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3\"/>
    </mc:Choice>
  </mc:AlternateContent>
  <bookViews>
    <workbookView xWindow="0" yWindow="0" windowWidth="20490" windowHeight="6120" tabRatio="90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A14" i="15" l="1"/>
  <c r="A11" i="15"/>
  <c r="A5" i="19" l="1"/>
  <c r="J43" i="16" l="1"/>
  <c r="A4" i="12" l="1"/>
  <c r="A9" i="16" l="1"/>
  <c r="A5" i="16"/>
  <c r="A9" i="19"/>
  <c r="A6" i="13"/>
  <c r="A12" i="14" l="1"/>
  <c r="C24" i="6" l="1"/>
  <c r="A15" i="16" l="1"/>
  <c r="A12" i="16"/>
  <c r="C88" i="19"/>
  <c r="B88" i="19"/>
  <c r="AZ85" i="19"/>
  <c r="AY85" i="19"/>
  <c r="AX85" i="19"/>
  <c r="AW85" i="19"/>
  <c r="AV85" i="19"/>
  <c r="AU85" i="19"/>
  <c r="AT85" i="19"/>
  <c r="AS85" i="19"/>
  <c r="AR85" i="19"/>
  <c r="AQ85" i="19"/>
  <c r="AP85" i="19"/>
  <c r="AO85" i="19"/>
  <c r="AN85" i="19"/>
  <c r="AM85" i="19"/>
  <c r="AL85" i="19"/>
  <c r="AK85" i="19"/>
  <c r="AJ85" i="19"/>
  <c r="AI85" i="19"/>
  <c r="AH85" i="19"/>
  <c r="AG85" i="19"/>
  <c r="AF85" i="19"/>
  <c r="AE85" i="19"/>
  <c r="AD85" i="19"/>
  <c r="AC85" i="19"/>
  <c r="AB85" i="19"/>
  <c r="AA85" i="19"/>
  <c r="Z85" i="19"/>
  <c r="Y85" i="19"/>
  <c r="X85" i="19"/>
  <c r="W85" i="19"/>
  <c r="V85" i="19"/>
  <c r="U85" i="19"/>
  <c r="T85" i="19"/>
  <c r="S85" i="19"/>
  <c r="R85" i="19"/>
  <c r="Q85" i="19"/>
  <c r="P85" i="19"/>
  <c r="O85" i="19"/>
  <c r="N85" i="19"/>
  <c r="M85" i="19"/>
  <c r="L85" i="19"/>
  <c r="K85" i="19"/>
  <c r="J85" i="19"/>
  <c r="I85" i="19"/>
  <c r="H85" i="19"/>
  <c r="G85" i="19"/>
  <c r="F85" i="19"/>
  <c r="E85" i="19"/>
  <c r="D85" i="19"/>
  <c r="C85" i="19"/>
  <c r="B85" i="19"/>
  <c r="AL80" i="19"/>
  <c r="F80" i="19"/>
  <c r="B79" i="19"/>
  <c r="AZ77" i="19"/>
  <c r="AY77" i="19"/>
  <c r="AX77" i="19"/>
  <c r="AW77" i="19"/>
  <c r="AV77" i="19"/>
  <c r="AU77" i="19"/>
  <c r="AT77" i="19"/>
  <c r="AS77" i="19"/>
  <c r="AR77" i="19"/>
  <c r="AQ77" i="19"/>
  <c r="AP77" i="19"/>
  <c r="AO77" i="19"/>
  <c r="AN77" i="19"/>
  <c r="AM77" i="19"/>
  <c r="AL77" i="19"/>
  <c r="AK77" i="19"/>
  <c r="AJ77" i="19"/>
  <c r="AI77" i="19"/>
  <c r="AH77" i="19"/>
  <c r="AG77" i="19"/>
  <c r="AF77" i="19"/>
  <c r="AE77" i="19"/>
  <c r="AD77" i="19"/>
  <c r="AC77" i="19"/>
  <c r="AB77" i="19"/>
  <c r="C77" i="19"/>
  <c r="B77" i="19"/>
  <c r="D76" i="19"/>
  <c r="E76" i="19" s="1"/>
  <c r="E88" i="19" s="1"/>
  <c r="AZ72" i="19"/>
  <c r="AZ80" i="19" s="1"/>
  <c r="AY72" i="19"/>
  <c r="AY80" i="19" s="1"/>
  <c r="AX72" i="19"/>
  <c r="AX80" i="19" s="1"/>
  <c r="AW72" i="19"/>
  <c r="AW80" i="19" s="1"/>
  <c r="AV72" i="19"/>
  <c r="AV80" i="19" s="1"/>
  <c r="AU72" i="19"/>
  <c r="AU80" i="19" s="1"/>
  <c r="AT72" i="19"/>
  <c r="AT80" i="19" s="1"/>
  <c r="AS72" i="19"/>
  <c r="AS80" i="19" s="1"/>
  <c r="AR72" i="19"/>
  <c r="AR80" i="19" s="1"/>
  <c r="AQ72" i="19"/>
  <c r="AQ80" i="19" s="1"/>
  <c r="AP72" i="19"/>
  <c r="AP80" i="19" s="1"/>
  <c r="AO72" i="19"/>
  <c r="AO80" i="19" s="1"/>
  <c r="AN72" i="19"/>
  <c r="AN80" i="19" s="1"/>
  <c r="AM72" i="19"/>
  <c r="AM80" i="19" s="1"/>
  <c r="AL72" i="19"/>
  <c r="AK72" i="19"/>
  <c r="AK80" i="19" s="1"/>
  <c r="AJ72" i="19"/>
  <c r="AJ80" i="19" s="1"/>
  <c r="AI72" i="19"/>
  <c r="AI80" i="19" s="1"/>
  <c r="AH72" i="19"/>
  <c r="AH80" i="19" s="1"/>
  <c r="AG72" i="19"/>
  <c r="AG80" i="19" s="1"/>
  <c r="AF72" i="19"/>
  <c r="AF80" i="19" s="1"/>
  <c r="AE72" i="19"/>
  <c r="AE80" i="19" s="1"/>
  <c r="AD72" i="19"/>
  <c r="AD80" i="19" s="1"/>
  <c r="AC72" i="19"/>
  <c r="AC80" i="19" s="1"/>
  <c r="AB72" i="19"/>
  <c r="AB80" i="19" s="1"/>
  <c r="AA72" i="19"/>
  <c r="AA80" i="19" s="1"/>
  <c r="Z72" i="19"/>
  <c r="Z80" i="19" s="1"/>
  <c r="Y72" i="19"/>
  <c r="Y80" i="19" s="1"/>
  <c r="X72" i="19"/>
  <c r="X80" i="19" s="1"/>
  <c r="W72" i="19"/>
  <c r="W80" i="19" s="1"/>
  <c r="V72" i="19"/>
  <c r="V80" i="19" s="1"/>
  <c r="U72" i="19"/>
  <c r="U80" i="19" s="1"/>
  <c r="T72" i="19"/>
  <c r="T80" i="19" s="1"/>
  <c r="S72" i="19"/>
  <c r="S80" i="19" s="1"/>
  <c r="R72" i="19"/>
  <c r="R80" i="19" s="1"/>
  <c r="Q72" i="19"/>
  <c r="Q80" i="19" s="1"/>
  <c r="P72" i="19"/>
  <c r="P80" i="19" s="1"/>
  <c r="O72" i="19"/>
  <c r="O80" i="19" s="1"/>
  <c r="N72" i="19"/>
  <c r="N80" i="19" s="1"/>
  <c r="M72" i="19"/>
  <c r="M80" i="19" s="1"/>
  <c r="L72" i="19"/>
  <c r="L80" i="19" s="1"/>
  <c r="K72" i="19"/>
  <c r="K80" i="19" s="1"/>
  <c r="J72" i="19"/>
  <c r="J80" i="19" s="1"/>
  <c r="I72" i="19"/>
  <c r="I80" i="19" s="1"/>
  <c r="H72" i="19"/>
  <c r="H80" i="19" s="1"/>
  <c r="G72" i="19"/>
  <c r="G80" i="19" s="1"/>
  <c r="F72" i="19"/>
  <c r="E72" i="19"/>
  <c r="E80" i="19" s="1"/>
  <c r="D72" i="19"/>
  <c r="D80" i="19" s="1"/>
  <c r="C72" i="19"/>
  <c r="C80" i="19" s="1"/>
  <c r="B72" i="19"/>
  <c r="B80" i="19" s="1"/>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Y64" i="19"/>
  <c r="M64" i="19"/>
  <c r="I64" i="19"/>
  <c r="B64" i="19"/>
  <c r="A64" i="19"/>
  <c r="AK63" i="19"/>
  <c r="AK62" i="19" s="1"/>
  <c r="U63" i="19"/>
  <c r="E63" i="19"/>
  <c r="B63" i="19"/>
  <c r="AZ61" i="19"/>
  <c r="AY61" i="19"/>
  <c r="AX61" i="19"/>
  <c r="AW61" i="19"/>
  <c r="AW83" i="19" s="1"/>
  <c r="AV61" i="19"/>
  <c r="AU61" i="19"/>
  <c r="AU83" i="19" s="1"/>
  <c r="AT61" i="19"/>
  <c r="AS61" i="19"/>
  <c r="AS83" i="19" s="1"/>
  <c r="AR61" i="19"/>
  <c r="AQ61" i="19"/>
  <c r="AQ83" i="19" s="1"/>
  <c r="AP61" i="19"/>
  <c r="AO61" i="19"/>
  <c r="AO83" i="19" s="1"/>
  <c r="AN61" i="19"/>
  <c r="AM61" i="19"/>
  <c r="AM83" i="19" s="1"/>
  <c r="AL61" i="19"/>
  <c r="AK61" i="19"/>
  <c r="AK83" i="19" s="1"/>
  <c r="AJ61" i="19"/>
  <c r="AI61" i="19"/>
  <c r="AI83" i="19" s="1"/>
  <c r="AH61" i="19"/>
  <c r="AG61" i="19"/>
  <c r="AG83" i="19" s="1"/>
  <c r="AF61" i="19"/>
  <c r="AE61" i="19"/>
  <c r="AE83" i="19" s="1"/>
  <c r="AD61" i="19"/>
  <c r="AC61" i="19"/>
  <c r="AC83" i="19" s="1"/>
  <c r="AB61"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C60" i="19"/>
  <c r="B60"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C54" i="19"/>
  <c r="B54" i="19"/>
  <c r="AA50" i="19"/>
  <c r="AA64" i="19" s="1"/>
  <c r="Z50" i="19"/>
  <c r="Z64" i="19" s="1"/>
  <c r="Y50" i="19"/>
  <c r="X50" i="19"/>
  <c r="X64" i="19" s="1"/>
  <c r="W50" i="19"/>
  <c r="W64" i="19" s="1"/>
  <c r="V50" i="19"/>
  <c r="V64" i="19" s="1"/>
  <c r="U50" i="19"/>
  <c r="U64" i="19" s="1"/>
  <c r="T50" i="19"/>
  <c r="T64" i="19" s="1"/>
  <c r="S50" i="19"/>
  <c r="S64" i="19" s="1"/>
  <c r="R50" i="19"/>
  <c r="R64" i="19" s="1"/>
  <c r="Q50" i="19"/>
  <c r="Q64" i="19" s="1"/>
  <c r="P50" i="19"/>
  <c r="P64" i="19" s="1"/>
  <c r="O50" i="19"/>
  <c r="O64" i="19" s="1"/>
  <c r="N50" i="19"/>
  <c r="N64" i="19" s="1"/>
  <c r="M50" i="19"/>
  <c r="L50" i="19"/>
  <c r="L64" i="19" s="1"/>
  <c r="K50" i="19"/>
  <c r="K64" i="19" s="1"/>
  <c r="J50" i="19"/>
  <c r="J64" i="19" s="1"/>
  <c r="I50" i="19"/>
  <c r="H50" i="19"/>
  <c r="H64" i="19" s="1"/>
  <c r="G50" i="19"/>
  <c r="G64" i="19" s="1"/>
  <c r="F50" i="19"/>
  <c r="F64" i="19" s="1"/>
  <c r="E50" i="19"/>
  <c r="E64" i="19" s="1"/>
  <c r="D50" i="19"/>
  <c r="D64" i="19" s="1"/>
  <c r="C50" i="19"/>
  <c r="C64" i="19" s="1"/>
  <c r="B29" i="19" s="1"/>
  <c r="BA49" i="19"/>
  <c r="AZ49" i="19"/>
  <c r="AZ63" i="19" s="1"/>
  <c r="AZ62" i="19" s="1"/>
  <c r="AY49" i="19"/>
  <c r="AY63" i="19" s="1"/>
  <c r="AY62" i="19" s="1"/>
  <c r="AX49" i="19"/>
  <c r="AX63" i="19" s="1"/>
  <c r="AX62" i="19" s="1"/>
  <c r="AW49" i="19"/>
  <c r="AW63" i="19" s="1"/>
  <c r="AW62" i="19" s="1"/>
  <c r="AV49" i="19"/>
  <c r="AV63" i="19" s="1"/>
  <c r="AV62" i="19" s="1"/>
  <c r="AU49" i="19"/>
  <c r="AU63" i="19" s="1"/>
  <c r="AU62" i="19" s="1"/>
  <c r="AT49" i="19"/>
  <c r="AT63" i="19" s="1"/>
  <c r="AT62" i="19" s="1"/>
  <c r="AS49" i="19"/>
  <c r="AS63" i="19" s="1"/>
  <c r="AS62" i="19" s="1"/>
  <c r="AR49" i="19"/>
  <c r="AR63" i="19" s="1"/>
  <c r="AR62" i="19" s="1"/>
  <c r="AQ49" i="19"/>
  <c r="AQ63" i="19" s="1"/>
  <c r="AQ62" i="19" s="1"/>
  <c r="AQ69" i="19" s="1"/>
  <c r="AP49" i="19"/>
  <c r="AP63" i="19" s="1"/>
  <c r="AP62" i="19" s="1"/>
  <c r="AO49" i="19"/>
  <c r="AO63" i="19" s="1"/>
  <c r="AO62" i="19" s="1"/>
  <c r="AN49" i="19"/>
  <c r="AN63" i="19" s="1"/>
  <c r="AN62" i="19" s="1"/>
  <c r="AM49" i="19"/>
  <c r="AM63" i="19" s="1"/>
  <c r="AM62" i="19" s="1"/>
  <c r="AL49" i="19"/>
  <c r="AL63" i="19" s="1"/>
  <c r="AL62" i="19" s="1"/>
  <c r="AK49" i="19"/>
  <c r="AJ49" i="19"/>
  <c r="AJ63" i="19" s="1"/>
  <c r="AJ62" i="19" s="1"/>
  <c r="AI49" i="19"/>
  <c r="AI63" i="19" s="1"/>
  <c r="AI62" i="19" s="1"/>
  <c r="AH49" i="19"/>
  <c r="AH63" i="19" s="1"/>
  <c r="AH62" i="19" s="1"/>
  <c r="AG49" i="19"/>
  <c r="AG63" i="19" s="1"/>
  <c r="AG62" i="19" s="1"/>
  <c r="AF49" i="19"/>
  <c r="AF63" i="19" s="1"/>
  <c r="AF62" i="19" s="1"/>
  <c r="AE49" i="19"/>
  <c r="AE63" i="19" s="1"/>
  <c r="AE62" i="19" s="1"/>
  <c r="AD49" i="19"/>
  <c r="AD63" i="19" s="1"/>
  <c r="AD62" i="19" s="1"/>
  <c r="AC49" i="19"/>
  <c r="AC63" i="19" s="1"/>
  <c r="AB49" i="19"/>
  <c r="AB63" i="19" s="1"/>
  <c r="AB62" i="19" s="1"/>
  <c r="AA49" i="19"/>
  <c r="AA63" i="19" s="1"/>
  <c r="Z49" i="19"/>
  <c r="Z63" i="19" s="1"/>
  <c r="Y49" i="19"/>
  <c r="Y63" i="19" s="1"/>
  <c r="X49" i="19"/>
  <c r="X63" i="19" s="1"/>
  <c r="W49" i="19"/>
  <c r="W63" i="19" s="1"/>
  <c r="V49" i="19"/>
  <c r="V63" i="19" s="1"/>
  <c r="U49" i="19"/>
  <c r="T49" i="19"/>
  <c r="T63" i="19" s="1"/>
  <c r="S49" i="19"/>
  <c r="S63" i="19" s="1"/>
  <c r="R49" i="19"/>
  <c r="R63" i="19" s="1"/>
  <c r="Q49" i="19"/>
  <c r="Q63" i="19" s="1"/>
  <c r="P49" i="19"/>
  <c r="P63" i="19" s="1"/>
  <c r="O49" i="19"/>
  <c r="O63" i="19" s="1"/>
  <c r="N49" i="19"/>
  <c r="N63" i="19" s="1"/>
  <c r="M49" i="19"/>
  <c r="M63" i="19" s="1"/>
  <c r="L49" i="19"/>
  <c r="L63" i="19" s="1"/>
  <c r="K49" i="19"/>
  <c r="K63" i="19" s="1"/>
  <c r="J49" i="19"/>
  <c r="J63" i="19" s="1"/>
  <c r="I49" i="19"/>
  <c r="I63" i="19" s="1"/>
  <c r="H49" i="19"/>
  <c r="H63" i="19" s="1"/>
  <c r="G49" i="19"/>
  <c r="G63" i="19" s="1"/>
  <c r="F49" i="19"/>
  <c r="F63" i="19" s="1"/>
  <c r="E49" i="19"/>
  <c r="D49" i="19"/>
  <c r="D63" i="19" s="1"/>
  <c r="C49" i="19"/>
  <c r="C63" i="19" s="1"/>
  <c r="AA48" i="19"/>
  <c r="AA47" i="19" s="1"/>
  <c r="AA61" i="19" s="1"/>
  <c r="Z48" i="19"/>
  <c r="Y48" i="19"/>
  <c r="X48" i="19"/>
  <c r="W48" i="19"/>
  <c r="W47" i="19" s="1"/>
  <c r="W61" i="19" s="1"/>
  <c r="V48" i="19"/>
  <c r="U48" i="19"/>
  <c r="U47" i="19" s="1"/>
  <c r="U61" i="19" s="1"/>
  <c r="T48" i="19"/>
  <c r="T47" i="19" s="1"/>
  <c r="T61" i="19" s="1"/>
  <c r="S48" i="19"/>
  <c r="S47" i="19" s="1"/>
  <c r="S61" i="19" s="1"/>
  <c r="S83" i="19" s="1"/>
  <c r="R48" i="19"/>
  <c r="Q48" i="19"/>
  <c r="P48" i="19"/>
  <c r="P47" i="19" s="1"/>
  <c r="P61" i="19" s="1"/>
  <c r="O48" i="19"/>
  <c r="O47" i="19" s="1"/>
  <c r="O61" i="19" s="1"/>
  <c r="N48" i="19"/>
  <c r="M48" i="19"/>
  <c r="L48" i="19"/>
  <c r="L47" i="19" s="1"/>
  <c r="L61" i="19" s="1"/>
  <c r="K48" i="19"/>
  <c r="K47" i="19" s="1"/>
  <c r="K61" i="19" s="1"/>
  <c r="J48" i="19"/>
  <c r="I48" i="19"/>
  <c r="H48" i="19"/>
  <c r="G48" i="19"/>
  <c r="G47" i="19" s="1"/>
  <c r="G61" i="19" s="1"/>
  <c r="F48" i="19"/>
  <c r="E48" i="19"/>
  <c r="E47" i="19" s="1"/>
  <c r="E61" i="19" s="1"/>
  <c r="D48" i="19"/>
  <c r="D47" i="19" s="1"/>
  <c r="D61" i="19" s="1"/>
  <c r="C48" i="19"/>
  <c r="C47" i="19" s="1"/>
  <c r="C61" i="19" s="1"/>
  <c r="C83" i="19" s="1"/>
  <c r="Z47" i="19"/>
  <c r="Z61" i="19" s="1"/>
  <c r="Y47" i="19"/>
  <c r="Y61" i="19" s="1"/>
  <c r="X47" i="19"/>
  <c r="X61" i="19" s="1"/>
  <c r="V47" i="19"/>
  <c r="V61" i="19" s="1"/>
  <c r="R47" i="19"/>
  <c r="R61" i="19" s="1"/>
  <c r="Q47" i="19"/>
  <c r="Q61" i="19" s="1"/>
  <c r="N47" i="19"/>
  <c r="N61" i="19" s="1"/>
  <c r="M47" i="19"/>
  <c r="M61" i="19" s="1"/>
  <c r="J47" i="19"/>
  <c r="J61" i="19" s="1"/>
  <c r="I47" i="19"/>
  <c r="I61" i="19" s="1"/>
  <c r="H47" i="19"/>
  <c r="H61" i="19" s="1"/>
  <c r="F47" i="19"/>
  <c r="F61" i="19" s="1"/>
  <c r="B47" i="19"/>
  <c r="B61" i="19" s="1"/>
  <c r="B46" i="19"/>
  <c r="C46" i="19" s="1"/>
  <c r="D44" i="19"/>
  <c r="B42" i="19"/>
  <c r="B43" i="19" s="1"/>
  <c r="B22" i="19"/>
  <c r="A15" i="19"/>
  <c r="A12" i="19"/>
  <c r="G83" i="19" l="1"/>
  <c r="O83" i="19"/>
  <c r="W83" i="19"/>
  <c r="AA83" i="19"/>
  <c r="K83" i="19"/>
  <c r="P83" i="19"/>
  <c r="L83" i="19"/>
  <c r="V83" i="19"/>
  <c r="B83" i="19"/>
  <c r="AK82" i="19"/>
  <c r="AM82" i="19"/>
  <c r="AH82" i="19"/>
  <c r="B82" i="19"/>
  <c r="AR82" i="19"/>
  <c r="H83" i="19"/>
  <c r="M83" i="19"/>
  <c r="R83" i="19"/>
  <c r="X83" i="19"/>
  <c r="B26" i="19"/>
  <c r="AY83" i="19"/>
  <c r="AZ83" i="19"/>
  <c r="AI69" i="19"/>
  <c r="AY69" i="19"/>
  <c r="J83" i="19"/>
  <c r="U83" i="19"/>
  <c r="Q83" i="19"/>
  <c r="C66" i="19"/>
  <c r="C62" i="19" s="1"/>
  <c r="C69" i="19" s="1"/>
  <c r="C71" i="19" s="1"/>
  <c r="C67" i="19"/>
  <c r="D46" i="19"/>
  <c r="D83" i="19"/>
  <c r="I83" i="19"/>
  <c r="N83" i="19"/>
  <c r="T83" i="19"/>
  <c r="Y83" i="19"/>
  <c r="AZ69" i="19"/>
  <c r="B66" i="19"/>
  <c r="B62" i="19" s="1"/>
  <c r="B69" i="19" s="1"/>
  <c r="B71" i="19" s="1"/>
  <c r="AM69" i="19"/>
  <c r="E83" i="19"/>
  <c r="Z83" i="19"/>
  <c r="D77" i="19"/>
  <c r="E44" i="19"/>
  <c r="D54" i="19"/>
  <c r="D60" i="19"/>
  <c r="F83" i="19"/>
  <c r="AE69" i="19"/>
  <c r="AU69" i="19"/>
  <c r="AG69" i="19"/>
  <c r="AK69" i="19"/>
  <c r="AO69" i="19"/>
  <c r="AS69" i="19"/>
  <c r="AW69" i="19"/>
  <c r="C70" i="19"/>
  <c r="B84" i="19"/>
  <c r="AO82" i="19" s="1"/>
  <c r="AD83" i="19"/>
  <c r="AH83" i="19"/>
  <c r="AL83" i="19"/>
  <c r="AP83" i="19"/>
  <c r="AT83" i="19"/>
  <c r="AX83" i="19"/>
  <c r="AD69" i="19"/>
  <c r="AH69" i="19"/>
  <c r="AL69" i="19"/>
  <c r="AP69" i="19"/>
  <c r="AT69" i="19"/>
  <c r="AX69" i="19"/>
  <c r="D70" i="19"/>
  <c r="D79" i="19" s="1"/>
  <c r="AB83" i="19"/>
  <c r="AF83" i="19"/>
  <c r="AJ83" i="19"/>
  <c r="AN83" i="19"/>
  <c r="AR83" i="19"/>
  <c r="AV83" i="19"/>
  <c r="C68" i="19"/>
  <c r="AB69" i="19"/>
  <c r="AF69" i="19"/>
  <c r="AJ69" i="19"/>
  <c r="AN69" i="19"/>
  <c r="AR69" i="19"/>
  <c r="AV69" i="19"/>
  <c r="F76" i="19"/>
  <c r="D88" i="19"/>
  <c r="B73" i="19" l="1"/>
  <c r="B78" i="19"/>
  <c r="C78" i="19"/>
  <c r="C73" i="19"/>
  <c r="E46" i="19"/>
  <c r="D66" i="19"/>
  <c r="D67" i="19"/>
  <c r="C79" i="19"/>
  <c r="E70" i="19"/>
  <c r="E77" i="19"/>
  <c r="E60" i="19"/>
  <c r="F44" i="19"/>
  <c r="E54" i="19"/>
  <c r="AF82" i="19"/>
  <c r="AN82" i="19"/>
  <c r="AB82" i="19"/>
  <c r="AL82" i="19"/>
  <c r="AX82" i="19"/>
  <c r="AE82" i="19"/>
  <c r="AU82" i="19"/>
  <c r="AC82" i="19"/>
  <c r="AS82" i="19"/>
  <c r="F88" i="19"/>
  <c r="G76" i="19"/>
  <c r="AJ82" i="19"/>
  <c r="AT82" i="19"/>
  <c r="C82" i="19"/>
  <c r="AI82" i="19"/>
  <c r="AY82" i="19"/>
  <c r="AG82" i="19"/>
  <c r="AW82" i="19"/>
  <c r="E68" i="19"/>
  <c r="D68" i="19"/>
  <c r="AV82" i="19"/>
  <c r="AZ82" i="19"/>
  <c r="AD82" i="19"/>
  <c r="AP82" i="19"/>
  <c r="AQ82" i="19"/>
  <c r="D62" i="19" l="1"/>
  <c r="D69" i="19" s="1"/>
  <c r="D71" i="19" s="1"/>
  <c r="E82" i="19"/>
  <c r="G88" i="19"/>
  <c r="H76" i="19"/>
  <c r="E79" i="19"/>
  <c r="F70" i="19"/>
  <c r="C74" i="19"/>
  <c r="C75" i="19"/>
  <c r="D82" i="19"/>
  <c r="F77" i="19"/>
  <c r="F54" i="19"/>
  <c r="G44" i="19"/>
  <c r="F60" i="19"/>
  <c r="E67" i="19"/>
  <c r="E66" i="19"/>
  <c r="F46" i="19"/>
  <c r="B75" i="19"/>
  <c r="B74" i="19"/>
  <c r="G46" i="19" l="1"/>
  <c r="F67" i="19"/>
  <c r="F66" i="19"/>
  <c r="E62" i="19"/>
  <c r="E69" i="19" s="1"/>
  <c r="E71" i="19" s="1"/>
  <c r="F82" i="19"/>
  <c r="G77" i="19"/>
  <c r="G60" i="19"/>
  <c r="G54" i="19"/>
  <c r="H44" i="19"/>
  <c r="H88" i="19"/>
  <c r="I76" i="19"/>
  <c r="B81" i="19"/>
  <c r="B86" i="19" s="1"/>
  <c r="F79" i="19"/>
  <c r="G70" i="19"/>
  <c r="F68" i="19"/>
  <c r="G68" i="19"/>
  <c r="D73" i="19"/>
  <c r="D78" i="19"/>
  <c r="C81" i="19" l="1"/>
  <c r="C86" i="19" s="1"/>
  <c r="C89" i="19" s="1"/>
  <c r="H70" i="19"/>
  <c r="F62" i="19"/>
  <c r="F69" i="19" s="1"/>
  <c r="F71" i="19" s="1"/>
  <c r="D74" i="19"/>
  <c r="G79" i="19"/>
  <c r="B91" i="19"/>
  <c r="B89" i="19"/>
  <c r="C87" i="19"/>
  <c r="C92" i="19" s="1"/>
  <c r="C91" i="19"/>
  <c r="B87" i="19"/>
  <c r="B92" i="19" s="1"/>
  <c r="G66" i="19"/>
  <c r="G67" i="19"/>
  <c r="H46" i="19"/>
  <c r="J76" i="19"/>
  <c r="I88" i="19"/>
  <c r="H77" i="19"/>
  <c r="I44" i="19"/>
  <c r="H54" i="19"/>
  <c r="H60" i="19"/>
  <c r="E78" i="19"/>
  <c r="E73" i="19"/>
  <c r="D81" i="19" l="1"/>
  <c r="D86" i="19" s="1"/>
  <c r="I46" i="19"/>
  <c r="H66" i="19"/>
  <c r="H67" i="19"/>
  <c r="J88" i="19"/>
  <c r="K76" i="19"/>
  <c r="G62" i="19"/>
  <c r="G69" i="19" s="1"/>
  <c r="G71" i="19" s="1"/>
  <c r="G82" i="19"/>
  <c r="F73" i="19"/>
  <c r="F78" i="19"/>
  <c r="E74" i="19"/>
  <c r="I77" i="19"/>
  <c r="I60" i="19"/>
  <c r="J44" i="19"/>
  <c r="I54" i="19"/>
  <c r="B90" i="19"/>
  <c r="B93" i="19" s="1"/>
  <c r="C90" i="19"/>
  <c r="C93" i="19" s="1"/>
  <c r="D75" i="19"/>
  <c r="H79" i="19"/>
  <c r="I70" i="19"/>
  <c r="H68" i="19"/>
  <c r="H82" i="19" l="1"/>
  <c r="I67" i="19"/>
  <c r="I66" i="19"/>
  <c r="J46" i="19"/>
  <c r="D89" i="19"/>
  <c r="D91" i="19"/>
  <c r="D87" i="19"/>
  <c r="D92" i="19" s="1"/>
  <c r="I79" i="19"/>
  <c r="I68" i="19"/>
  <c r="K88" i="19"/>
  <c r="L76" i="19"/>
  <c r="E81" i="19"/>
  <c r="E86" i="19" s="1"/>
  <c r="E89" i="19" s="1"/>
  <c r="J70" i="19"/>
  <c r="F74" i="19"/>
  <c r="F75" i="19" s="1"/>
  <c r="G78" i="19"/>
  <c r="G73" i="19"/>
  <c r="J68" i="19"/>
  <c r="F81" i="19"/>
  <c r="F86" i="19" s="1"/>
  <c r="K70" i="19"/>
  <c r="J77" i="19"/>
  <c r="J54" i="19"/>
  <c r="K44" i="19"/>
  <c r="J60" i="19"/>
  <c r="E75" i="19"/>
  <c r="H62" i="19"/>
  <c r="H69" i="19" s="1"/>
  <c r="H71" i="19" s="1"/>
  <c r="I82" i="19" l="1"/>
  <c r="F89" i="19"/>
  <c r="F91" i="19"/>
  <c r="F87" i="19"/>
  <c r="H78" i="19"/>
  <c r="H73" i="19"/>
  <c r="J79" i="19"/>
  <c r="L68" i="19"/>
  <c r="K60" i="19"/>
  <c r="K77" i="19"/>
  <c r="K54" i="19"/>
  <c r="L44" i="19"/>
  <c r="K79" i="19"/>
  <c r="L70" i="19"/>
  <c r="K68" i="19"/>
  <c r="G74" i="19"/>
  <c r="G75" i="19"/>
  <c r="L88" i="19"/>
  <c r="M76" i="19"/>
  <c r="E87" i="19"/>
  <c r="E92" i="19" s="1"/>
  <c r="F90" i="19"/>
  <c r="D90" i="19"/>
  <c r="D93" i="19" s="1"/>
  <c r="E90" i="19"/>
  <c r="E93" i="19" s="1"/>
  <c r="K46" i="19"/>
  <c r="J67" i="19"/>
  <c r="J82" i="19" s="1"/>
  <c r="J66" i="19"/>
  <c r="E91" i="19"/>
  <c r="I62" i="19"/>
  <c r="I69" i="19" s="1"/>
  <c r="I71" i="19" s="1"/>
  <c r="M88" i="19" l="1"/>
  <c r="N76" i="19"/>
  <c r="I78" i="19"/>
  <c r="I73" i="19"/>
  <c r="K66" i="19"/>
  <c r="K62" i="19" s="1"/>
  <c r="K69" i="19" s="1"/>
  <c r="K71" i="19" s="1"/>
  <c r="K67" i="19"/>
  <c r="K82" i="19" s="1"/>
  <c r="L46" i="19"/>
  <c r="G81" i="19"/>
  <c r="G86" i="19" s="1"/>
  <c r="L77" i="19"/>
  <c r="M44" i="19"/>
  <c r="L54" i="19"/>
  <c r="L60" i="19"/>
  <c r="F92" i="19"/>
  <c r="J62" i="19"/>
  <c r="J69" i="19" s="1"/>
  <c r="J71" i="19" s="1"/>
  <c r="F93" i="19"/>
  <c r="L79" i="19"/>
  <c r="M70" i="19"/>
  <c r="H74" i="19"/>
  <c r="H75" i="19" s="1"/>
  <c r="G89" i="19" l="1"/>
  <c r="G87" i="19"/>
  <c r="G92" i="19" s="1"/>
  <c r="G91" i="19"/>
  <c r="M79" i="19"/>
  <c r="M68" i="19"/>
  <c r="N70" i="19"/>
  <c r="J73" i="19"/>
  <c r="J78" i="19"/>
  <c r="H81" i="19"/>
  <c r="H86" i="19" s="1"/>
  <c r="H89" i="19" s="1"/>
  <c r="K78" i="19"/>
  <c r="K73" i="19"/>
  <c r="O76" i="19"/>
  <c r="N88" i="19"/>
  <c r="M77" i="19"/>
  <c r="M60" i="19"/>
  <c r="N44" i="19"/>
  <c r="M54" i="19"/>
  <c r="I74" i="19"/>
  <c r="M46" i="19"/>
  <c r="L66" i="19"/>
  <c r="L67" i="19"/>
  <c r="L82" i="19" s="1"/>
  <c r="M67" i="19" l="1"/>
  <c r="M82" i="19" s="1"/>
  <c r="M66" i="19"/>
  <c r="N46" i="19"/>
  <c r="N77" i="19"/>
  <c r="N54" i="19"/>
  <c r="O44" i="19"/>
  <c r="N60" i="19"/>
  <c r="O88" i="19"/>
  <c r="P76" i="19"/>
  <c r="H91" i="19"/>
  <c r="I81" i="19"/>
  <c r="I86" i="19" s="1"/>
  <c r="L62" i="19"/>
  <c r="L69" i="19" s="1"/>
  <c r="L71" i="19" s="1"/>
  <c r="I75" i="19"/>
  <c r="K74" i="19"/>
  <c r="J74" i="19"/>
  <c r="J75" i="19" s="1"/>
  <c r="H87" i="19"/>
  <c r="H92" i="19" s="1"/>
  <c r="N79" i="19"/>
  <c r="O70" i="19"/>
  <c r="N68" i="19"/>
  <c r="H90" i="19"/>
  <c r="G90" i="19"/>
  <c r="G93" i="19" s="1"/>
  <c r="O79" i="19" l="1"/>
  <c r="O68" i="19"/>
  <c r="P70" i="19"/>
  <c r="H93" i="19"/>
  <c r="L78" i="19"/>
  <c r="L73" i="19"/>
  <c r="O46" i="19"/>
  <c r="N67" i="19"/>
  <c r="N66" i="19"/>
  <c r="N62" i="19" s="1"/>
  <c r="N69" i="19" s="1"/>
  <c r="N71" i="19" s="1"/>
  <c r="I89" i="19"/>
  <c r="I87" i="19"/>
  <c r="I92" i="19" s="1"/>
  <c r="K75" i="19"/>
  <c r="O77" i="19"/>
  <c r="O60" i="19"/>
  <c r="O54" i="19"/>
  <c r="P44" i="19"/>
  <c r="M62" i="19"/>
  <c r="M69" i="19" s="1"/>
  <c r="M71" i="19" s="1"/>
  <c r="P88" i="19"/>
  <c r="Q76" i="19"/>
  <c r="J81" i="19"/>
  <c r="J86" i="19" s="1"/>
  <c r="I91" i="19"/>
  <c r="M78" i="19" l="1"/>
  <c r="M73" i="19"/>
  <c r="O66" i="19"/>
  <c r="O62" i="19" s="1"/>
  <c r="O69" i="19" s="1"/>
  <c r="O71" i="19" s="1"/>
  <c r="O67" i="19"/>
  <c r="P46" i="19"/>
  <c r="K81" i="19"/>
  <c r="K86" i="19" s="1"/>
  <c r="Q88" i="19"/>
  <c r="R76" i="19"/>
  <c r="N73" i="19"/>
  <c r="N78" i="19"/>
  <c r="J89" i="19"/>
  <c r="J87" i="19"/>
  <c r="J92" i="19" s="1"/>
  <c r="P77" i="19"/>
  <c r="Q44" i="19"/>
  <c r="P54" i="19"/>
  <c r="P60" i="19"/>
  <c r="J91" i="19"/>
  <c r="I90" i="19"/>
  <c r="I93" i="19" s="1"/>
  <c r="J90" i="19"/>
  <c r="L74" i="19"/>
  <c r="L75" i="19" s="1"/>
  <c r="P79" i="19"/>
  <c r="P68" i="19"/>
  <c r="Q70" i="19"/>
  <c r="N82" i="19"/>
  <c r="J93" i="19" l="1"/>
  <c r="L81" i="19"/>
  <c r="L86" i="19" s="1"/>
  <c r="R88" i="19"/>
  <c r="S76" i="19"/>
  <c r="O82" i="19"/>
  <c r="Q79" i="19"/>
  <c r="Q68" i="19"/>
  <c r="R70" i="19"/>
  <c r="Q77" i="19"/>
  <c r="Q60" i="19"/>
  <c r="R44" i="19"/>
  <c r="Q54" i="19"/>
  <c r="O78" i="19"/>
  <c r="O73" i="19"/>
  <c r="K89" i="19"/>
  <c r="K91" i="19"/>
  <c r="K87" i="19"/>
  <c r="K92" i="19" s="1"/>
  <c r="M74" i="19"/>
  <c r="M81" i="19" s="1"/>
  <c r="M86" i="19" s="1"/>
  <c r="N74" i="19"/>
  <c r="Q46" i="19"/>
  <c r="P66" i="19"/>
  <c r="P62" i="19" s="1"/>
  <c r="P69" i="19" s="1"/>
  <c r="P71" i="19" s="1"/>
  <c r="P67" i="19"/>
  <c r="M89" i="19" l="1"/>
  <c r="M87" i="19"/>
  <c r="M91" i="19"/>
  <c r="P78" i="19"/>
  <c r="P73" i="19"/>
  <c r="K90" i="19"/>
  <c r="K93" i="19" s="1"/>
  <c r="M90" i="19"/>
  <c r="R77" i="19"/>
  <c r="R54" i="19"/>
  <c r="S44" i="19"/>
  <c r="R60" i="19"/>
  <c r="S88" i="19"/>
  <c r="T76" i="19"/>
  <c r="Q67" i="19"/>
  <c r="Q66" i="19"/>
  <c r="Q62" i="19" s="1"/>
  <c r="Q69" i="19" s="1"/>
  <c r="Q71" i="19" s="1"/>
  <c r="R46" i="19"/>
  <c r="M75" i="19"/>
  <c r="O74" i="19"/>
  <c r="O75" i="19" s="1"/>
  <c r="N81" i="19"/>
  <c r="N86" i="19" s="1"/>
  <c r="L89" i="19"/>
  <c r="L90" i="19" s="1"/>
  <c r="L93" i="19" s="1"/>
  <c r="L91" i="19"/>
  <c r="L87" i="19"/>
  <c r="L92" i="19" s="1"/>
  <c r="P82" i="19"/>
  <c r="N75" i="19"/>
  <c r="R79" i="19"/>
  <c r="S70" i="19"/>
  <c r="R68" i="19"/>
  <c r="M93" i="19" l="1"/>
  <c r="S79" i="19"/>
  <c r="S68" i="19"/>
  <c r="T70" i="19"/>
  <c r="S46" i="19"/>
  <c r="R67" i="19"/>
  <c r="R66" i="19"/>
  <c r="R62" i="19" s="1"/>
  <c r="R69" i="19" s="1"/>
  <c r="R71" i="19" s="1"/>
  <c r="Q78" i="19"/>
  <c r="Q73" i="19"/>
  <c r="U76" i="19"/>
  <c r="T88" i="19"/>
  <c r="N89" i="19"/>
  <c r="N90" i="19" s="1"/>
  <c r="N93" i="19" s="1"/>
  <c r="N91" i="19"/>
  <c r="N87" i="19"/>
  <c r="N92" i="19" s="1"/>
  <c r="M92" i="19"/>
  <c r="O81" i="19"/>
  <c r="O86" i="19" s="1"/>
  <c r="Q82" i="19"/>
  <c r="S60" i="19"/>
  <c r="S77" i="19"/>
  <c r="S54" i="19"/>
  <c r="T44" i="19"/>
  <c r="P74" i="19"/>
  <c r="O89" i="19" l="1"/>
  <c r="O90" i="19" s="1"/>
  <c r="O93" i="19" s="1"/>
  <c r="O87" i="19"/>
  <c r="O92" i="19" s="1"/>
  <c r="O91" i="19"/>
  <c r="Q74" i="19"/>
  <c r="Q75" i="19"/>
  <c r="S66" i="19"/>
  <c r="S67" i="19"/>
  <c r="T46" i="19"/>
  <c r="P81" i="19"/>
  <c r="P86" i="19" s="1"/>
  <c r="T79" i="19"/>
  <c r="T68" i="19"/>
  <c r="U70" i="19"/>
  <c r="P75" i="19"/>
  <c r="R73" i="19"/>
  <c r="R78" i="19"/>
  <c r="T77" i="19"/>
  <c r="U44" i="19"/>
  <c r="T54" i="19"/>
  <c r="T60" i="19"/>
  <c r="U88" i="19"/>
  <c r="V76" i="19"/>
  <c r="R82" i="19"/>
  <c r="R74" i="19" l="1"/>
  <c r="W76" i="19"/>
  <c r="V88" i="19"/>
  <c r="U46" i="19"/>
  <c r="T66" i="19"/>
  <c r="T62" i="19" s="1"/>
  <c r="T69" i="19" s="1"/>
  <c r="T71" i="19" s="1"/>
  <c r="T67" i="19"/>
  <c r="Q81" i="19"/>
  <c r="Q86" i="19" s="1"/>
  <c r="S82" i="19"/>
  <c r="U77" i="19"/>
  <c r="U60" i="19"/>
  <c r="V44" i="19"/>
  <c r="U54" i="19"/>
  <c r="S62" i="19"/>
  <c r="S69" i="19" s="1"/>
  <c r="S71" i="19" s="1"/>
  <c r="U79" i="19"/>
  <c r="V70" i="19"/>
  <c r="U68" i="19"/>
  <c r="P89" i="19"/>
  <c r="P90" i="19" s="1"/>
  <c r="P93" i="19" s="1"/>
  <c r="P91" i="19"/>
  <c r="P87" i="19"/>
  <c r="P92" i="19" s="1"/>
  <c r="R81" i="19" l="1"/>
  <c r="R86" i="19" s="1"/>
  <c r="R89" i="19" s="1"/>
  <c r="R91" i="19"/>
  <c r="R87" i="19"/>
  <c r="T82" i="19"/>
  <c r="U67" i="19"/>
  <c r="U66" i="19"/>
  <c r="U62" i="19" s="1"/>
  <c r="U69" i="19" s="1"/>
  <c r="U71" i="19" s="1"/>
  <c r="V46" i="19"/>
  <c r="S78" i="19"/>
  <c r="S73" i="19"/>
  <c r="T73" i="19"/>
  <c r="T78" i="19"/>
  <c r="W88" i="19"/>
  <c r="X76" i="19"/>
  <c r="V79" i="19"/>
  <c r="W70" i="19"/>
  <c r="V68" i="19"/>
  <c r="V77" i="19"/>
  <c r="V54" i="19"/>
  <c r="W44" i="19"/>
  <c r="V60" i="19"/>
  <c r="Q89" i="19"/>
  <c r="Q90" i="19" s="1"/>
  <c r="Q93" i="19" s="1"/>
  <c r="Q91" i="19"/>
  <c r="Q87" i="19"/>
  <c r="Q92" i="19" s="1"/>
  <c r="R75" i="19"/>
  <c r="T74" i="19" l="1"/>
  <c r="U78" i="19"/>
  <c r="U73" i="19"/>
  <c r="W77" i="19"/>
  <c r="W60" i="19"/>
  <c r="W54" i="19"/>
  <c r="X44" i="19"/>
  <c r="W79" i="19"/>
  <c r="X70" i="19"/>
  <c r="W68" i="19"/>
  <c r="W46" i="19"/>
  <c r="V67" i="19"/>
  <c r="V66" i="19"/>
  <c r="R92" i="19"/>
  <c r="X88" i="19"/>
  <c r="Y76" i="19"/>
  <c r="S74" i="19"/>
  <c r="S81" i="19" s="1"/>
  <c r="S86" i="19" s="1"/>
  <c r="S75" i="19"/>
  <c r="U82" i="19"/>
  <c r="R90" i="19"/>
  <c r="R93" i="19" s="1"/>
  <c r="T81" i="19" l="1"/>
  <c r="T86" i="19" s="1"/>
  <c r="S89" i="19"/>
  <c r="S90" i="19" s="1"/>
  <c r="S93" i="19" s="1"/>
  <c r="S87" i="19"/>
  <c r="S92" i="19" s="1"/>
  <c r="S91" i="19"/>
  <c r="T89" i="19"/>
  <c r="T90" i="19" s="1"/>
  <c r="T87" i="19"/>
  <c r="T91" i="19"/>
  <c r="W66" i="19"/>
  <c r="W62" i="19" s="1"/>
  <c r="W69" i="19" s="1"/>
  <c r="W71" i="19" s="1"/>
  <c r="W67" i="19"/>
  <c r="X46" i="19"/>
  <c r="X77" i="19"/>
  <c r="Y44" i="19"/>
  <c r="X54" i="19"/>
  <c r="X60" i="19"/>
  <c r="V62" i="19"/>
  <c r="V69" i="19" s="1"/>
  <c r="V71" i="19" s="1"/>
  <c r="Y88" i="19"/>
  <c r="Z76" i="19"/>
  <c r="V82" i="19"/>
  <c r="X79" i="19"/>
  <c r="Y70" i="19"/>
  <c r="X68" i="19"/>
  <c r="U74" i="19"/>
  <c r="U81" i="19" s="1"/>
  <c r="U86" i="19" s="1"/>
  <c r="T75" i="19"/>
  <c r="T93" i="19" l="1"/>
  <c r="U89" i="19"/>
  <c r="U90" i="19" s="1"/>
  <c r="U93" i="19" s="1"/>
  <c r="U87" i="19"/>
  <c r="U92" i="19" s="1"/>
  <c r="U91" i="19"/>
  <c r="W78" i="19"/>
  <c r="W73" i="19"/>
  <c r="U75" i="19"/>
  <c r="V73" i="19"/>
  <c r="V78" i="19"/>
  <c r="Y79" i="19"/>
  <c r="Z70" i="19"/>
  <c r="Y68" i="19"/>
  <c r="W82" i="19"/>
  <c r="Y77" i="19"/>
  <c r="Y60" i="19"/>
  <c r="Z44" i="19"/>
  <c r="Y54" i="19"/>
  <c r="Z88" i="19"/>
  <c r="AA76" i="19"/>
  <c r="Y46" i="19"/>
  <c r="X66" i="19"/>
  <c r="X62" i="19" s="1"/>
  <c r="X69" i="19" s="1"/>
  <c r="X71" i="19" s="1"/>
  <c r="X67" i="19"/>
  <c r="T92" i="19"/>
  <c r="X78" i="19" l="1"/>
  <c r="X73" i="19"/>
  <c r="Y67" i="19"/>
  <c r="Y66" i="19"/>
  <c r="Y62" i="19" s="1"/>
  <c r="Y69" i="19" s="1"/>
  <c r="Y71" i="19" s="1"/>
  <c r="Z46" i="19"/>
  <c r="Z77" i="19"/>
  <c r="Z54" i="19"/>
  <c r="AA44" i="19"/>
  <c r="Z60" i="19"/>
  <c r="V74" i="19"/>
  <c r="V81" i="19" s="1"/>
  <c r="V86" i="19" s="1"/>
  <c r="AA88" i="19"/>
  <c r="AB76" i="19"/>
  <c r="Z79" i="19"/>
  <c r="AA70" i="19"/>
  <c r="Z68" i="19"/>
  <c r="X82" i="19"/>
  <c r="W74" i="19"/>
  <c r="W81" i="19" s="1"/>
  <c r="W86" i="19" s="1"/>
  <c r="V75" i="19" l="1"/>
  <c r="W89" i="19"/>
  <c r="W91" i="19"/>
  <c r="W87" i="19"/>
  <c r="AB88" i="19"/>
  <c r="AC76" i="19"/>
  <c r="AA46" i="19"/>
  <c r="Z67" i="19"/>
  <c r="Z66" i="19"/>
  <c r="Z62" i="19" s="1"/>
  <c r="Z69" i="19" s="1"/>
  <c r="Z71" i="19" s="1"/>
  <c r="V89" i="19"/>
  <c r="V90" i="19" s="1"/>
  <c r="V93" i="19" s="1"/>
  <c r="V87" i="19"/>
  <c r="V92" i="19" s="1"/>
  <c r="V91" i="19"/>
  <c r="AA77" i="19"/>
  <c r="AA60" i="19"/>
  <c r="AA54" i="19"/>
  <c r="Y78" i="19"/>
  <c r="Y73" i="19"/>
  <c r="X74" i="19"/>
  <c r="X81" i="19" s="1"/>
  <c r="X86" i="19" s="1"/>
  <c r="W75" i="19"/>
  <c r="AA79" i="19"/>
  <c r="AA68" i="19"/>
  <c r="AB70" i="19"/>
  <c r="Y82" i="19"/>
  <c r="X89" i="19" l="1"/>
  <c r="X90" i="19" s="1"/>
  <c r="X91" i="19"/>
  <c r="X87" i="19"/>
  <c r="X92" i="19" s="1"/>
  <c r="Y86" i="19"/>
  <c r="AB79" i="19"/>
  <c r="AB71" i="19"/>
  <c r="AB68" i="19"/>
  <c r="AC70" i="19"/>
  <c r="AA66" i="19"/>
  <c r="AA67" i="19"/>
  <c r="Y74" i="19"/>
  <c r="Y81" i="19" s="1"/>
  <c r="Y75" i="19"/>
  <c r="Z73" i="19"/>
  <c r="Z78" i="19"/>
  <c r="Z82" i="19"/>
  <c r="W92" i="19"/>
  <c r="X75" i="19"/>
  <c r="AC88" i="19"/>
  <c r="AD76" i="19"/>
  <c r="W90" i="19"/>
  <c r="W93" i="19" s="1"/>
  <c r="AC79" i="19" l="1"/>
  <c r="AC68" i="19"/>
  <c r="AC62" i="19" s="1"/>
  <c r="AC69" i="19" s="1"/>
  <c r="AC71" i="19" s="1"/>
  <c r="AD70" i="19"/>
  <c r="Y89" i="19"/>
  <c r="Y90" i="19" s="1"/>
  <c r="Y93" i="19" s="1"/>
  <c r="Y91" i="19"/>
  <c r="Y87" i="19"/>
  <c r="Y92" i="19" s="1"/>
  <c r="AE76" i="19"/>
  <c r="AD88" i="19"/>
  <c r="AA82" i="19"/>
  <c r="AB78" i="19"/>
  <c r="AB86" i="19" s="1"/>
  <c r="AB73" i="19"/>
  <c r="Z74" i="19"/>
  <c r="Z81" i="19" s="1"/>
  <c r="Z86" i="19" s="1"/>
  <c r="AA62" i="19"/>
  <c r="AA69" i="19" s="1"/>
  <c r="AA71" i="19" s="1"/>
  <c r="X93" i="19"/>
  <c r="Z89" i="19" l="1"/>
  <c r="Z90" i="19" s="1"/>
  <c r="Z93" i="19" s="1"/>
  <c r="Z87" i="19"/>
  <c r="Z92" i="19" s="1"/>
  <c r="Z91" i="19"/>
  <c r="Z75" i="19"/>
  <c r="AB74" i="19"/>
  <c r="AC78" i="19"/>
  <c r="AC73" i="19"/>
  <c r="AA78" i="19"/>
  <c r="AA73" i="19"/>
  <c r="AB89" i="19"/>
  <c r="AE88" i="19"/>
  <c r="AF76" i="19"/>
  <c r="AD79" i="19"/>
  <c r="AD71" i="19"/>
  <c r="AE70" i="19"/>
  <c r="AD68" i="19"/>
  <c r="AC74" i="19" l="1"/>
  <c r="AC75" i="19"/>
  <c r="AF88" i="19"/>
  <c r="AG76" i="19"/>
  <c r="AE79" i="19"/>
  <c r="AE71" i="19"/>
  <c r="AF70" i="19"/>
  <c r="AE68" i="19"/>
  <c r="AA74" i="19"/>
  <c r="AA81" i="19" s="1"/>
  <c r="AA86" i="19" s="1"/>
  <c r="AD73" i="19"/>
  <c r="AD78" i="19"/>
  <c r="AD86" i="19" s="1"/>
  <c r="AB75" i="19"/>
  <c r="AA89" i="19" l="1"/>
  <c r="AA87" i="19"/>
  <c r="AA92" i="19" s="1"/>
  <c r="F25" i="19" s="1"/>
  <c r="AA91" i="19"/>
  <c r="AB91" i="19"/>
  <c r="AB87" i="19"/>
  <c r="AA75" i="19"/>
  <c r="AE78" i="19"/>
  <c r="AE86" i="19" s="1"/>
  <c r="AE73" i="19"/>
  <c r="AG88" i="19"/>
  <c r="AH76" i="19"/>
  <c r="AD89" i="19"/>
  <c r="AD90" i="19" s="1"/>
  <c r="AD91" i="19"/>
  <c r="AD87" i="19"/>
  <c r="AD74" i="19"/>
  <c r="AB81" i="19"/>
  <c r="AC81" i="19" s="1"/>
  <c r="AC86" i="19" s="1"/>
  <c r="AF79" i="19"/>
  <c r="AF71" i="19"/>
  <c r="AF68" i="19"/>
  <c r="AG70" i="19"/>
  <c r="AD81" i="19" l="1"/>
  <c r="AC89" i="19"/>
  <c r="AC90" i="19" s="1"/>
  <c r="AC91" i="19"/>
  <c r="AC87" i="19"/>
  <c r="AC92" i="19" s="1"/>
  <c r="AE89" i="19"/>
  <c r="AE90" i="19" s="1"/>
  <c r="AE93" i="19" s="1"/>
  <c r="AE87" i="19"/>
  <c r="AE92" i="19" s="1"/>
  <c r="AE91" i="19"/>
  <c r="AG79" i="19"/>
  <c r="AG71" i="19"/>
  <c r="AG68" i="19"/>
  <c r="AH70" i="19"/>
  <c r="AE74" i="19"/>
  <c r="AE81" i="19" s="1"/>
  <c r="AD93" i="19"/>
  <c r="AF78" i="19"/>
  <c r="AF86" i="19" s="1"/>
  <c r="AF73" i="19"/>
  <c r="AD75" i="19"/>
  <c r="AH88" i="19"/>
  <c r="AI76" i="19"/>
  <c r="AD92" i="19"/>
  <c r="AB92" i="19"/>
  <c r="AA90" i="19"/>
  <c r="AB90" i="19"/>
  <c r="AB93" i="19" l="1"/>
  <c r="AE75" i="19"/>
  <c r="AF89" i="19"/>
  <c r="AF90" i="19" s="1"/>
  <c r="AF93" i="19" s="1"/>
  <c r="AF91" i="19"/>
  <c r="AF87" i="19"/>
  <c r="AF92" i="19" s="1"/>
  <c r="AH79" i="19"/>
  <c r="AH71" i="19"/>
  <c r="AI70" i="19"/>
  <c r="AH68" i="19"/>
  <c r="AA93" i="19"/>
  <c r="F26" i="19" s="1"/>
  <c r="F27" i="19"/>
  <c r="F28" i="19" s="1"/>
  <c r="AG78" i="19"/>
  <c r="AG86" i="19" s="1"/>
  <c r="AG73" i="19"/>
  <c r="AI88" i="19"/>
  <c r="AJ76" i="19"/>
  <c r="AF75" i="19"/>
  <c r="AF74" i="19"/>
  <c r="AF81" i="19" s="1"/>
  <c r="AC93" i="19"/>
  <c r="AG89" i="19" l="1"/>
  <c r="AG90" i="19" s="1"/>
  <c r="AG93" i="19" s="1"/>
  <c r="AG87" i="19"/>
  <c r="AG92" i="19" s="1"/>
  <c r="AG91" i="19"/>
  <c r="AI79" i="19"/>
  <c r="AI71" i="19"/>
  <c r="AJ70" i="19"/>
  <c r="AI68" i="19"/>
  <c r="AG74" i="19"/>
  <c r="AG81" i="19" s="1"/>
  <c r="AK76" i="19"/>
  <c r="AJ88" i="19"/>
  <c r="AH73" i="19"/>
  <c r="AH78" i="19"/>
  <c r="AH86" i="19" s="1"/>
  <c r="AG75" i="19" l="1"/>
  <c r="AH74" i="19"/>
  <c r="AH81" i="19" s="1"/>
  <c r="AK88" i="19"/>
  <c r="AL76" i="19"/>
  <c r="AJ79" i="19"/>
  <c r="AJ71" i="19"/>
  <c r="AJ68" i="19"/>
  <c r="AK70" i="19"/>
  <c r="AH89" i="19"/>
  <c r="AH90" i="19" s="1"/>
  <c r="AH93" i="19" s="1"/>
  <c r="AH87" i="19"/>
  <c r="AH92" i="19" s="1"/>
  <c r="AH91" i="19"/>
  <c r="AI78" i="19"/>
  <c r="AI86" i="19" s="1"/>
  <c r="AI73" i="19"/>
  <c r="AI89" i="19" l="1"/>
  <c r="AI90" i="19" s="1"/>
  <c r="AI93" i="19" s="1"/>
  <c r="AI91" i="19"/>
  <c r="AI87" i="19"/>
  <c r="AI92" i="19" s="1"/>
  <c r="AK79" i="19"/>
  <c r="AK71" i="19"/>
  <c r="AK68" i="19"/>
  <c r="AL70" i="19"/>
  <c r="AL88" i="19"/>
  <c r="AM76" i="19"/>
  <c r="AJ73" i="19"/>
  <c r="AJ78" i="19"/>
  <c r="AJ86" i="19" s="1"/>
  <c r="AI74" i="19"/>
  <c r="AI81" i="19" s="1"/>
  <c r="AH75" i="19"/>
  <c r="AI75" i="19" l="1"/>
  <c r="AJ74" i="19"/>
  <c r="AJ81" i="19" s="1"/>
  <c r="AJ89" i="19"/>
  <c r="AJ90" i="19" s="1"/>
  <c r="AJ93" i="19" s="1"/>
  <c r="AJ91" i="19"/>
  <c r="AJ87" i="19"/>
  <c r="AJ92" i="19" s="1"/>
  <c r="AL79" i="19"/>
  <c r="AL71" i="19"/>
  <c r="AM70" i="19"/>
  <c r="AL68" i="19"/>
  <c r="AM88" i="19"/>
  <c r="AN76" i="19"/>
  <c r="AK78" i="19"/>
  <c r="AK86" i="19" s="1"/>
  <c r="AK73" i="19"/>
  <c r="AK89" i="19" l="1"/>
  <c r="AK90" i="19" s="1"/>
  <c r="AK93" i="19" s="1"/>
  <c r="AK87" i="19"/>
  <c r="AK92" i="19" s="1"/>
  <c r="AK91" i="19"/>
  <c r="AM79" i="19"/>
  <c r="AM71" i="19"/>
  <c r="AM68" i="19"/>
  <c r="AN70" i="19"/>
  <c r="AN88" i="19"/>
  <c r="AO76" i="19"/>
  <c r="AL73" i="19"/>
  <c r="AL78" i="19"/>
  <c r="AL86" i="19" s="1"/>
  <c r="AK74" i="19"/>
  <c r="AK81" i="19" s="1"/>
  <c r="AJ75" i="19"/>
  <c r="AK75" i="19" l="1"/>
  <c r="AL74" i="19"/>
  <c r="AL81" i="19" s="1"/>
  <c r="AL89" i="19"/>
  <c r="AL90" i="19" s="1"/>
  <c r="AL93" i="19" s="1"/>
  <c r="AL87" i="19"/>
  <c r="AL92" i="19" s="1"/>
  <c r="AL91" i="19"/>
  <c r="AN79" i="19"/>
  <c r="AN71" i="19"/>
  <c r="AN68" i="19"/>
  <c r="AO70" i="19"/>
  <c r="AP76" i="19"/>
  <c r="AO88" i="19"/>
  <c r="AM78" i="19"/>
  <c r="AM86" i="19" s="1"/>
  <c r="AM73" i="19"/>
  <c r="AM89" i="19" l="1"/>
  <c r="AM90" i="19" s="1"/>
  <c r="AM93" i="19" s="1"/>
  <c r="AM87" i="19"/>
  <c r="AM92" i="19" s="1"/>
  <c r="AM91" i="19"/>
  <c r="AN78" i="19"/>
  <c r="AN86" i="19" s="1"/>
  <c r="AN73" i="19"/>
  <c r="AP88" i="19"/>
  <c r="AQ76" i="19"/>
  <c r="AM74" i="19"/>
  <c r="AM81" i="19" s="1"/>
  <c r="AO79" i="19"/>
  <c r="AO71" i="19"/>
  <c r="AP70" i="19"/>
  <c r="AO68" i="19"/>
  <c r="AL75" i="19"/>
  <c r="AM75" i="19" l="1"/>
  <c r="AP79" i="19"/>
  <c r="AP71" i="19"/>
  <c r="AQ70" i="19"/>
  <c r="AP68" i="19"/>
  <c r="AN89" i="19"/>
  <c r="AN90" i="19" s="1"/>
  <c r="AN93" i="19" s="1"/>
  <c r="AN91" i="19"/>
  <c r="AN87" i="19"/>
  <c r="AN92" i="19" s="1"/>
  <c r="AO78" i="19"/>
  <c r="AO86" i="19" s="1"/>
  <c r="AO73" i="19"/>
  <c r="AQ88" i="19"/>
  <c r="AR76" i="19"/>
  <c r="AN74" i="19"/>
  <c r="AN81" i="19" s="1"/>
  <c r="AN75" i="19" l="1"/>
  <c r="AO89" i="19"/>
  <c r="AO90" i="19" s="1"/>
  <c r="AO93" i="19" s="1"/>
  <c r="AO87" i="19"/>
  <c r="AO92" i="19" s="1"/>
  <c r="AO91" i="19"/>
  <c r="AR88" i="19"/>
  <c r="AS76" i="19"/>
  <c r="AQ79" i="19"/>
  <c r="AQ71" i="19"/>
  <c r="AR70" i="19"/>
  <c r="AQ68" i="19"/>
  <c r="AP73" i="19"/>
  <c r="AP78" i="19"/>
  <c r="AP86" i="19" s="1"/>
  <c r="AO74" i="19"/>
  <c r="AO81" i="19" s="1"/>
  <c r="AO75" i="19"/>
  <c r="AS88" i="19" l="1"/>
  <c r="AT76" i="19"/>
  <c r="AP89" i="19"/>
  <c r="AP90" i="19" s="1"/>
  <c r="AP93" i="19" s="1"/>
  <c r="AP91" i="19"/>
  <c r="AP87" i="19"/>
  <c r="AP92" i="19" s="1"/>
  <c r="AQ78" i="19"/>
  <c r="AQ86" i="19" s="1"/>
  <c r="AQ73" i="19"/>
  <c r="AP74" i="19"/>
  <c r="AP81" i="19" s="1"/>
  <c r="AR79" i="19"/>
  <c r="AR71" i="19"/>
  <c r="AR68" i="19"/>
  <c r="AS70" i="19"/>
  <c r="AS79" i="19" l="1"/>
  <c r="AS71" i="19"/>
  <c r="AT70" i="19"/>
  <c r="AS68" i="19"/>
  <c r="AP75" i="19"/>
  <c r="AU76" i="19"/>
  <c r="AT88" i="19"/>
  <c r="AR78" i="19"/>
  <c r="AR86" i="19" s="1"/>
  <c r="AR73" i="19"/>
  <c r="AQ74" i="19"/>
  <c r="AQ81" i="19" s="1"/>
  <c r="AQ89" i="19"/>
  <c r="AQ90" i="19" s="1"/>
  <c r="AQ93" i="19" s="1"/>
  <c r="AQ91" i="19"/>
  <c r="AQ87" i="19"/>
  <c r="AQ92" i="19" s="1"/>
  <c r="AU88" i="19" l="1"/>
  <c r="AV76" i="19"/>
  <c r="AR89" i="19"/>
  <c r="AR90" i="19" s="1"/>
  <c r="AR93" i="19" s="1"/>
  <c r="AR91" i="19"/>
  <c r="AR87" i="19"/>
  <c r="AR92" i="19" s="1"/>
  <c r="AQ75" i="19"/>
  <c r="AT79" i="19"/>
  <c r="AT71" i="19"/>
  <c r="AU70" i="19"/>
  <c r="AT68" i="19"/>
  <c r="AS78" i="19"/>
  <c r="AS86" i="19" s="1"/>
  <c r="AS73" i="19"/>
  <c r="AR74" i="19"/>
  <c r="AR81" i="19" s="1"/>
  <c r="AV88" i="19" l="1"/>
  <c r="AW76" i="19"/>
  <c r="AR75" i="19"/>
  <c r="AS74" i="19"/>
  <c r="AS81" i="19" s="1"/>
  <c r="AT73" i="19"/>
  <c r="AT78" i="19"/>
  <c r="AT86" i="19" s="1"/>
  <c r="AS89" i="19"/>
  <c r="AS90" i="19" s="1"/>
  <c r="AS93" i="19" s="1"/>
  <c r="AS87" i="19"/>
  <c r="AS92" i="19" s="1"/>
  <c r="AS91" i="19"/>
  <c r="AU79" i="19"/>
  <c r="AU71" i="19"/>
  <c r="AV70" i="19"/>
  <c r="AU68" i="19"/>
  <c r="AU78" i="19" l="1"/>
  <c r="AU86" i="19" s="1"/>
  <c r="AU73" i="19"/>
  <c r="AT89" i="19"/>
  <c r="AT90" i="19" s="1"/>
  <c r="AT93" i="19" s="1"/>
  <c r="AT87" i="19"/>
  <c r="AT92" i="19" s="1"/>
  <c r="AT91" i="19"/>
  <c r="AT74" i="19"/>
  <c r="AT81" i="19" s="1"/>
  <c r="AW88" i="19"/>
  <c r="AX76" i="19"/>
  <c r="AV79" i="19"/>
  <c r="AV71" i="19"/>
  <c r="AV68" i="19"/>
  <c r="AW70" i="19"/>
  <c r="AS75" i="19"/>
  <c r="AT75" i="19" l="1"/>
  <c r="AV78" i="19"/>
  <c r="AV86" i="19" s="1"/>
  <c r="AV73" i="19"/>
  <c r="AU74" i="19"/>
  <c r="AU81" i="19" s="1"/>
  <c r="AW79" i="19"/>
  <c r="AW71" i="19"/>
  <c r="AX70" i="19"/>
  <c r="AW68" i="19"/>
  <c r="AX88" i="19"/>
  <c r="AY76" i="19"/>
  <c r="AU89" i="19"/>
  <c r="AU90" i="19" s="1"/>
  <c r="AU93" i="19" s="1"/>
  <c r="AU87" i="19"/>
  <c r="AU92" i="19" s="1"/>
  <c r="AU91" i="19"/>
  <c r="AU75" i="19" l="1"/>
  <c r="AX79" i="19"/>
  <c r="AX71" i="19"/>
  <c r="AY70" i="19"/>
  <c r="AX68" i="19"/>
  <c r="AY88" i="19"/>
  <c r="AZ76" i="19"/>
  <c r="AZ88" i="19" s="1"/>
  <c r="AW78" i="19"/>
  <c r="AW86" i="19" s="1"/>
  <c r="AW73" i="19"/>
  <c r="AV74" i="19"/>
  <c r="AV81" i="19" s="1"/>
  <c r="AV89" i="19"/>
  <c r="AV90" i="19" s="1"/>
  <c r="AV93" i="19" s="1"/>
  <c r="AV87" i="19"/>
  <c r="AV92" i="19" s="1"/>
  <c r="AV91" i="19"/>
  <c r="AW74" i="19" l="1"/>
  <c r="AW81" i="19" s="1"/>
  <c r="AW75" i="19"/>
  <c r="AW89" i="19"/>
  <c r="AW90" i="19" s="1"/>
  <c r="AW93" i="19" s="1"/>
  <c r="AW91" i="19"/>
  <c r="AW87" i="19"/>
  <c r="AW92" i="19" s="1"/>
  <c r="AY79" i="19"/>
  <c r="AY71" i="19"/>
  <c r="AY68" i="19"/>
  <c r="AZ70" i="19"/>
  <c r="AX73" i="19"/>
  <c r="AX78" i="19"/>
  <c r="AX86" i="19" s="1"/>
  <c r="AV75" i="19"/>
  <c r="AX74" i="19" l="1"/>
  <c r="AX81" i="19" s="1"/>
  <c r="AX89" i="19"/>
  <c r="AX90" i="19" s="1"/>
  <c r="AX93" i="19" s="1"/>
  <c r="AX91" i="19"/>
  <c r="AX87" i="19"/>
  <c r="AX92" i="19" s="1"/>
  <c r="AY78" i="19"/>
  <c r="AY86" i="19" s="1"/>
  <c r="AY73" i="19"/>
  <c r="AZ79" i="19"/>
  <c r="AZ71" i="19"/>
  <c r="AZ68" i="19"/>
  <c r="AY89" i="19" l="1"/>
  <c r="AY90" i="19" s="1"/>
  <c r="AY93" i="19" s="1"/>
  <c r="AY91" i="19"/>
  <c r="AY87" i="19"/>
  <c r="AY92" i="19" s="1"/>
  <c r="AY74" i="19"/>
  <c r="AY81" i="19" s="1"/>
  <c r="AZ73" i="19"/>
  <c r="AZ78" i="19"/>
  <c r="AZ86" i="19" s="1"/>
  <c r="AX75" i="19"/>
  <c r="AY75" i="19" l="1"/>
  <c r="AZ89" i="19"/>
  <c r="AZ90" i="19" s="1"/>
  <c r="AZ93" i="19" s="1"/>
  <c r="AZ91" i="19"/>
  <c r="AZ87" i="19"/>
  <c r="AZ92" i="19" s="1"/>
  <c r="AZ74" i="19"/>
  <c r="AZ81" i="19" s="1"/>
  <c r="AZ75" i="19" l="1"/>
  <c r="A5" i="5" l="1"/>
  <c r="A4" i="15"/>
  <c r="A5" i="10"/>
  <c r="A4" i="17"/>
  <c r="A5" i="6"/>
  <c r="A5" i="14"/>
  <c r="C22" i="7" l="1"/>
  <c r="C23" i="7" l="1"/>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<sst xmlns="http://schemas.openxmlformats.org/spreadsheetml/2006/main" count="1471" uniqueCount="696">
  <si>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</si>
  <si>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</si>
  <si>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</si>
  <si>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</si>
  <si>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</si>
  <si>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</si>
  <si>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</si>
  <si>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</si>
  <si>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</si>
  <si>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</si>
  <si>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</si>
  <si>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</si>
  <si>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</si>
  <si>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</si>
  <si>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</si>
  <si>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</si>
  <si>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</si>
  <si>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</si>
  <si>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</si>
  <si>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</si>
  <si>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</si>
  <si>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</si>
  <si>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</si>
  <si>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</si>
  <si>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</si>
  <si>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</si>
  <si>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</si>
  <si>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</si>
  <si>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</si>
  <si>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</si>
  <si>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</si>
  <si>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</si>
  <si>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</si>
  <si>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</si>
  <si>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</si>
  <si>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</si>
  <si>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</si>
  <si>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</si>
  <si>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</si>
  <si>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</si>
  <si>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</si>
  <si>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</si>
  <si>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</si>
  <si>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</si>
  <si>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</si>
  <si>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</si>
  <si>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</si>
  <si>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</si>
  <si>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</si>
  <si>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</si>
  <si>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</si>
  <si>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</si>
  <si>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</si>
  <si>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</si>
  <si>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</si>
  <si>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</si>
  <si>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</si>
  <si>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</si>
  <si>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</si>
  <si>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</si>
  <si>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</si>
  <si>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</si>
  <si>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</si>
  <si>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</si>
  <si>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</si>
  <si>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</si>
  <si>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</si>
  <si>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</si>
  <si>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</si>
  <si>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</si>
  <si>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</si>
  <si>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</si>
  <si>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</si>
  <si>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</si>
  <si>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</si>
  <si>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</si>
  <si>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</si>
  <si>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</si>
  <si>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</si>
  <si>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</si>
  <si>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</si>
  <si>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</si>
  <si>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</si>
  <si>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</si>
  <si>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</si>
  <si>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</si>
  <si>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</si>
  <si>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</si>
  <si>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</si>
  <si>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</si>
  <si>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</si>
  <si>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</si>
  <si>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</si>
  <si>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</si>
  <si>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</si>
  <si>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</si>
  <si>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</si>
  <si>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</si>
  <si>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</si>
  <si>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</si>
  <si>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</si>
  <si>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</si>
  <si>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</si>
  <si>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</si>
  <si>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</si>
  <si>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</si>
  <si>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</si>
  <si>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</si>
  <si>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</si>
  <si>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</si>
  <si>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</si>
  <si>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</si>
  <si>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</si>
  <si>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</si>
  <si>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</si>
  <si>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</si>
  <si>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</si>
  <si>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</si>
  <si>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</si>
  <si>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</si>
  <si>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</si>
  <si>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</si>
  <si>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</si>
  <si>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</si>
  <si>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</si>
  <si>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</si>
  <si>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</si>
  <si>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</si>
  <si>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</si>
  <si>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</si>
  <si>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</si>
  <si>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</si>
  <si>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</si>
  <si>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</si>
  <si>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</si>
  <si>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</si>
  <si>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</si>
  <si>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</si>
  <si>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</si>
  <si>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</si>
  <si>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</si>
  <si>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</si>
  <si>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</si>
  <si>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</si>
  <si>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</si>
  <si>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</si>
  <si>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</si>
  <si>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</si>
  <si>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</si>
  <si>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</si>
  <si>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</si>
  <si>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</si>
  <si>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</si>
  <si>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</si>
  <si>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</si>
  <si>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</si>
  <si>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</si>
  <si>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</si>
  <si>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</si>
  <si>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</si>
  <si>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</si>
  <si>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</si>
  <si>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</si>
  <si>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</si>
  <si>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</si>
  <si>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</si>
  <si>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</si>
  <si>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</si>
  <si>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</si>
  <si>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</si>
  <si>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</si>
  <si>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</si>
  <si>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</si>
  <si>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</si>
  <si>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</si>
  <si>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</si>
  <si>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</si>
  <si>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</si>
  <si>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</si>
  <si>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</si>
  <si>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</si>
  <si>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</si>
  <si>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</si>
  <si>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</si>
  <si>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</si>
  <si>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</si>
  <si>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</si>
  <si>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</si>
  <si>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</si>
  <si>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</si>
  <si>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</si>
  <si>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</si>
  <si>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</si>
  <si>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</si>
  <si>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</si>
  <si>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</si>
  <si>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</si>
  <si>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</si>
  <si>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</si>
  <si>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</si>
  <si>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</si>
  <si>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</si>
  <si>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</si>
  <si>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</si>
  <si>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</si>
  <si>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</si>
  <si>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</si>
  <si>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</si>
  <si>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</si>
  <si>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</si>
  <si>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</si>
  <si>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</si>
  <si>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</si>
  <si>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</si>
  <si>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</si>
  <si>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</si>
  <si>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</si>
  <si>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</si>
  <si>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</si>
  <si>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</si>
  <si>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</si>
  <si>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</si>
  <si>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</si>
  <si>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</si>
  <si>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</si>
  <si>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</si>
  <si>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</si>
  <si>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</si>
  <si>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</si>
  <si>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</si>
  <si>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</si>
  <si>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</si>
  <si>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</si>
  <si>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</si>
  <si>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</si>
  <si>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</si>
  <si>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</si>
  <si>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</si>
  <si>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</si>
  <si>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</si>
  <si>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</si>
  <si>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</si>
  <si>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</si>
  <si>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</si>
  <si>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</si>
  <si>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</si>
  <si>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</si>
  <si>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</si>
  <si>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</si>
  <si>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</si>
  <si>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</si>
  <si>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</si>
  <si>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</si>
  <si>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</si>
  <si>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</si>
  <si>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</si>
  <si>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</si>
  <si>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</si>
  <si>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</si>
  <si>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</si>
  <si>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</si>
  <si>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</si>
  <si>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</si>
  <si>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</si>
  <si>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</si>
  <si>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</si>
  <si>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</si>
  <si>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</si>
  <si>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</si>
  <si>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</si>
  <si>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</si>
  <si>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</si>
  <si>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</si>
  <si>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</si>
  <si>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</si>
  <si>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</si>
  <si>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</si>
  <si>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</si>
  <si>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</si>
  <si>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</si>
  <si>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</si>
  <si>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</si>
  <si>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</si>
  <si>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</si>
  <si>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</si>
  <si>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</si>
  <si>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</si>
  <si>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</si>
  <si>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</si>
  <si>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</si>
  <si>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</si>
  <si>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</si>
  <si>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</si>
  <si>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</si>
  <si>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</si>
  <si>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</si>
  <si>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</si>
  <si>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</si>
  <si>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</si>
  <si>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</si>
  <si>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</si>
  <si>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</si>
  <si>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</si>
  <si>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</si>
  <si>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</si>
  <si>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</si>
  <si>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</si>
  <si>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</si>
  <si>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</si>
  <si>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</si>
  <si>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</si>
  <si>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</si>
  <si>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</si>
  <si>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</si>
  <si>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</si>
  <si>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</si>
  <si>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</si>
  <si>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</si>
  <si>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</si>
  <si>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</si>
  <si>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</si>
  <si>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</si>
  <si>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</si>
  <si>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</si>
  <si>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</si>
  <si>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</si>
  <si>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</si>
  <si>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</si>
  <si>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</si>
  <si>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</si>
  <si>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</si>
  <si>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</si>
  <si>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</si>
  <si>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</si>
  <si>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</si>
  <si>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</si>
  <si>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</si>
  <si>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</si>
  <si>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</si>
  <si>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</si>
  <si>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</si>
  <si>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</si>
  <si>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</si>
  <si>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</si>
  <si>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</si>
  <si>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</si>
  <si>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</si>
  <si>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</si>
  <si>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</si>
  <si>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</si>
  <si>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</si>
  <si>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</si>
  <si>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</si>
  <si>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</si>
  <si>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</si>
  <si>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</si>
  <si>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</si>
  <si>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</si>
  <si>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</si>
  <si>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</si>
  <si>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</si>
  <si>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</si>
  <si>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</si>
  <si>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</si>
  <si>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</si>
  <si>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</si>
  <si>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</si>
  <si>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</si>
  <si>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</si>
  <si>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</si>
  <si>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</si>
  <si>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</si>
  <si>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</si>
  <si>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</si>
  <si>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</si>
  <si>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</si>
  <si>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</si>
  <si>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</si>
  <si>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</si>
  <si>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</si>
  <si>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</si>
  <si>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</si>
  <si>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</si>
  <si>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</si>
  <si>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</si>
  <si>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</si>
  <si>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</si>
  <si>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</si>
  <si>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</si>
  <si>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</si>
  <si>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</si>
  <si>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</si>
  <si>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</si>
  <si>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</si>
  <si>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</si>
  <si>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</si>
  <si>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</si>
  <si>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</si>
  <si>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</si>
  <si>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</si>
  <si>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</si>
  <si>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</si>
  <si>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</si>
  <si>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</si>
  <si>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</si>
  <si>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</si>
  <si>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</si>
  <si>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</si>
  <si>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</si>
  <si>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</si>
  <si>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</si>
  <si>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</si>
  <si>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</si>
  <si>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</si>
  <si>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</si>
  <si>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</si>
  <si>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</si>
  <si>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</si>
  <si>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</si>
  <si>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</si>
  <si>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</si>
  <si>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</si>
  <si>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</si>
  <si>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</si>
  <si>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</si>
  <si>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</si>
  <si>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</si>
  <si>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</si>
  <si>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</si>
  <si>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</si>
  <si>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</si>
  <si>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</si>
  <si>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</si>
  <si>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</si>
  <si>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</si>
  <si>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</si>
  <si>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</si>
  <si>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</si>
  <si>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</si>
  <si>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</si>
  <si>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</si>
  <si>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</si>
  <si>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</si>
  <si>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</si>
  <si>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</si>
  <si>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</si>
  <si>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</si>
  <si>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</si>
  <si>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</si>
  <si>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</si>
  <si>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</si>
  <si>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</si>
  <si>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</si>
  <si>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</si>
  <si>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</si>
  <si>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</si>
  <si>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</si>
  <si>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</si>
  <si>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</si>
  <si>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</si>
  <si>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</si>
  <si>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</si>
  <si>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</si>
  <si>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</si>
  <si>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</si>
  <si>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</si>
  <si>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</si>
  <si>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</si>
  <si>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</si>
  <si>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</si>
  <si>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</si>
  <si>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</si>
  <si>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</si>
  <si>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</si>
  <si>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</si>
  <si>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</si>
  <si>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</si>
  <si>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</si>
  <si>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</si>
  <si>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</si>
  <si>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</si>
  <si>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</si>
  <si>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</si>
  <si>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</si>
  <si>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</si>
  <si>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</si>
  <si>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</si>
  <si>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предумотрено</t>
  </si>
  <si>
    <t>Реконструкция защит и автоматики на ПС Зиново</t>
  </si>
  <si>
    <t>не предусмотрена</t>
  </si>
  <si>
    <t>0.6 Прочие инвестиционные проекты</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</si>
  <si>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</si>
  <si>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</si>
  <si>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Программа по внедрению, модернизации устройств РЗА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</si>
  <si>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</si>
  <si>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</si>
  <si>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</si>
  <si>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</si>
  <si>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</si>
  <si>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</si>
  <si>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</si>
  <si>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</si>
  <si>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</si>
  <si>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</si>
  <si>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</si>
  <si>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</si>
  <si>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</si>
  <si>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</si>
  <si>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</si>
  <si>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</si>
  <si>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</si>
  <si>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</si>
  <si>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</si>
  <si>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</si>
  <si>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</si>
  <si>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</si>
  <si>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20__ г. №___</t>
  </si>
  <si>
    <t xml:space="preserve">Наименование объекта </t>
  </si>
  <si>
    <t xml:space="preserve"> Реконструкция защит и автоматики на ПС Зиново</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</si>
  <si>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</si>
  <si>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</si>
  <si>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</si>
  <si>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</si>
  <si>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</si>
  <si>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</si>
  <si>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</si>
  <si>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</si>
  <si>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</si>
  <si>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</si>
  <si>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</si>
  <si>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</si>
  <si>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</si>
  <si>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</si>
  <si>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</si>
  <si>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</si>
  <si>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</si>
  <si>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</si>
  <si>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</si>
  <si>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</si>
  <si>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</si>
  <si>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</si>
  <si>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</si>
  <si>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</si>
  <si>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Финансирование - 61,34 млн.руб. с НДС</t>
  </si>
  <si>
    <t>Физические единицы ввода по объекту отсутствуют</t>
  </si>
  <si>
    <t>Этапность не предусмотрена</t>
  </si>
  <si>
    <t>АО "Россети Тюмень"</t>
  </si>
  <si>
    <t xml:space="preserve">Факт </t>
  </si>
  <si>
    <t>Сметная стоимость проекта в ценах 2020 года с НДС, млн. руб.</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</si>
  <si>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</si>
  <si>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</si>
  <si>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</si>
  <si>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</si>
  <si>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</si>
  <si>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</si>
  <si>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</si>
  <si>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</si>
  <si>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</si>
  <si>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</si>
  <si>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</si>
  <si>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</si>
  <si>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</si>
  <si>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</si>
  <si>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</si>
  <si>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</si>
  <si>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</si>
  <si>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</si>
  <si>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</si>
  <si>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</si>
  <si>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</si>
  <si>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 xml:space="preserve">F_TP3400.PS.0013 </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</si>
  <si>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</si>
  <si>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</si>
  <si>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</si>
  <si>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</si>
  <si>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Тюменская область, Ялуторовский район</t>
  </si>
  <si>
    <t>Год раскрытия информации: 2022 год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</si>
  <si>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</si>
  <si>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</si>
  <si>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</si>
  <si>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</si>
  <si>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</si>
  <si>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</si>
  <si>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</si>
  <si>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</si>
  <si>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</si>
  <si>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</si>
  <si>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</si>
  <si>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</si>
  <si>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</si>
  <si>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</si>
  <si>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</si>
  <si>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</si>
  <si>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</si>
  <si>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</si>
  <si>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</si>
  <si>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</si>
  <si>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</si>
  <si>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Приказ 19-Э от 12.12.2018 утв ПДиРД_Рек ПС Зиново</t>
  </si>
  <si>
    <t>возможность реализации в срок</t>
  </si>
  <si>
    <t>Год раскрытия информации:   I  кв 2022</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</si>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</sst>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11" fillId="0" borderId="0"/>
    <xf numFmtId="0" fontId="3" fillId="0" borderId="0"/>
    <xf numFmtId="0" fontId="11"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0" applyFont="1" applyAlignment="1">
      <alignment vertical="center"/>
    </xf>
    <xf numFmtId="0" fontId="11" fillId="0" borderId="0" xfId="2" applyFont="1" applyAlignment="1">
      <alignment horizontal="right" vertical="center"/>
    </xf>
    <xf numFmtId="0" fontId="65" fillId="0" borderId="0" xfId="69" applyFont="1" applyFill="1" applyAlignment="1"/>
    <xf numFmtId="0" fontId="11" fillId="25" borderId="0" xfId="0" applyFont="1" applyFill="1" applyAlignment="1">
      <alignment vertical="center"/>
    </xf>
    <xf numFmtId="0" fontId="11" fillId="0" borderId="0" xfId="0" applyFont="1" applyFill="1" applyAlignment="1">
      <alignment vertical="center"/>
    </xf>
    <xf numFmtId="0" fontId="66" fillId="0" borderId="0" xfId="1"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5" fillId="0" borderId="0" xfId="69" applyFont="1" applyFill="1" applyAlignment="1">
      <alignment horizontal="left"/>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1" fillId="25" borderId="0" xfId="0" applyFont="1" applyFill="1" applyBorder="1" applyAlignment="1">
      <alignment vertical="center"/>
    </xf>
    <xf numFmtId="0" fontId="65" fillId="0" borderId="0" xfId="0" applyFont="1" applyAlignment="1">
      <alignment vertical="center"/>
    </xf>
    <xf numFmtId="0" fontId="65" fillId="0" borderId="0" xfId="0" applyFont="1" applyBorder="1" applyAlignment="1">
      <alignment vertical="center"/>
    </xf>
    <xf numFmtId="0" fontId="65" fillId="25" borderId="0" xfId="0" applyFont="1" applyFill="1" applyBorder="1" applyAlignment="1">
      <alignment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4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0" fillId="0" borderId="40" xfId="0" applyFont="1" applyBorder="1" applyAlignment="1">
      <alignment horizontal="left" vertical="center"/>
    </xf>
    <xf numFmtId="0" fontId="42" fillId="0" borderId="26" xfId="2" applyFont="1" applyFill="1" applyBorder="1" applyAlignment="1">
      <alignment vertical="top" wrapText="1"/>
    </xf>
    <xf numFmtId="0" fontId="36" fillId="0" borderId="41" xfId="0" applyFont="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39" fillId="27" borderId="42" xfId="0" applyFont="1" applyFill="1" applyBorder="1" applyAlignment="1">
      <alignment horizontal="left" vertical="center"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39" fillId="27" borderId="42" xfId="0" applyFont="1" applyFill="1" applyBorder="1" applyAlignment="1">
      <alignment horizontal="left" vertical="center"/>
    </xf>
    <xf numFmtId="171" fontId="39" fillId="27" borderId="42" xfId="0" applyNumberFormat="1" applyFont="1" applyFill="1" applyBorder="1" applyAlignment="1">
      <alignment horizontal="left"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25"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Border="1" applyAlignment="1">
      <alignment horizontal="left" vertical="center"/>
    </xf>
    <xf numFmtId="171" fontId="39" fillId="26" borderId="40"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Border="1"/>
    <xf numFmtId="0" fontId="41" fillId="0" borderId="26" xfId="2" applyFont="1" applyFill="1" applyBorder="1" applyAlignment="1">
      <alignment horizontal="justify" vertical="top" wrapText="1"/>
    </xf>
    <xf numFmtId="14" fontId="36" fillId="0" borderId="40" xfId="0" applyNumberFormat="1" applyFont="1" applyFill="1" applyBorder="1" applyAlignment="1">
      <alignment horizontal="left" vertical="center" wrapText="1"/>
    </xf>
    <xf numFmtId="171" fontId="39" fillId="27" borderId="42"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71" fontId="39" fillId="27" borderId="42"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64" fillId="0" borderId="1" xfId="2" applyFont="1" applyFill="1" applyBorder="1" applyAlignment="1">
      <alignment vertical="top" wrapText="1"/>
    </xf>
    <xf numFmtId="0" fontId="41" fillId="0" borderId="1" xfId="2" applyFont="1" applyFill="1" applyBorder="1"/>
    <xf numFmtId="0" fontId="11" fillId="0" borderId="2"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43" xfId="52"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1" applyFont="1" applyFill="1" applyBorder="1" applyAlignment="1">
      <alignment horizontal="left" vertical="center" wrapText="1"/>
    </xf>
    <xf numFmtId="174" fontId="11" fillId="29" borderId="1" xfId="99" applyNumberFormat="1" applyFont="1" applyFill="1" applyBorder="1" applyAlignment="1">
      <alignment horizontal="right" wrapText="1"/>
    </xf>
    <xf numFmtId="0" fontId="44" fillId="29" borderId="1" xfId="101" applyFont="1" applyFill="1" applyBorder="1" applyAlignment="1">
      <alignment horizontal="left" vertical="center" wrapText="1"/>
    </xf>
    <xf numFmtId="4" fontId="48" fillId="29" borderId="2" xfId="10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1" applyNumberFormat="1" applyFont="1" applyFill="1" applyBorder="1" applyAlignment="1">
      <alignment horizontal="left" vertical="center" wrapText="1"/>
    </xf>
    <xf numFmtId="0" fontId="48" fillId="29" borderId="1" xfId="70" applyFont="1" applyFill="1" applyBorder="1" applyAlignment="1">
      <alignment horizontal="center" vertical="center" wrapText="1"/>
    </xf>
    <xf numFmtId="4" fontId="48" fillId="29" borderId="1" xfId="70" applyNumberFormat="1" applyFont="1" applyFill="1" applyBorder="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68"/>
    <cellStyle name="Обычный 9 2"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'[20]П 2.3.'!$A$83</c:f>
              <c:strCache>
                <c:ptCount val="1"/>
                <c:pt idx="0">
                  <c:v>PV</c:v>
                </c:pt>
              </c:strCache>
            </c:strRef>
          </c:tx>
          <c:marker>
            <c:symbol val="none"/>
          </c:marker>
          <c:val>
            <c:numRef>
              <c:f>'[20]П 2.3.'!$C$83:$V$83</c:f>
              <c:numCache>
                <c:formatCode>General</c:formatCode>
                <c:ptCount val="20"/>
                <c:pt idx="0">
                  <c:v>3745286.2971553635</c:v>
                </c:pt>
                <c:pt idx="1">
                  <c:v>3322806.0856498643</c:v>
                </c:pt>
                <c:pt idx="2">
                  <c:v>2947267.9595910478</c:v>
                </c:pt>
                <c:pt idx="3">
                  <c:v>2613571.8660343345</c:v>
                </c:pt>
                <c:pt idx="4">
                  <c:v>2317152.9695097413</c:v>
                </c:pt>
                <c:pt idx="5">
                  <c:v>2053928.6183633758</c:v>
                </c:pt>
                <c:pt idx="6">
                  <c:v>1820250.0297092474</c:v>
                </c:pt>
                <c:pt idx="7">
                  <c:v>1612858.3701137833</c:v>
                </c:pt>
                <c:pt idx="8">
                  <c:v>1428844.9117471711</c:v>
                </c:pt>
                <c:pt idx="9">
                  <c:v>1265614.9514115655</c:v>
                </c:pt>
                <c:pt idx="10">
                  <c:v>967372.11906831944</c:v>
                </c:pt>
                <c:pt idx="11">
                  <c:v>784142.51465937833</c:v>
                </c:pt>
                <c:pt idx="12">
                  <c:v>710043.92470707092</c:v>
                </c:pt>
                <c:pt idx="13">
                  <c:v>628847.79328346648</c:v>
                </c:pt>
                <c:pt idx="14">
                  <c:v>556845.92803050182</c:v>
                </c:pt>
                <c:pt idx="15">
                  <c:v>493011.98608324415</c:v>
                </c:pt>
                <c:pt idx="16">
                  <c:v>436431.79241149616</c:v>
                </c:pt>
                <c:pt idx="17">
                  <c:v>386291.47392247326</c:v>
                </c:pt>
                <c:pt idx="18">
                  <c:v>341866.78359640058</c:v>
                </c:pt>
                <c:pt idx="19">
                  <c:v>302513.50644448097</c:v>
                </c:pt>
              </c:numCache>
            </c:numRef>
          </c:val>
          <c:smooth val="0"/>
          <c:extLst>
            <c:ext xmlns:c16="http://schemas.microsoft.com/office/drawing/2014/chart" uri="{C3380CC4-5D6E-409C-BE32-E72D297353CC}">
              <c16:uniqueId val="{00000000-0F4C-4DA2-A903-5ABF6D201B0A}"/>
            </c:ext>
          </c:extLst>
        </c:ser>
        <c:ser>
          <c:idx val="1"/>
          <c:order val="1"/>
          <c:tx>
            <c:strRef>
              <c:f>'[20]П 2.3.'!$A$84</c:f>
              <c:strCache>
                <c:ptCount val="1"/>
                <c:pt idx="0">
                  <c:v>NPV (без учета продажи)</c:v>
                </c:pt>
              </c:strCache>
            </c:strRef>
          </c:tx>
          <c:marker>
            <c:symbol val="none"/>
          </c:marker>
          <c:val>
            <c:numRef>
              <c:f>'[20]П 2.3.'!$C$84:$V$84</c:f>
              <c:numCache>
                <c:formatCode>General</c:formatCode>
                <c:ptCount val="20"/>
                <c:pt idx="0">
                  <c:v>-65043956.586844638</c:v>
                </c:pt>
                <c:pt idx="1">
                  <c:v>-61721150.501194775</c:v>
                </c:pt>
                <c:pt idx="2">
                  <c:v>-58773882.541603729</c:v>
                </c:pt>
                <c:pt idx="3">
                  <c:v>-56160310.675569393</c:v>
                </c:pt>
                <c:pt idx="4">
                  <c:v>-53843157.70605965</c:v>
                </c:pt>
                <c:pt idx="5">
                  <c:v>-51789229.087696277</c:v>
                </c:pt>
                <c:pt idx="6">
                  <c:v>-49968979.057987027</c:v>
                </c:pt>
                <c:pt idx="7">
                  <c:v>-48356120.687873244</c:v>
                </c:pt>
                <c:pt idx="8">
                  <c:v>-46927275.776126072</c:v>
                </c:pt>
                <c:pt idx="9">
                  <c:v>-45661660.824714504</c:v>
                </c:pt>
                <c:pt idx="10">
                  <c:v>-44694288.705646187</c:v>
                </c:pt>
                <c:pt idx="11">
                  <c:v>-43910146.190986812</c:v>
                </c:pt>
                <c:pt idx="12">
                  <c:v>-43200102.266279742</c:v>
                </c:pt>
                <c:pt idx="13">
                  <c:v>-42571254.472996272</c:v>
                </c:pt>
                <c:pt idx="14">
                  <c:v>-42014408.544965774</c:v>
                </c:pt>
                <c:pt idx="15">
                  <c:v>-41521396.558882527</c:v>
                </c:pt>
                <c:pt idx="16">
                  <c:v>-41084964.766471028</c:v>
                </c:pt>
                <c:pt idx="17">
                  <c:v>-40698673.292548552</c:v>
                </c:pt>
                <c:pt idx="18">
                  <c:v>-40356806.508952148</c:v>
                </c:pt>
                <c:pt idx="19">
                  <c:v>-40054293.002507664</c:v>
                </c:pt>
              </c:numCache>
            </c:numRef>
          </c:val>
          <c:smooth val="0"/>
          <c:extLst>
            <c:ext xmlns:c16="http://schemas.microsoft.com/office/drawing/2014/chart" uri="{C3380CC4-5D6E-409C-BE32-E72D297353CC}">
              <c16:uniqueId val="{00000001-0F4C-4DA2-A903-5ABF6D201B0A}"/>
            </c:ext>
          </c:extLst>
        </c:ser>
        <c:dLbls>
          <c:showLegendKey val="0"/>
          <c:showVal val="0"/>
          <c:showCatName val="0"/>
          <c:showSerName val="0"/>
          <c:showPercent val="0"/>
          <c:showBubbleSize val="0"/>
        </c:dLbls>
        <c:smooth val="0"/>
        <c:axId val="162701608"/>
        <c:axId val="162702000"/>
      </c:lineChart>
      <c:catAx>
        <c:axId val="1627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02000"/>
        <c:crosses val="autoZero"/>
        <c:auto val="1"/>
        <c:lblAlgn val="ctr"/>
        <c:lblOffset val="100"/>
        <c:noMultiLvlLbl val="0"/>
      </c:catAx>
      <c:valAx>
        <c:axId val="16270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2701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28</xdr:row>
      <xdr:rowOff>19050</xdr:rowOff>
    </xdr:from>
    <xdr:to>
      <xdr:col>13</xdr:col>
      <xdr:colOff>76200</xdr:colOff>
      <xdr:row>42</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rtamonovaA\Desktop\&#1048;&#1055;&#1056;%202018-2023\&#1048;&#1055;&#1056;%2019-23\&#1054;&#1073;&#1086;&#1089;&#1085;&#1086;&#1074;&#1099;&#1074;&#1072;&#1102;&#1097;&#1080;&#1077;%2019-23\+%20F_TP3400.PS.0013\&#1055;&#1072;&#1089;&#1087;&#1086;&#1088;&#1090;\F_TP3400.PS.001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3%20&#1056;&#1077;&#1082;%20&#1079;&#1072;&#1097;&#1080;&#1090;%20&#1080;%20&#1072;&#1074;&#1090;&#1086;&#1084;&#1072;&#1090;&#1080;&#1082;&#1080;%20&#1085;&#1072;%20&#1055;&#1057;%20&#1047;&#1080;&#1085;&#1086;&#1074;&#1086;\&#1056;&#1077;&#1082;.%20&#1079;&#1072;&#1097;&#1080;&#1090;%20&#1080;%20&#1072;&#1074;&#1090;&#1086;&#1084;&#1072;&#1090;&#1080;&#1082;&#1080;%20&#1085;&#1072;%20&#1055;&#1057;%20&#1047;&#1080;&#1085;&#1086;&#1074;&#108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73;&#1097;&#1072;&#1103;%20&#1087;&#1072;&#1087;&#1082;&#1072;\Documents%20and%20Settings\NikolaychukIK\Local%20Settings\Temporary%20Internet%20Files\Content.Outlook\JQCH7WJP\DC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3%20&#1056;&#1077;&#1082;%20&#1079;&#1072;&#1097;&#1080;&#1090;%20&#1080;%20&#1072;&#1074;&#1090;&#1086;&#1084;&#1072;&#1090;&#1080;&#1082;&#1080;%20&#1085;&#1072;%20&#1055;&#1057;%20&#1047;&#1080;&#1085;&#1086;&#1074;&#1086;\&#1060;&#1052;%20&#1056;&#1077;&#1082;.%20&#1079;&#1072;&#1097;&#1080;&#1090;%20&#1080;%20&#1072;&#1074;&#1090;&#1086;&#1084;&#1072;&#1090;&#1080;&#1082;&#1080;%20&#1085;&#1072;%20&#1055;&#1057;%20&#1047;&#1080;&#1085;&#1086;&#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"Тюменьэнерго"</v>
          </cell>
        </row>
        <row r="12">
          <cell r="A12" t="str">
            <v>F_TP3400.PS.0013</v>
          </cell>
        </row>
        <row r="15">
          <cell r="A15" t="str">
            <v>Реконструкция защит и автоматики на ПС Зиново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38">
          <cell r="J738">
            <v>-2527.1755099499223</v>
          </cell>
          <cell r="K738">
            <v>-2602.9907752484205</v>
          </cell>
          <cell r="L738">
            <v>-2681.080498505873</v>
          </cell>
          <cell r="M738">
            <v>-2761.5129134610493</v>
          </cell>
          <cell r="N738">
            <v>-2844.3583008648811</v>
          </cell>
          <cell r="O738">
            <v>-2929.6890498908274</v>
          </cell>
          <cell r="P738">
            <v>-3017.5797213875521</v>
          </cell>
          <cell r="Q738">
            <v>-3108.1071130291784</v>
          </cell>
          <cell r="R738">
            <v>-3201.350326420054</v>
          </cell>
          <cell r="S738">
            <v>-3297.3908362126554</v>
          </cell>
          <cell r="T738">
            <v>-3396.3125612990352</v>
          </cell>
          <cell r="U738">
            <v>-3498.201938138006</v>
          </cell>
          <cell r="V738">
            <v>-3603.1479962821463</v>
          </cell>
          <cell r="W738">
            <v>-3711.2424361706112</v>
          </cell>
          <cell r="X738">
            <v>-3822.5797092557295</v>
          </cell>
          <cell r="Y738">
            <v>-3937.2571005334021</v>
          </cell>
          <cell r="Z738">
            <v>-4055.3748135494038</v>
          </cell>
          <cell r="AA738">
            <v>-4177.0360579558865</v>
          </cell>
          <cell r="AB738">
            <v>-4302.3471396945633</v>
          </cell>
          <cell r="AC738">
            <v>-4431.4175538853997</v>
          </cell>
          <cell r="AD738">
            <v>-4564.3600805019623</v>
          </cell>
          <cell r="AE738">
            <v>-4701.290882917021</v>
          </cell>
          <cell r="AF738">
            <v>-4842.3296094045318</v>
          </cell>
          <cell r="AG738">
            <v>-4987.5994976866687</v>
          </cell>
          <cell r="AH738">
            <v>-5137.2274826172679</v>
          </cell>
        </row>
        <row r="755">
          <cell r="J755">
            <v>-817.72214171459177</v>
          </cell>
          <cell r="K755">
            <v>-817.72214171459177</v>
          </cell>
          <cell r="L755">
            <v>-817.72214171459177</v>
          </cell>
          <cell r="M755">
            <v>-817.72214171459177</v>
          </cell>
          <cell r="N755">
            <v>-817.72214171459177</v>
          </cell>
          <cell r="O755">
            <v>-817.72214171459177</v>
          </cell>
          <cell r="P755">
            <v>-817.72214171459188</v>
          </cell>
          <cell r="Q755">
            <v>-817.72214171459188</v>
          </cell>
          <cell r="R755">
            <v>-817.72214171459188</v>
          </cell>
          <cell r="S755">
            <v>-817.72214171459188</v>
          </cell>
          <cell r="T755">
            <v>-817.72214171459188</v>
          </cell>
          <cell r="U755">
            <v>-817.72214171459188</v>
          </cell>
          <cell r="V755">
            <v>-981.26657005751031</v>
          </cell>
          <cell r="W755">
            <v>-981.26657005751031</v>
          </cell>
          <cell r="X755">
            <v>-981.26657005751031</v>
          </cell>
          <cell r="Y755">
            <v>-981.26657005751031</v>
          </cell>
          <cell r="Z755">
            <v>-981.26657005751031</v>
          </cell>
          <cell r="AA755">
            <v>-981.26657005751031</v>
          </cell>
          <cell r="AB755">
            <v>-981.26657005751008</v>
          </cell>
          <cell r="AC755">
            <v>-981.26657005751008</v>
          </cell>
          <cell r="AD755">
            <v>-981.26657005751008</v>
          </cell>
          <cell r="AE755">
            <v>-981.26657005751008</v>
          </cell>
          <cell r="AF755">
            <v>-981.26657005751008</v>
          </cell>
          <cell r="AG755">
            <v>-981.26657005751008</v>
          </cell>
          <cell r="AH755">
            <v>-981.26657005751008</v>
          </cell>
          <cell r="AJ755">
            <v>-22569.131111322731</v>
          </cell>
        </row>
        <row r="1764">
          <cell r="J1764">
            <v>2105.97959162493</v>
          </cell>
          <cell r="K1764">
            <v>2169.158979373678</v>
          </cell>
          <cell r="L1764">
            <v>2234.2337487548884</v>
          </cell>
          <cell r="M1764">
            <v>2301.2607612175352</v>
          </cell>
          <cell r="N1764">
            <v>2370.2985840540614</v>
          </cell>
          <cell r="O1764">
            <v>2441.4075415756834</v>
          </cell>
          <cell r="P1764">
            <v>2514.6497678229534</v>
          </cell>
          <cell r="Q1764">
            <v>2590.0892608576423</v>
          </cell>
          <cell r="R1764">
            <v>2667.7919386833714</v>
          </cell>
          <cell r="S1764">
            <v>2747.8256968438723</v>
          </cell>
          <cell r="T1764">
            <v>2830.2604677491886</v>
          </cell>
          <cell r="U1764">
            <v>2915.1682817816645</v>
          </cell>
          <cell r="V1764">
            <v>3002.6233302351143</v>
          </cell>
          <cell r="W1764">
            <v>3092.702030142168</v>
          </cell>
          <cell r="X1764">
            <v>3185.4830910464329</v>
          </cell>
          <cell r="Y1764">
            <v>3281.0475837778263</v>
          </cell>
          <cell r="Z1764">
            <v>3379.479011291161</v>
          </cell>
          <cell r="AA1764">
            <v>3480.8633816298966</v>
          </cell>
          <cell r="AB1764">
            <v>3585.2892830787937</v>
          </cell>
          <cell r="AC1764">
            <v>3692.8479615711567</v>
          </cell>
          <cell r="AD1764">
            <v>3803.6334004182918</v>
          </cell>
          <cell r="AE1764">
            <v>3917.7424024308407</v>
          </cell>
          <cell r="AF1764">
            <v>4035.2746745037657</v>
          </cell>
          <cell r="AG1764">
            <v>4156.3329147388795</v>
          </cell>
          <cell r="AH1764">
            <v>4281.0229021810455</v>
          </cell>
        </row>
      </sheetData>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3745286.2971553635</v>
          </cell>
          <cell r="D83">
            <v>3322806.0856498643</v>
          </cell>
          <cell r="E83">
            <v>2947267.9595910478</v>
          </cell>
          <cell r="F83">
            <v>2613571.8660343345</v>
          </cell>
          <cell r="G83">
            <v>2317152.9695097413</v>
          </cell>
          <cell r="H83">
            <v>2053928.6183633758</v>
          </cell>
          <cell r="I83">
            <v>1820250.0297092474</v>
          </cell>
          <cell r="J83">
            <v>1612858.3701137833</v>
          </cell>
          <cell r="K83">
            <v>1428844.9117471711</v>
          </cell>
          <cell r="L83">
            <v>1265614.9514115655</v>
          </cell>
          <cell r="M83">
            <v>967372.11906831944</v>
          </cell>
          <cell r="N83">
            <v>784142.51465937833</v>
          </cell>
          <cell r="O83">
            <v>710043.92470707092</v>
          </cell>
          <cell r="P83">
            <v>628847.79328346648</v>
          </cell>
          <cell r="Q83">
            <v>556845.92803050182</v>
          </cell>
          <cell r="R83">
            <v>493011.98608324415</v>
          </cell>
          <cell r="S83">
            <v>436431.79241149616</v>
          </cell>
          <cell r="T83">
            <v>386291.47392247326</v>
          </cell>
          <cell r="U83">
            <v>341866.78359640058</v>
          </cell>
          <cell r="V83">
            <v>302513.50644448097</v>
          </cell>
        </row>
        <row r="84">
          <cell r="A84" t="str">
            <v>NPV (без учета продажи)</v>
          </cell>
          <cell r="C84">
            <v>-65043956.586844638</v>
          </cell>
          <cell r="D84">
            <v>-61721150.501194775</v>
          </cell>
          <cell r="E84">
            <v>-58773882.541603729</v>
          </cell>
          <cell r="F84">
            <v>-56160310.675569393</v>
          </cell>
          <cell r="G84">
            <v>-53843157.70605965</v>
          </cell>
          <cell r="H84">
            <v>-51789229.087696277</v>
          </cell>
          <cell r="I84">
            <v>-49968979.057987027</v>
          </cell>
          <cell r="J84">
            <v>-48356120.687873244</v>
          </cell>
          <cell r="K84">
            <v>-46927275.776126072</v>
          </cell>
          <cell r="L84">
            <v>-45661660.824714504</v>
          </cell>
          <cell r="M84">
            <v>-44694288.705646187</v>
          </cell>
          <cell r="N84">
            <v>-43910146.190986812</v>
          </cell>
          <cell r="O84">
            <v>-43200102.266279742</v>
          </cell>
          <cell r="P84">
            <v>-42571254.472996272</v>
          </cell>
          <cell r="Q84">
            <v>-42014408.544965774</v>
          </cell>
          <cell r="R84">
            <v>-41521396.558882527</v>
          </cell>
          <cell r="S84">
            <v>-41084964.766471028</v>
          </cell>
          <cell r="T84">
            <v>-40698673.292548552</v>
          </cell>
          <cell r="U84">
            <v>-40356806.508952148</v>
          </cell>
          <cell r="V84">
            <v>-40054293.002507664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5" width="68.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7" t="s">
        <v>576</v>
      </c>
      <c r="B5" s="337"/>
      <c r="C5" s="337"/>
      <c r="D5" s="127"/>
      <c r="E5" s="127"/>
      <c r="F5" s="127"/>
      <c r="G5" s="127"/>
      <c r="H5" s="127"/>
      <c r="I5" s="127"/>
      <c r="J5" s="127"/>
    </row>
    <row r="6" spans="1:22" s="12" customFormat="1" ht="18.75" x14ac:dyDescent="0.3">
      <c r="A6" s="17"/>
      <c r="F6" s="16"/>
      <c r="G6" s="16"/>
      <c r="H6" s="15"/>
    </row>
    <row r="7" spans="1:22" s="12" customFormat="1" ht="18.75" x14ac:dyDescent="0.2">
      <c r="A7" s="341" t="s">
        <v>9</v>
      </c>
      <c r="B7" s="341"/>
      <c r="C7" s="3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7" customHeight="1" x14ac:dyDescent="0.2">
      <c r="A9" s="339" t="s">
        <v>546</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8" t="s">
        <v>8</v>
      </c>
      <c r="B10" s="338"/>
      <c r="C10" s="3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9" t="s">
        <v>570</v>
      </c>
      <c r="B12" s="339"/>
      <c r="C12" s="339"/>
      <c r="D12" s="8"/>
      <c r="E12" s="8"/>
      <c r="F12" s="8"/>
      <c r="G12" s="8"/>
      <c r="H12" s="8"/>
      <c r="I12" s="13"/>
      <c r="J12" s="13"/>
      <c r="K12" s="13"/>
      <c r="L12" s="13"/>
      <c r="M12" s="13"/>
      <c r="N12" s="13"/>
      <c r="O12" s="13"/>
      <c r="P12" s="13"/>
      <c r="Q12" s="13"/>
      <c r="R12" s="13"/>
      <c r="S12" s="13"/>
      <c r="T12" s="13"/>
      <c r="U12" s="13"/>
      <c r="V12" s="13"/>
    </row>
    <row r="13" spans="1:22" s="12" customFormat="1" ht="18.75" x14ac:dyDescent="0.2">
      <c r="A13" s="338" t="s">
        <v>7</v>
      </c>
      <c r="B13" s="338"/>
      <c r="C13" s="3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339" t="s">
        <v>488</v>
      </c>
      <c r="B15" s="339"/>
      <c r="C15" s="339"/>
      <c r="D15" s="8"/>
      <c r="E15" s="8"/>
      <c r="F15" s="8"/>
      <c r="G15" s="8"/>
      <c r="H15" s="8"/>
      <c r="I15" s="8"/>
      <c r="J15" s="8"/>
      <c r="K15" s="8"/>
      <c r="L15" s="8"/>
      <c r="M15" s="8"/>
      <c r="N15" s="8"/>
      <c r="O15" s="8"/>
      <c r="P15" s="8"/>
      <c r="Q15" s="8"/>
      <c r="R15" s="8"/>
      <c r="S15" s="8"/>
      <c r="T15" s="8"/>
      <c r="U15" s="8"/>
      <c r="V15" s="8"/>
    </row>
    <row r="16" spans="1:22" s="3" customFormat="1" ht="15" customHeight="1" x14ac:dyDescent="0.2">
      <c r="A16" s="338" t="s">
        <v>6</v>
      </c>
      <c r="B16" s="338"/>
      <c r="C16" s="3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9" t="s">
        <v>455</v>
      </c>
      <c r="B18" s="340"/>
      <c r="C18" s="3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308</v>
      </c>
      <c r="C22" s="136" t="str">
        <f>D28</f>
        <v>0.6 Прочие инвестиционные проекты</v>
      </c>
      <c r="D22" s="151" t="s">
        <v>473</v>
      </c>
      <c r="E22" s="151" t="s">
        <v>474</v>
      </c>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tr">
        <f>E25</f>
        <v>Повышение надежности оказываемых услуг в сфере электроэнергетики</v>
      </c>
      <c r="D23" s="25" t="s">
        <v>475</v>
      </c>
      <c r="E23" s="25" t="s">
        <v>476</v>
      </c>
      <c r="F23" s="29"/>
      <c r="G23" s="29"/>
      <c r="H23" s="29"/>
      <c r="I23" s="28"/>
      <c r="J23" s="28"/>
      <c r="K23" s="28"/>
      <c r="L23" s="28"/>
      <c r="M23" s="28"/>
      <c r="N23" s="28"/>
      <c r="O23" s="28"/>
      <c r="P23" s="28"/>
      <c r="Q23" s="28"/>
      <c r="R23" s="28"/>
      <c r="S23" s="28"/>
      <c r="T23" s="27"/>
      <c r="U23" s="27"/>
      <c r="V23" s="27"/>
    </row>
    <row r="24" spans="1:22" s="3" customFormat="1" ht="62.25" customHeight="1" x14ac:dyDescent="0.2">
      <c r="A24" s="334"/>
      <c r="B24" s="335"/>
      <c r="C24" s="336"/>
      <c r="D24" s="25" t="s">
        <v>477</v>
      </c>
      <c r="E24" s="25" t="s">
        <v>478</v>
      </c>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4" t="s">
        <v>402</v>
      </c>
      <c r="C25" s="460" t="s">
        <v>693</v>
      </c>
      <c r="D25" s="25" t="s">
        <v>479</v>
      </c>
      <c r="E25" s="25" t="s">
        <v>480</v>
      </c>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4" t="s">
        <v>75</v>
      </c>
      <c r="C26" s="460" t="s">
        <v>694</v>
      </c>
      <c r="D26" s="152" t="s">
        <v>481</v>
      </c>
      <c r="E26" s="152" t="s">
        <v>482</v>
      </c>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4" t="s">
        <v>74</v>
      </c>
      <c r="C27" s="460" t="s">
        <v>695</v>
      </c>
      <c r="D27" s="152" t="s">
        <v>483</v>
      </c>
      <c r="E27" s="152" t="s">
        <v>484</v>
      </c>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4" t="s">
        <v>403</v>
      </c>
      <c r="C28" s="460" t="s">
        <v>472</v>
      </c>
      <c r="D28" s="152" t="s">
        <v>490</v>
      </c>
      <c r="E28" s="152" t="s">
        <v>485</v>
      </c>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4" t="s">
        <v>404</v>
      </c>
      <c r="C29" s="460" t="s">
        <v>472</v>
      </c>
      <c r="D29" s="153"/>
      <c r="E29" s="152" t="s">
        <v>486</v>
      </c>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4" t="s">
        <v>405</v>
      </c>
      <c r="C30" s="460" t="s">
        <v>472</v>
      </c>
      <c r="D30" s="153"/>
      <c r="E30" s="153"/>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406</v>
      </c>
      <c r="C31" s="460" t="s">
        <v>472</v>
      </c>
      <c r="D31" s="153"/>
      <c r="E31" s="153"/>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407</v>
      </c>
      <c r="C32" s="460" t="s">
        <v>472</v>
      </c>
      <c r="D32" s="153"/>
      <c r="E32" s="153"/>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408</v>
      </c>
      <c r="C33" s="460" t="s">
        <v>540</v>
      </c>
      <c r="D33" s="153"/>
      <c r="E33" s="153"/>
      <c r="F33" s="34"/>
      <c r="G33" s="34"/>
      <c r="H33" s="33"/>
      <c r="I33" s="33"/>
      <c r="J33" s="33"/>
      <c r="K33" s="33"/>
      <c r="L33" s="33"/>
      <c r="M33" s="33"/>
      <c r="N33" s="33"/>
      <c r="O33" s="33"/>
      <c r="P33" s="33"/>
      <c r="Q33" s="33"/>
      <c r="R33" s="33"/>
      <c r="S33" s="32"/>
      <c r="T33" s="32"/>
      <c r="U33" s="32"/>
      <c r="V33" s="32"/>
    </row>
    <row r="34" spans="1:22" ht="111" customHeight="1" x14ac:dyDescent="0.25">
      <c r="A34" s="24" t="s">
        <v>424</v>
      </c>
      <c r="B34" s="39" t="s">
        <v>409</v>
      </c>
      <c r="C34" s="460"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9" t="s">
        <v>72</v>
      </c>
      <c r="C35" s="460"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425</v>
      </c>
      <c r="B36" s="39" t="s">
        <v>410</v>
      </c>
      <c r="C36" s="460"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9" t="s">
        <v>411</v>
      </c>
      <c r="C37" s="460"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426</v>
      </c>
      <c r="B38" s="39" t="s">
        <v>196</v>
      </c>
      <c r="C38" s="460"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4"/>
      <c r="B39" s="335"/>
      <c r="C39" s="33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9" t="s">
        <v>466</v>
      </c>
      <c r="C40" s="276" t="s">
        <v>543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427</v>
      </c>
      <c r="B41" s="39" t="s">
        <v>450</v>
      </c>
      <c r="C41" s="277"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9" t="s">
        <v>465</v>
      </c>
      <c r="C42" s="277"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430</v>
      </c>
      <c r="B43" s="39" t="s">
        <v>431</v>
      </c>
      <c r="C43" s="277"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9" t="s">
        <v>456</v>
      </c>
      <c r="C44" s="278" t="s">
        <v>541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451</v>
      </c>
      <c r="B45" s="39" t="s">
        <v>457</v>
      </c>
      <c r="C45" s="277"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9" t="s">
        <v>458</v>
      </c>
      <c r="C46" s="278">
        <v>1.85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4"/>
      <c r="B47" s="335"/>
      <c r="C47" s="3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452</v>
      </c>
      <c r="B48" s="39" t="s">
        <v>470</v>
      </c>
      <c r="C48" s="461">
        <v>25.584161844000008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9" t="s">
        <v>471</v>
      </c>
      <c r="C49" s="461">
        <v>21.320134870000008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 xml:space="preserve">F_TP3400.PS.0013 </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Реконструкция защит и автоматики на ПС Зиново</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9" t="s">
        <v>429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5</v>
      </c>
      <c r="B19" s="342" t="s">
        <v>108</v>
      </c>
      <c r="C19" s="344" t="s">
        <v>340</v>
      </c>
      <c r="D19" s="342" t="s">
        <v>339</v>
      </c>
      <c r="E19" s="342" t="s">
        <v>107</v>
      </c>
      <c r="F19" s="342" t="s">
        <v>106</v>
      </c>
      <c r="G19" s="342" t="s">
        <v>335</v>
      </c>
      <c r="H19" s="342" t="s">
        <v>105</v>
      </c>
      <c r="I19" s="342" t="s">
        <v>104</v>
      </c>
      <c r="J19" s="342" t="s">
        <v>103</v>
      </c>
      <c r="K19" s="342" t="s">
        <v>102</v>
      </c>
      <c r="L19" s="342" t="s">
        <v>101</v>
      </c>
      <c r="M19" s="342" t="s">
        <v>100</v>
      </c>
      <c r="N19" s="342" t="s">
        <v>99</v>
      </c>
      <c r="O19" s="342" t="s">
        <v>98</v>
      </c>
      <c r="P19" s="342" t="s">
        <v>97</v>
      </c>
      <c r="Q19" s="342" t="s">
        <v>338</v>
      </c>
      <c r="R19" s="342"/>
      <c r="S19" s="346" t="s">
        <v>421</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1" t="s">
        <v>336</v>
      </c>
      <c r="R20" s="42" t="s">
        <v>337</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92</v>
      </c>
      <c r="C25" s="46"/>
      <c r="D25" s="46"/>
      <c r="E25" s="46" t="s">
        <v>91</v>
      </c>
      <c r="F25" s="46" t="s">
        <v>90</v>
      </c>
      <c r="G25" s="46" t="s">
        <v>423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333</v>
      </c>
      <c r="C29" s="46"/>
      <c r="D29" s="46"/>
      <c r="E29" s="107" t="s">
        <v>334</v>
      </c>
      <c r="F29" s="107" t="s">
        <v>334</v>
      </c>
      <c r="G29" s="107" t="s">
        <v>334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4" sqref="Q4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 xml:space="preserve">F_TP3400.PS.0013 </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64" t="str">
        <f>'1. паспорт местоположение'!A15:C15</f>
        <v>Реконструкция защит и автоматики на ПС Зиново</v>
      </c>
      <c r="B16" s="364"/>
      <c r="C16" s="364"/>
      <c r="D16" s="364"/>
      <c r="E16" s="364"/>
      <c r="F16" s="364"/>
      <c r="G16" s="364"/>
      <c r="H16" s="364"/>
      <c r="I16" s="364"/>
      <c r="J16" s="364"/>
      <c r="K16" s="364"/>
      <c r="L16" s="364"/>
      <c r="M16" s="364"/>
      <c r="N16" s="364"/>
      <c r="O16" s="364"/>
      <c r="P16" s="364"/>
      <c r="Q16" s="364"/>
      <c r="R16" s="364"/>
      <c r="S16" s="364"/>
      <c r="T16" s="36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0" t="s">
        <v>434</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5</v>
      </c>
      <c r="B21" s="351" t="s">
        <v>192</v>
      </c>
      <c r="C21" s="352"/>
      <c r="D21" s="355" t="s">
        <v>130</v>
      </c>
      <c r="E21" s="351" t="s">
        <v>463</v>
      </c>
      <c r="F21" s="352"/>
      <c r="G21" s="351" t="s">
        <v>237</v>
      </c>
      <c r="H21" s="352"/>
      <c r="I21" s="351" t="s">
        <v>129</v>
      </c>
      <c r="J21" s="352"/>
      <c r="K21" s="355" t="s">
        <v>128</v>
      </c>
      <c r="L21" s="351" t="s">
        <v>127</v>
      </c>
      <c r="M21" s="352"/>
      <c r="N21" s="351" t="s">
        <v>459</v>
      </c>
      <c r="O21" s="352"/>
      <c r="P21" s="355" t="s">
        <v>126</v>
      </c>
      <c r="Q21" s="361" t="s">
        <v>125</v>
      </c>
      <c r="R21" s="362"/>
      <c r="S21" s="361" t="s">
        <v>124</v>
      </c>
      <c r="T21" s="363"/>
    </row>
    <row r="22" spans="1:113" ht="204.75" customHeight="1" x14ac:dyDescent="0.25">
      <c r="A22" s="359"/>
      <c r="B22" s="353"/>
      <c r="C22" s="354"/>
      <c r="D22" s="357"/>
      <c r="E22" s="353"/>
      <c r="F22" s="354"/>
      <c r="G22" s="353"/>
      <c r="H22" s="354"/>
      <c r="I22" s="353"/>
      <c r="J22" s="354"/>
      <c r="K22" s="356"/>
      <c r="L22" s="353"/>
      <c r="M22" s="354"/>
      <c r="N22" s="353"/>
      <c r="O22" s="354"/>
      <c r="P22" s="356"/>
      <c r="Q22" s="90" t="s">
        <v>123</v>
      </c>
      <c r="R22" s="90" t="s">
        <v>433</v>
      </c>
      <c r="S22" s="90" t="s">
        <v>122</v>
      </c>
      <c r="T22" s="90" t="s">
        <v>121</v>
      </c>
    </row>
    <row r="23" spans="1:113" ht="51.75" customHeight="1" x14ac:dyDescent="0.25">
      <c r="A23" s="360"/>
      <c r="B23" s="125" t="s">
        <v>119</v>
      </c>
      <c r="C23" s="125" t="s">
        <v>120</v>
      </c>
      <c r="D23" s="35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0" t="s">
        <v>467</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3" sqref="A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tr">
        <f>'1. паспорт местоположение'!A12:C12</f>
        <v xml:space="preserve">F_TP3400.PS.0013 </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Реконструкция защит и автоматики на ПС Зиново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71" t="s">
        <v>5</v>
      </c>
      <c r="B21" s="366" t="s">
        <v>443</v>
      </c>
      <c r="C21" s="367"/>
      <c r="D21" s="366" t="s">
        <v>445</v>
      </c>
      <c r="E21" s="367"/>
      <c r="F21" s="361" t="s">
        <v>102</v>
      </c>
      <c r="G21" s="363"/>
      <c r="H21" s="363"/>
      <c r="I21" s="362"/>
      <c r="J21" s="371" t="s">
        <v>446</v>
      </c>
      <c r="K21" s="366" t="s">
        <v>447</v>
      </c>
      <c r="L21" s="367"/>
      <c r="M21" s="366" t="s">
        <v>448</v>
      </c>
      <c r="N21" s="367"/>
      <c r="O21" s="366" t="s">
        <v>435</v>
      </c>
      <c r="P21" s="367"/>
      <c r="Q21" s="366" t="s">
        <v>135</v>
      </c>
      <c r="R21" s="367"/>
      <c r="S21" s="371" t="s">
        <v>134</v>
      </c>
      <c r="T21" s="371" t="s">
        <v>449</v>
      </c>
      <c r="U21" s="371" t="s">
        <v>444</v>
      </c>
      <c r="V21" s="366" t="s">
        <v>133</v>
      </c>
      <c r="W21" s="367"/>
      <c r="X21" s="361" t="s">
        <v>125</v>
      </c>
      <c r="Y21" s="363"/>
      <c r="Z21" s="361" t="s">
        <v>124</v>
      </c>
      <c r="AA21" s="363"/>
    </row>
    <row r="22" spans="1:27" ht="216" customHeight="1" x14ac:dyDescent="0.25">
      <c r="A22" s="372"/>
      <c r="B22" s="368"/>
      <c r="C22" s="369"/>
      <c r="D22" s="368"/>
      <c r="E22" s="369"/>
      <c r="F22" s="361" t="s">
        <v>132</v>
      </c>
      <c r="G22" s="362"/>
      <c r="H22" s="361" t="s">
        <v>131</v>
      </c>
      <c r="I22" s="362"/>
      <c r="J22" s="373"/>
      <c r="K22" s="368"/>
      <c r="L22" s="369"/>
      <c r="M22" s="368"/>
      <c r="N22" s="369"/>
      <c r="O22" s="368"/>
      <c r="P22" s="369"/>
      <c r="Q22" s="368"/>
      <c r="R22" s="369"/>
      <c r="S22" s="373"/>
      <c r="T22" s="373"/>
      <c r="U22" s="373"/>
      <c r="V22" s="368"/>
      <c r="W22" s="369"/>
      <c r="X22" s="90" t="s">
        <v>123</v>
      </c>
      <c r="Y22" s="90" t="s">
        <v>433</v>
      </c>
      <c r="Z22" s="90" t="s">
        <v>122</v>
      </c>
      <c r="AA22" s="90" t="s">
        <v>121</v>
      </c>
    </row>
    <row r="23" spans="1:27" ht="60" customHeight="1" x14ac:dyDescent="0.25">
      <c r="A23" s="373"/>
      <c r="B23" s="123" t="s">
        <v>119</v>
      </c>
      <c r="C23" s="12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40"/>
      <c r="R25" s="98"/>
      <c r="S25" s="99"/>
      <c r="T25" s="99"/>
      <c r="U25" s="99"/>
      <c r="V25" s="141"/>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 xml:space="preserve">F_TP3400.PS.0013 </v>
      </c>
      <c r="B12" s="374"/>
      <c r="C12" s="374"/>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Реконструкция защит и автоматики на ПС Зиново</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9" t="s">
        <v>428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441</v>
      </c>
      <c r="C22" s="67" t="s">
        <v>492</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6"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tr">
        <f>'1. паспорт местоположение'!C40</f>
        <v>Финансирование - 61,34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545</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442</v>
      </c>
      <c r="C27" s="36"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0"/>
      <c r="AB6" s="12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0"/>
      <c r="AB7" s="12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21"/>
      <c r="AB8" s="121"/>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2"/>
      <c r="AB9" s="122"/>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0"/>
      <c r="AB10" s="120"/>
    </row>
    <row r="11" spans="1:28" x14ac:dyDescent="0.25">
      <c r="A11" s="382" t="str">
        <f>'1. паспорт местоположение'!A12:C12</f>
        <v xml:space="preserve">F_TP3400.PS.0013 </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21"/>
      <c r="AB11" s="121"/>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2"/>
      <c r="AB12" s="122"/>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82" t="str">
        <f>'1. паспорт местоположение'!A15:C15</f>
        <v>Реконструкция защит и автоматики на ПС Зиново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21"/>
      <c r="AB14" s="121"/>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2"/>
      <c r="AB15" s="122"/>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31"/>
      <c r="AB16" s="131"/>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31"/>
      <c r="AB17" s="131"/>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31"/>
      <c r="AB18" s="131"/>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31"/>
      <c r="AB19" s="13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32"/>
      <c r="AB20" s="132"/>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32"/>
      <c r="AB21" s="132"/>
    </row>
    <row r="22" spans="1:28" x14ac:dyDescent="0.25">
      <c r="A22" s="376" t="s">
        <v>460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3"/>
      <c r="AB22" s="133"/>
    </row>
    <row r="23" spans="1:28" ht="32.25" customHeight="1" x14ac:dyDescent="0.25">
      <c r="A23" s="378" t="s">
        <v>331</v>
      </c>
      <c r="B23" s="379"/>
      <c r="C23" s="379"/>
      <c r="D23" s="379"/>
      <c r="E23" s="379"/>
      <c r="F23" s="379"/>
      <c r="G23" s="379"/>
      <c r="H23" s="379"/>
      <c r="I23" s="379"/>
      <c r="J23" s="379"/>
      <c r="K23" s="379"/>
      <c r="L23" s="380"/>
      <c r="M23" s="377" t="s">
        <v>332</v>
      </c>
      <c r="N23" s="377"/>
      <c r="O23" s="377"/>
      <c r="P23" s="377"/>
      <c r="Q23" s="377"/>
      <c r="R23" s="377"/>
      <c r="S23" s="377"/>
      <c r="T23" s="377"/>
      <c r="U23" s="377"/>
      <c r="V23" s="377"/>
      <c r="W23" s="377"/>
      <c r="X23" s="377"/>
      <c r="Y23" s="377"/>
      <c r="Z23" s="377"/>
    </row>
    <row r="24" spans="1:28" ht="151.5" customHeight="1" x14ac:dyDescent="0.25">
      <c r="A24" s="87" t="s">
        <v>197</v>
      </c>
      <c r="B24" s="88" t="s">
        <v>226</v>
      </c>
      <c r="C24" s="87" t="s">
        <v>325</v>
      </c>
      <c r="D24" s="87" t="s">
        <v>198</v>
      </c>
      <c r="E24" s="87" t="s">
        <v>326</v>
      </c>
      <c r="F24" s="87" t="s">
        <v>328</v>
      </c>
      <c r="G24" s="87" t="s">
        <v>327</v>
      </c>
      <c r="H24" s="87" t="s">
        <v>199</v>
      </c>
      <c r="I24" s="87" t="s">
        <v>329</v>
      </c>
      <c r="J24" s="87" t="s">
        <v>231</v>
      </c>
      <c r="K24" s="88" t="s">
        <v>225</v>
      </c>
      <c r="L24" s="88" t="s">
        <v>200</v>
      </c>
      <c r="M24" s="89" t="s">
        <v>245</v>
      </c>
      <c r="N24" s="88" t="s">
        <v>469</v>
      </c>
      <c r="O24" s="87" t="s">
        <v>242</v>
      </c>
      <c r="P24" s="87" t="s">
        <v>243</v>
      </c>
      <c r="Q24" s="87" t="s">
        <v>241</v>
      </c>
      <c r="R24" s="87" t="s">
        <v>199</v>
      </c>
      <c r="S24" s="87" t="s">
        <v>240</v>
      </c>
      <c r="T24" s="87" t="s">
        <v>239</v>
      </c>
      <c r="U24" s="87" t="s">
        <v>324</v>
      </c>
      <c r="V24" s="87" t="s">
        <v>241</v>
      </c>
      <c r="W24" s="102" t="s">
        <v>224</v>
      </c>
      <c r="X24" s="102" t="s">
        <v>256</v>
      </c>
      <c r="Y24" s="102" t="s">
        <v>257</v>
      </c>
      <c r="Z24" s="104" t="s">
        <v>254</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t="s">
        <v>309</v>
      </c>
      <c r="B26" s="86"/>
      <c r="C26" s="82" t="s">
        <v>311</v>
      </c>
      <c r="D26" s="82" t="s">
        <v>312</v>
      </c>
      <c r="E26" s="82" t="s">
        <v>313</v>
      </c>
      <c r="F26" s="82" t="s">
        <v>236</v>
      </c>
      <c r="G26" s="82" t="s">
        <v>314</v>
      </c>
      <c r="H26" s="82" t="s">
        <v>199</v>
      </c>
      <c r="I26" s="82" t="s">
        <v>315</v>
      </c>
      <c r="J26" s="82" t="s">
        <v>316</v>
      </c>
      <c r="K26" s="79"/>
      <c r="L26" s="83" t="s">
        <v>222</v>
      </c>
      <c r="M26" s="85" t="s">
        <v>238</v>
      </c>
      <c r="N26" s="79"/>
      <c r="O26" s="79"/>
      <c r="P26" s="79"/>
      <c r="Q26" s="79"/>
      <c r="R26" s="79"/>
      <c r="S26" s="79"/>
      <c r="T26" s="79"/>
      <c r="U26" s="79"/>
      <c r="V26" s="79"/>
      <c r="W26" s="79"/>
      <c r="X26" s="79"/>
      <c r="Y26" s="79"/>
      <c r="Z26" s="81" t="s">
        <v>255</v>
      </c>
    </row>
    <row r="27" spans="1:28" x14ac:dyDescent="0.25">
      <c r="A27" s="79" t="s">
        <v>201</v>
      </c>
      <c r="B27" s="79" t="s">
        <v>227</v>
      </c>
      <c r="C27" s="79" t="s">
        <v>206</v>
      </c>
      <c r="D27" s="79" t="s">
        <v>207</v>
      </c>
      <c r="E27" s="79" t="s">
        <v>246</v>
      </c>
      <c r="F27" s="82" t="s">
        <v>202</v>
      </c>
      <c r="G27" s="82" t="s">
        <v>250</v>
      </c>
      <c r="H27" s="79" t="s">
        <v>199</v>
      </c>
      <c r="I27" s="82" t="s">
        <v>232</v>
      </c>
      <c r="J27" s="82" t="s">
        <v>214</v>
      </c>
      <c r="K27" s="83" t="s">
        <v>218</v>
      </c>
      <c r="L27" s="79"/>
      <c r="M27" s="83" t="s">
        <v>244</v>
      </c>
      <c r="N27" s="79"/>
      <c r="O27" s="79"/>
      <c r="P27" s="79"/>
      <c r="Q27" s="79"/>
      <c r="R27" s="79"/>
      <c r="S27" s="79"/>
      <c r="T27" s="79"/>
      <c r="U27" s="79"/>
      <c r="V27" s="79"/>
      <c r="W27" s="79"/>
      <c r="X27" s="79"/>
      <c r="Y27" s="79"/>
      <c r="Z27" s="79"/>
    </row>
    <row r="28" spans="1:28" x14ac:dyDescent="0.25">
      <c r="A28" s="79" t="s">
        <v>201</v>
      </c>
      <c r="B28" s="79" t="s">
        <v>228</v>
      </c>
      <c r="C28" s="79" t="s">
        <v>208</v>
      </c>
      <c r="D28" s="79" t="s">
        <v>209</v>
      </c>
      <c r="E28" s="79" t="s">
        <v>247</v>
      </c>
      <c r="F28" s="82" t="s">
        <v>203</v>
      </c>
      <c r="G28" s="82" t="s">
        <v>251</v>
      </c>
      <c r="H28" s="79" t="s">
        <v>199</v>
      </c>
      <c r="I28" s="82" t="s">
        <v>233</v>
      </c>
      <c r="J28" s="82" t="s">
        <v>215</v>
      </c>
      <c r="K28" s="83" t="s">
        <v>219</v>
      </c>
      <c r="L28" s="84"/>
      <c r="M28" s="83" t="s">
        <v>0</v>
      </c>
      <c r="N28" s="83"/>
      <c r="O28" s="83"/>
      <c r="P28" s="83"/>
      <c r="Q28" s="83"/>
      <c r="R28" s="83"/>
      <c r="S28" s="83"/>
      <c r="T28" s="83"/>
      <c r="U28" s="83"/>
      <c r="V28" s="83"/>
      <c r="W28" s="83"/>
      <c r="X28" s="83"/>
      <c r="Y28" s="83"/>
      <c r="Z28" s="83"/>
    </row>
    <row r="29" spans="1:28" x14ac:dyDescent="0.25">
      <c r="A29" s="79" t="s">
        <v>201</v>
      </c>
      <c r="B29" s="79" t="s">
        <v>229</v>
      </c>
      <c r="C29" s="79" t="s">
        <v>210</v>
      </c>
      <c r="D29" s="79" t="s">
        <v>211</v>
      </c>
      <c r="E29" s="79" t="s">
        <v>248</v>
      </c>
      <c r="F29" s="82" t="s">
        <v>204</v>
      </c>
      <c r="G29" s="82" t="s">
        <v>252</v>
      </c>
      <c r="H29" s="79" t="s">
        <v>199</v>
      </c>
      <c r="I29" s="82" t="s">
        <v>234</v>
      </c>
      <c r="J29" s="82" t="s">
        <v>216</v>
      </c>
      <c r="K29" s="83" t="s">
        <v>220</v>
      </c>
      <c r="L29" s="84"/>
      <c r="M29" s="79"/>
      <c r="N29" s="79"/>
      <c r="O29" s="79"/>
      <c r="P29" s="79"/>
      <c r="Q29" s="79"/>
      <c r="R29" s="79"/>
      <c r="S29" s="79"/>
      <c r="T29" s="79"/>
      <c r="U29" s="79"/>
      <c r="V29" s="79"/>
      <c r="W29" s="79"/>
      <c r="X29" s="79"/>
      <c r="Y29" s="79"/>
      <c r="Z29" s="79"/>
    </row>
    <row r="30" spans="1:28" x14ac:dyDescent="0.25">
      <c r="A30" s="79" t="s">
        <v>201</v>
      </c>
      <c r="B30" s="79" t="s">
        <v>230</v>
      </c>
      <c r="C30" s="79" t="s">
        <v>212</v>
      </c>
      <c r="D30" s="79" t="s">
        <v>213</v>
      </c>
      <c r="E30" s="79" t="s">
        <v>249</v>
      </c>
      <c r="F30" s="82" t="s">
        <v>205</v>
      </c>
      <c r="G30" s="82" t="s">
        <v>253</v>
      </c>
      <c r="H30" s="79" t="s">
        <v>199</v>
      </c>
      <c r="I30" s="82" t="s">
        <v>235</v>
      </c>
      <c r="J30" s="82" t="s">
        <v>217</v>
      </c>
      <c r="K30" s="83" t="s">
        <v>221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310</v>
      </c>
      <c r="B32" s="86"/>
      <c r="C32" s="82" t="s">
        <v>317</v>
      </c>
      <c r="D32" s="82" t="s">
        <v>318</v>
      </c>
      <c r="E32" s="82" t="s">
        <v>319</v>
      </c>
      <c r="F32" s="82" t="s">
        <v>320</v>
      </c>
      <c r="G32" s="82" t="s">
        <v>321</v>
      </c>
      <c r="H32" s="82" t="s">
        <v>199</v>
      </c>
      <c r="I32" s="82" t="s">
        <v>322</v>
      </c>
      <c r="J32" s="82" t="s">
        <v>323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 xml:space="preserve">F_TP3400.PS.0013 </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75.75" customHeight="1" x14ac:dyDescent="0.2">
      <c r="A15" s="364" t="str">
        <f>'1. паспорт местоположение'!A15:C15</f>
        <v>Реконструкция защит и автоматики на ПС Зиново</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6" t="s">
        <v>437</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2" t="s">
        <v>5</v>
      </c>
      <c r="B19" s="342" t="s">
        <v>88</v>
      </c>
      <c r="C19" s="342" t="s">
        <v>87</v>
      </c>
      <c r="D19" s="342" t="s">
        <v>76</v>
      </c>
      <c r="E19" s="383" t="s">
        <v>86</v>
      </c>
      <c r="F19" s="384"/>
      <c r="G19" s="384"/>
      <c r="H19" s="384"/>
      <c r="I19" s="385"/>
      <c r="J19" s="342" t="s">
        <v>85</v>
      </c>
      <c r="K19" s="342"/>
      <c r="L19" s="342"/>
      <c r="M19" s="342"/>
      <c r="N19" s="342"/>
      <c r="O19" s="342"/>
      <c r="P19" s="4"/>
      <c r="Q19" s="4"/>
      <c r="R19" s="4"/>
      <c r="S19" s="4"/>
      <c r="T19" s="4"/>
      <c r="U19" s="4"/>
      <c r="V19" s="4"/>
      <c r="W19" s="4"/>
    </row>
    <row r="20" spans="1:26" s="3" customFormat="1" ht="51" customHeight="1" x14ac:dyDescent="0.2">
      <c r="A20" s="342"/>
      <c r="B20" s="342"/>
      <c r="C20" s="342"/>
      <c r="D20" s="342"/>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1"/>
  <sheetViews>
    <sheetView view="pageBreakPreview" zoomScale="55" zoomScaleSheetLayoutView="55" workbookViewId="0">
      <selection activeCell="A6" sqref="A6"/>
    </sheetView>
  </sheetViews>
  <sheetFormatPr defaultColWidth="10.28515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2.85546875" style="162" customWidth="1"/>
    <col min="6" max="12" width="16.7109375" style="162" customWidth="1"/>
    <col min="13" max="13" width="16.7109375" style="165"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53" width="16.7109375" style="162" hidden="1" customWidth="1"/>
    <col min="54" max="70" width="16.7109375" style="162" customWidth="1"/>
    <col min="71" max="16384" width="10.28515625" style="162"/>
  </cols>
  <sheetData>
    <row r="1" spans="1:44" ht="27.75" x14ac:dyDescent="0.4">
      <c r="K1" s="163"/>
      <c r="M1" s="38" t="s">
        <v>69</v>
      </c>
      <c r="T1" s="164"/>
      <c r="U1" s="164"/>
      <c r="V1" s="164"/>
      <c r="W1" s="164"/>
      <c r="X1" s="164"/>
      <c r="Y1" s="164"/>
    </row>
    <row r="2" spans="1:44" ht="27.75" x14ac:dyDescent="0.4">
      <c r="K2" s="163"/>
      <c r="M2" s="15" t="s">
        <v>10</v>
      </c>
      <c r="T2" s="164"/>
      <c r="U2" s="164"/>
      <c r="V2" s="164"/>
      <c r="W2" s="164"/>
      <c r="X2" s="164"/>
      <c r="Y2" s="164"/>
    </row>
    <row r="3" spans="1:44" ht="27.75" x14ac:dyDescent="0.4">
      <c r="K3" s="163"/>
      <c r="M3" s="15" t="s">
        <v>306</v>
      </c>
      <c r="T3" s="164"/>
      <c r="U3" s="164"/>
      <c r="V3" s="164"/>
      <c r="W3" s="164"/>
      <c r="X3" s="164"/>
      <c r="Y3" s="164"/>
    </row>
    <row r="4" spans="1:44" ht="27.75" x14ac:dyDescent="0.4">
      <c r="K4" s="163"/>
      <c r="T4" s="164"/>
      <c r="U4" s="164"/>
      <c r="V4" s="164"/>
      <c r="W4" s="164"/>
      <c r="X4" s="164"/>
      <c r="Y4" s="164"/>
    </row>
    <row r="5" spans="1:44" x14ac:dyDescent="0.25">
      <c r="A5" s="337" t="str">
        <f>'4. паспортбюджет'!A5:O5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ht="18.75" x14ac:dyDescent="0.2">
      <c r="A8" s="158"/>
      <c r="B8" s="158"/>
      <c r="C8" s="158"/>
      <c r="D8" s="158"/>
      <c r="E8" s="158"/>
      <c r="F8" s="158"/>
      <c r="G8" s="158"/>
      <c r="H8" s="158"/>
      <c r="I8" s="158"/>
      <c r="J8" s="158"/>
      <c r="K8" s="158"/>
      <c r="L8" s="120"/>
      <c r="M8" s="120"/>
      <c r="N8" s="120"/>
      <c r="O8" s="120"/>
      <c r="P8" s="120"/>
      <c r="Q8" s="120"/>
      <c r="R8" s="120"/>
      <c r="S8" s="120"/>
      <c r="T8" s="120"/>
      <c r="U8" s="120"/>
      <c r="V8" s="120"/>
      <c r="W8" s="120"/>
      <c r="X8" s="120"/>
      <c r="Y8" s="120"/>
      <c r="Z8" s="12"/>
      <c r="AA8" s="12"/>
      <c r="AB8" s="12"/>
      <c r="AC8" s="12"/>
      <c r="AD8" s="12"/>
      <c r="AE8" s="12"/>
      <c r="AF8" s="12"/>
      <c r="AG8" s="12"/>
      <c r="AH8" s="12"/>
      <c r="AI8" s="12"/>
      <c r="AJ8" s="12"/>
      <c r="AK8" s="12"/>
      <c r="AL8" s="12"/>
      <c r="AM8" s="12"/>
      <c r="AN8" s="12"/>
      <c r="AO8" s="12"/>
      <c r="AP8" s="12"/>
      <c r="AQ8" s="12"/>
      <c r="AR8" s="12"/>
    </row>
    <row r="9" spans="1:44" x14ac:dyDescent="0.25">
      <c r="A9" s="343" t="str">
        <f>'1. паспорт местоположение'!A9:C9</f>
        <v>АО "Россети Тюмень"</v>
      </c>
      <c r="B9" s="343"/>
      <c r="C9" s="343"/>
      <c r="D9" s="343"/>
      <c r="E9" s="343"/>
      <c r="F9" s="343"/>
      <c r="G9" s="343"/>
      <c r="H9" s="343"/>
      <c r="I9" s="343"/>
      <c r="J9" s="343"/>
      <c r="K9" s="343"/>
      <c r="L9" s="343"/>
      <c r="M9" s="343"/>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row>
    <row r="10" spans="1:44"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66" customFormat="1" ht="18.75" x14ac:dyDescent="0.2">
      <c r="A11" s="158"/>
      <c r="B11" s="158"/>
      <c r="C11" s="158"/>
      <c r="D11" s="158"/>
      <c r="E11" s="158"/>
      <c r="F11" s="158"/>
      <c r="G11" s="158"/>
      <c r="H11" s="158"/>
      <c r="I11" s="158"/>
      <c r="J11" s="158"/>
      <c r="K11" s="158"/>
      <c r="L11" s="120"/>
      <c r="M11" s="120"/>
      <c r="N11" s="120"/>
      <c r="O11" s="120"/>
      <c r="P11" s="120"/>
      <c r="Q11" s="120"/>
      <c r="R11" s="120"/>
      <c r="S11" s="120"/>
      <c r="T11" s="120"/>
      <c r="U11" s="120"/>
      <c r="V11" s="120"/>
      <c r="W11" s="120"/>
      <c r="X11" s="120"/>
      <c r="Y11" s="120"/>
      <c r="Z11" s="12"/>
      <c r="AA11" s="12"/>
      <c r="AB11" s="12"/>
      <c r="AC11" s="12"/>
      <c r="AD11" s="12"/>
      <c r="AE11" s="12"/>
      <c r="AF11" s="12"/>
      <c r="AG11" s="12"/>
      <c r="AH11" s="12"/>
      <c r="AI11" s="12"/>
      <c r="AJ11" s="12"/>
      <c r="AK11" s="12"/>
      <c r="AL11" s="12"/>
      <c r="AM11" s="12"/>
      <c r="AN11" s="12"/>
      <c r="AO11" s="12"/>
      <c r="AP11" s="12"/>
      <c r="AQ11" s="12"/>
      <c r="AR11" s="12"/>
    </row>
    <row r="12" spans="1:44" s="166" customFormat="1" x14ac:dyDescent="0.25">
      <c r="A12" s="388" t="str">
        <f>'[17]1. паспорт местоположение'!A12:C12</f>
        <v>F_TP3400.PS.0013</v>
      </c>
      <c r="B12" s="388"/>
      <c r="C12" s="388"/>
      <c r="D12" s="388"/>
      <c r="E12" s="388"/>
      <c r="F12" s="388"/>
      <c r="G12" s="388"/>
      <c r="H12" s="388"/>
      <c r="I12" s="388"/>
      <c r="J12" s="388"/>
      <c r="K12" s="388"/>
      <c r="L12" s="388"/>
      <c r="M12" s="388"/>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row>
    <row r="13" spans="1:44"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ht="18.75"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9"/>
      <c r="AA14" s="9"/>
      <c r="AB14" s="9"/>
      <c r="AC14" s="9"/>
      <c r="AD14" s="9"/>
      <c r="AE14" s="9"/>
      <c r="AF14" s="9"/>
      <c r="AG14" s="9"/>
      <c r="AH14" s="9"/>
      <c r="AI14" s="9"/>
      <c r="AJ14" s="9"/>
      <c r="AK14" s="9"/>
      <c r="AL14" s="9"/>
      <c r="AM14" s="9"/>
      <c r="AN14" s="9"/>
      <c r="AO14" s="9"/>
      <c r="AP14" s="9"/>
      <c r="AQ14" s="9"/>
      <c r="AR14" s="9"/>
    </row>
    <row r="15" spans="1:44" x14ac:dyDescent="0.25">
      <c r="A15" s="364" t="str">
        <f>'[17]1. паспорт местоположение'!A15:C15</f>
        <v>Реконструкция защит и автоматики на ПС Зиново</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ht="27.7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40" t="s">
        <v>438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27.75" x14ac:dyDescent="0.4">
      <c r="A19" s="168"/>
      <c r="C19" s="169"/>
      <c r="D19" s="169"/>
      <c r="E19" s="169"/>
      <c r="F19" s="169"/>
      <c r="G19" s="169"/>
      <c r="H19" s="169"/>
      <c r="I19" s="169"/>
      <c r="J19" s="169"/>
      <c r="K19" s="169"/>
      <c r="L19" s="169"/>
      <c r="M19" s="170"/>
      <c r="N19" s="169"/>
      <c r="O19" s="169"/>
      <c r="P19" s="169"/>
      <c r="Q19" s="169"/>
      <c r="R19" s="169"/>
      <c r="S19" s="169"/>
      <c r="T19" s="169"/>
      <c r="U19" s="171"/>
      <c r="V19" s="171"/>
      <c r="W19" s="171"/>
      <c r="X19" s="171"/>
      <c r="Y19" s="169"/>
      <c r="Z19" s="169"/>
      <c r="AA19" s="169"/>
    </row>
    <row r="20" spans="1:44" ht="27.75" x14ac:dyDescent="0.4">
      <c r="D20" s="168"/>
      <c r="U20" s="164"/>
      <c r="V20" s="164"/>
      <c r="W20" s="164"/>
      <c r="X20" s="164"/>
      <c r="Y20" s="164"/>
    </row>
    <row r="21" spans="1:44" ht="16.5" thickBot="1" x14ac:dyDescent="0.3">
      <c r="A21" s="172" t="s">
        <v>305</v>
      </c>
      <c r="B21" s="172" t="s">
        <v>1</v>
      </c>
      <c r="D21" s="173"/>
      <c r="E21" s="174"/>
      <c r="F21" s="174"/>
      <c r="G21" s="174"/>
      <c r="H21" s="174"/>
    </row>
    <row r="22" spans="1:44" x14ac:dyDescent="0.25">
      <c r="A22" s="175" t="s">
        <v>494</v>
      </c>
      <c r="B22" s="176">
        <f>57324.36907*1000</f>
        <v>57324369.07</v>
      </c>
    </row>
    <row r="23" spans="1:44" x14ac:dyDescent="0.25">
      <c r="A23" s="177" t="s">
        <v>303</v>
      </c>
      <c r="B23" s="178">
        <v>0</v>
      </c>
    </row>
    <row r="24" spans="1:44" x14ac:dyDescent="0.25">
      <c r="A24" s="177" t="s">
        <v>301</v>
      </c>
      <c r="B24" s="178">
        <v>25</v>
      </c>
      <c r="D24" s="168" t="s">
        <v>304</v>
      </c>
      <c r="E24" s="179"/>
      <c r="F24" s="179"/>
    </row>
    <row r="25" spans="1:44" ht="16.5" thickBot="1" x14ac:dyDescent="0.3">
      <c r="A25" s="180" t="s">
        <v>299</v>
      </c>
      <c r="B25" s="181">
        <v>1</v>
      </c>
      <c r="D25" s="387" t="s">
        <v>302</v>
      </c>
      <c r="E25" s="387"/>
      <c r="F25" s="182">
        <f>SUM(B92:AA92)</f>
        <v>13.528819680604691</v>
      </c>
      <c r="K25" s="183"/>
      <c r="N25" s="184"/>
    </row>
    <row r="26" spans="1:44" x14ac:dyDescent="0.25">
      <c r="A26" s="175" t="s">
        <v>298</v>
      </c>
      <c r="B26" s="185">
        <f>-C63</f>
        <v>-681435.11809549318</v>
      </c>
      <c r="D26" s="387" t="s">
        <v>300</v>
      </c>
      <c r="E26" s="387"/>
      <c r="F26" s="182" t="str">
        <f>IF(SUM(B93:AA93)=0,"не окупается",SUM(B93:AA93))</f>
        <v>не окупается</v>
      </c>
      <c r="K26" s="183"/>
    </row>
    <row r="27" spans="1:44" x14ac:dyDescent="0.25">
      <c r="A27" s="177" t="s">
        <v>495</v>
      </c>
      <c r="B27" s="186">
        <v>6</v>
      </c>
      <c r="D27" s="387" t="s">
        <v>496</v>
      </c>
      <c r="E27" s="387"/>
      <c r="F27" s="187">
        <f>AA90</f>
        <v>-38991241.942283019</v>
      </c>
      <c r="K27" s="183"/>
    </row>
    <row r="28" spans="1:44" x14ac:dyDescent="0.25">
      <c r="A28" s="177" t="s">
        <v>297</v>
      </c>
      <c r="B28" s="186">
        <v>6</v>
      </c>
      <c r="D28" s="387" t="s">
        <v>497</v>
      </c>
      <c r="E28" s="387"/>
      <c r="F28" s="188" t="str">
        <f>IF(F27&gt;0,"да","нет")</f>
        <v>нет</v>
      </c>
      <c r="K28" s="183"/>
    </row>
    <row r="29" spans="1:44" x14ac:dyDescent="0.25">
      <c r="A29" s="177" t="s">
        <v>276</v>
      </c>
      <c r="B29" s="186">
        <f>-C64</f>
        <v>-2105979.5916249356</v>
      </c>
    </row>
    <row r="30" spans="1:44" x14ac:dyDescent="0.25">
      <c r="A30" s="177" t="s">
        <v>296</v>
      </c>
      <c r="B30" s="186">
        <v>1</v>
      </c>
    </row>
    <row r="31" spans="1:44" x14ac:dyDescent="0.25">
      <c r="A31" s="177" t="s">
        <v>295</v>
      </c>
      <c r="B31" s="186">
        <v>1</v>
      </c>
    </row>
    <row r="32" spans="1:44" x14ac:dyDescent="0.25">
      <c r="A32" s="189" t="s">
        <v>498</v>
      </c>
      <c r="B32" s="190">
        <v>2.1999999999999999E-2</v>
      </c>
    </row>
    <row r="33" spans="1:53" ht="16.5" thickBot="1" x14ac:dyDescent="0.3">
      <c r="A33" s="180" t="s">
        <v>269</v>
      </c>
      <c r="B33" s="191">
        <v>0.2</v>
      </c>
    </row>
    <row r="34" spans="1:53" x14ac:dyDescent="0.25">
      <c r="A34" s="175" t="s">
        <v>499</v>
      </c>
      <c r="B34" s="185">
        <v>0</v>
      </c>
    </row>
    <row r="35" spans="1:53" x14ac:dyDescent="0.25">
      <c r="A35" s="177" t="s">
        <v>294</v>
      </c>
      <c r="B35" s="186"/>
    </row>
    <row r="36" spans="1:53" ht="16.5" thickBot="1" x14ac:dyDescent="0.3">
      <c r="A36" s="189" t="s">
        <v>293</v>
      </c>
      <c r="B36" s="192">
        <v>0</v>
      </c>
    </row>
    <row r="37" spans="1:53" x14ac:dyDescent="0.25">
      <c r="A37" s="193" t="s">
        <v>500</v>
      </c>
      <c r="B37" s="194">
        <v>0</v>
      </c>
    </row>
    <row r="38" spans="1:53" x14ac:dyDescent="0.25">
      <c r="A38" s="195" t="s">
        <v>292</v>
      </c>
      <c r="B38" s="196">
        <v>0</v>
      </c>
    </row>
    <row r="39" spans="1:53" x14ac:dyDescent="0.25">
      <c r="A39" s="195" t="s">
        <v>291</v>
      </c>
      <c r="B39" s="197">
        <v>0</v>
      </c>
    </row>
    <row r="40" spans="1:53" x14ac:dyDescent="0.25">
      <c r="A40" s="195" t="s">
        <v>290</v>
      </c>
      <c r="B40" s="197">
        <v>0</v>
      </c>
      <c r="Z40" s="198"/>
    </row>
    <row r="41" spans="1:53" x14ac:dyDescent="0.25">
      <c r="A41" s="195" t="s">
        <v>289</v>
      </c>
      <c r="B41" s="197">
        <v>0.16500000000000001</v>
      </c>
      <c r="U41" s="199"/>
      <c r="V41" s="199"/>
      <c r="W41" s="199"/>
      <c r="X41" s="199"/>
      <c r="Y41" s="199"/>
      <c r="Z41" s="199"/>
    </row>
    <row r="42" spans="1:53" x14ac:dyDescent="0.25">
      <c r="A42" s="195" t="s">
        <v>288</v>
      </c>
      <c r="B42" s="197">
        <f>1-B40</f>
        <v>1</v>
      </c>
    </row>
    <row r="43" spans="1:53" ht="16.5" thickBot="1" x14ac:dyDescent="0.3">
      <c r="A43" s="200" t="s">
        <v>501</v>
      </c>
      <c r="B43" s="201">
        <f>B42*B41+B40*B39*(1-B33)</f>
        <v>0.16500000000000001</v>
      </c>
    </row>
    <row r="44" spans="1:53" ht="31.5" x14ac:dyDescent="0.25">
      <c r="A44" s="202" t="s">
        <v>287</v>
      </c>
      <c r="B44" s="203" t="s">
        <v>502</v>
      </c>
      <c r="C44" s="204">
        <v>2023</v>
      </c>
      <c r="D44" s="205">
        <f>C44+1</f>
        <v>2024</v>
      </c>
      <c r="E44" s="205">
        <f t="shared" ref="E44:AA44" si="0">D44+1</f>
        <v>2025</v>
      </c>
      <c r="F44" s="205">
        <f t="shared" si="0"/>
        <v>2026</v>
      </c>
      <c r="G44" s="205">
        <f t="shared" si="0"/>
        <v>2027</v>
      </c>
      <c r="H44" s="205">
        <f t="shared" si="0"/>
        <v>2028</v>
      </c>
      <c r="I44" s="205">
        <f t="shared" si="0"/>
        <v>2029</v>
      </c>
      <c r="J44" s="205">
        <f t="shared" si="0"/>
        <v>2030</v>
      </c>
      <c r="K44" s="205">
        <f t="shared" si="0"/>
        <v>2031</v>
      </c>
      <c r="L44" s="205">
        <f t="shared" si="0"/>
        <v>2032</v>
      </c>
      <c r="M44" s="206">
        <f t="shared" si="0"/>
        <v>2033</v>
      </c>
      <c r="N44" s="205">
        <f t="shared" si="0"/>
        <v>2034</v>
      </c>
      <c r="O44" s="205">
        <f t="shared" si="0"/>
        <v>2035</v>
      </c>
      <c r="P44" s="205">
        <f t="shared" si="0"/>
        <v>2036</v>
      </c>
      <c r="Q44" s="205">
        <f t="shared" si="0"/>
        <v>2037</v>
      </c>
      <c r="R44" s="205">
        <f t="shared" si="0"/>
        <v>2038</v>
      </c>
      <c r="S44" s="205">
        <f t="shared" si="0"/>
        <v>2039</v>
      </c>
      <c r="T44" s="205">
        <f t="shared" si="0"/>
        <v>2040</v>
      </c>
      <c r="U44" s="205">
        <f t="shared" si="0"/>
        <v>2041</v>
      </c>
      <c r="V44" s="205">
        <f t="shared" si="0"/>
        <v>2042</v>
      </c>
      <c r="W44" s="205">
        <f t="shared" si="0"/>
        <v>2043</v>
      </c>
      <c r="X44" s="205">
        <f t="shared" si="0"/>
        <v>2044</v>
      </c>
      <c r="Y44" s="205">
        <f t="shared" si="0"/>
        <v>2045</v>
      </c>
      <c r="Z44" s="205">
        <f t="shared" si="0"/>
        <v>2046</v>
      </c>
      <c r="AA44" s="205">
        <f t="shared" si="0"/>
        <v>2047</v>
      </c>
    </row>
    <row r="45" spans="1:53" outlineLevel="1" x14ac:dyDescent="0.25">
      <c r="A45" s="207" t="s">
        <v>286</v>
      </c>
      <c r="B45" s="208">
        <v>0.04</v>
      </c>
      <c r="C45" s="208">
        <v>0.04</v>
      </c>
      <c r="D45" s="208">
        <v>0.04</v>
      </c>
      <c r="E45" s="208">
        <v>0.04</v>
      </c>
      <c r="F45" s="208">
        <v>0.04</v>
      </c>
      <c r="G45" s="208">
        <v>0.04</v>
      </c>
      <c r="H45" s="208">
        <v>0.04</v>
      </c>
      <c r="I45" s="208">
        <v>0.04</v>
      </c>
      <c r="J45" s="208">
        <v>0.04</v>
      </c>
      <c r="K45" s="208">
        <v>0.04</v>
      </c>
      <c r="L45" s="208">
        <v>0.04</v>
      </c>
      <c r="M45" s="208">
        <v>0.04</v>
      </c>
      <c r="N45" s="208">
        <v>0.04</v>
      </c>
      <c r="O45" s="208">
        <v>0.04</v>
      </c>
      <c r="P45" s="208">
        <v>0.04</v>
      </c>
      <c r="Q45" s="208">
        <v>0.04</v>
      </c>
      <c r="R45" s="208">
        <v>0.04</v>
      </c>
      <c r="S45" s="208">
        <v>0.04</v>
      </c>
      <c r="T45" s="208">
        <v>0.04</v>
      </c>
      <c r="U45" s="208">
        <v>0.04</v>
      </c>
      <c r="V45" s="208">
        <v>0.04</v>
      </c>
      <c r="W45" s="208">
        <v>0.04</v>
      </c>
      <c r="X45" s="208">
        <v>0.04</v>
      </c>
      <c r="Y45" s="208">
        <v>0.04</v>
      </c>
      <c r="Z45" s="208">
        <v>0.04</v>
      </c>
      <c r="AA45" s="208">
        <v>0.04</v>
      </c>
      <c r="AB45" s="208">
        <v>0.04</v>
      </c>
      <c r="AC45" s="208">
        <v>0.04</v>
      </c>
      <c r="AD45" s="208">
        <v>0.04</v>
      </c>
      <c r="AE45" s="208">
        <v>0.04</v>
      </c>
      <c r="AF45" s="208">
        <v>0.04</v>
      </c>
      <c r="AG45" s="208">
        <v>0.04</v>
      </c>
      <c r="AH45" s="208">
        <v>0.04</v>
      </c>
      <c r="AI45" s="208">
        <v>0.04</v>
      </c>
      <c r="AJ45" s="208">
        <v>0.04</v>
      </c>
      <c r="AK45" s="208">
        <v>0.04</v>
      </c>
      <c r="AL45" s="208">
        <v>0.04</v>
      </c>
      <c r="AM45" s="208">
        <v>0.04</v>
      </c>
      <c r="AN45" s="208">
        <v>0.04</v>
      </c>
      <c r="AO45" s="208">
        <v>0.04</v>
      </c>
      <c r="AP45" s="208">
        <v>0.04</v>
      </c>
      <c r="AQ45" s="208">
        <v>0.04</v>
      </c>
      <c r="AR45" s="208">
        <v>0.04</v>
      </c>
      <c r="AS45" s="208">
        <v>0.04</v>
      </c>
      <c r="AT45" s="208">
        <v>0.04</v>
      </c>
      <c r="AU45" s="208">
        <v>0.04</v>
      </c>
      <c r="AV45" s="208">
        <v>0.04</v>
      </c>
      <c r="AW45" s="208">
        <v>0.04</v>
      </c>
      <c r="AX45" s="208">
        <v>0.04</v>
      </c>
      <c r="AY45" s="208">
        <v>0.04</v>
      </c>
      <c r="AZ45" s="208">
        <v>0.04</v>
      </c>
      <c r="BA45" s="208">
        <v>0.04</v>
      </c>
    </row>
    <row r="46" spans="1:53" outlineLevel="1" x14ac:dyDescent="0.25">
      <c r="A46" s="207" t="s">
        <v>285</v>
      </c>
      <c r="B46" s="208">
        <f>B45</f>
        <v>0.04</v>
      </c>
      <c r="C46" s="208">
        <f t="shared" ref="C46:AA46" si="1">(1+B46)*(1+C45)-1</f>
        <v>8.1600000000000117E-2</v>
      </c>
      <c r="D46" s="208">
        <f t="shared" si="1"/>
        <v>0.12486400000000009</v>
      </c>
      <c r="E46" s="208">
        <f t="shared" si="1"/>
        <v>0.16985856000000021</v>
      </c>
      <c r="F46" s="208">
        <f t="shared" si="1"/>
        <v>0.21665290240000035</v>
      </c>
      <c r="G46" s="208">
        <f t="shared" si="1"/>
        <v>0.26531901849600037</v>
      </c>
      <c r="H46" s="208">
        <f t="shared" si="1"/>
        <v>0.31593177923584048</v>
      </c>
      <c r="I46" s="208">
        <f t="shared" si="1"/>
        <v>0.3685690504052741</v>
      </c>
      <c r="J46" s="208">
        <f t="shared" si="1"/>
        <v>0.42331181242148519</v>
      </c>
      <c r="K46" s="208">
        <f t="shared" si="1"/>
        <v>0.48024428491834459</v>
      </c>
      <c r="L46" s="208">
        <f t="shared" si="1"/>
        <v>0.53945405631507848</v>
      </c>
      <c r="M46" s="209">
        <f t="shared" si="1"/>
        <v>0.60103221856768174</v>
      </c>
      <c r="N46" s="208">
        <f t="shared" si="1"/>
        <v>0.66507350731038906</v>
      </c>
      <c r="O46" s="208">
        <f t="shared" si="1"/>
        <v>0.73167644760280459</v>
      </c>
      <c r="P46" s="208">
        <f t="shared" si="1"/>
        <v>0.80094350550691673</v>
      </c>
      <c r="Q46" s="208">
        <f t="shared" si="1"/>
        <v>0.87298124572719349</v>
      </c>
      <c r="R46" s="208">
        <f t="shared" si="1"/>
        <v>0.94790049555628131</v>
      </c>
      <c r="S46" s="208">
        <f t="shared" si="1"/>
        <v>1.0258165153785326</v>
      </c>
      <c r="T46" s="208">
        <f>(1+S46)*(1+T45)-1</f>
        <v>1.1068491759936738</v>
      </c>
      <c r="U46" s="208">
        <f t="shared" si="1"/>
        <v>1.1911231430334208</v>
      </c>
      <c r="V46" s="208">
        <f t="shared" si="1"/>
        <v>1.2787680687547578</v>
      </c>
      <c r="W46" s="208">
        <f t="shared" si="1"/>
        <v>1.369918791504948</v>
      </c>
      <c r="X46" s="208">
        <f t="shared" si="1"/>
        <v>1.4647155431651462</v>
      </c>
      <c r="Y46" s="208">
        <f t="shared" si="1"/>
        <v>1.5633041648917523</v>
      </c>
      <c r="Z46" s="208">
        <f t="shared" si="1"/>
        <v>1.6658363314874225</v>
      </c>
      <c r="AA46" s="208">
        <f t="shared" si="1"/>
        <v>1.7724697847469195</v>
      </c>
    </row>
    <row r="47" spans="1:53" s="168" customFormat="1" ht="16.5" thickBot="1" x14ac:dyDescent="0.3">
      <c r="A47" s="210" t="s">
        <v>503</v>
      </c>
      <c r="B47" s="211">
        <f>B48*1000</f>
        <v>0</v>
      </c>
      <c r="C47" s="211">
        <f>C48*1000</f>
        <v>2105979.59162493</v>
      </c>
      <c r="D47" s="211">
        <f t="shared" ref="D47:AA47" si="2">D48*1000</f>
        <v>2169158.9793736781</v>
      </c>
      <c r="E47" s="211">
        <f t="shared" si="2"/>
        <v>2234233.7487548883</v>
      </c>
      <c r="F47" s="211">
        <f t="shared" si="2"/>
        <v>2301260.761217535</v>
      </c>
      <c r="G47" s="211">
        <f t="shared" si="2"/>
        <v>2370298.5840540612</v>
      </c>
      <c r="H47" s="211">
        <f t="shared" si="2"/>
        <v>2441407.5415756833</v>
      </c>
      <c r="I47" s="211">
        <f t="shared" si="2"/>
        <v>2514649.7678229534</v>
      </c>
      <c r="J47" s="211">
        <f t="shared" si="2"/>
        <v>2590089.2608576422</v>
      </c>
      <c r="K47" s="211">
        <f t="shared" si="2"/>
        <v>2667791.9386833715</v>
      </c>
      <c r="L47" s="211">
        <f t="shared" si="2"/>
        <v>2747825.6968438723</v>
      </c>
      <c r="M47" s="212">
        <f t="shared" si="2"/>
        <v>2830260.4677491887</v>
      </c>
      <c r="N47" s="211">
        <f t="shared" si="2"/>
        <v>2915168.2817816646</v>
      </c>
      <c r="O47" s="211">
        <f t="shared" si="2"/>
        <v>3002623.3302351143</v>
      </c>
      <c r="P47" s="211">
        <f t="shared" si="2"/>
        <v>3092702.030142168</v>
      </c>
      <c r="Q47" s="211">
        <f t="shared" si="2"/>
        <v>3185483.091046433</v>
      </c>
      <c r="R47" s="211">
        <f t="shared" si="2"/>
        <v>3281047.5837778263</v>
      </c>
      <c r="S47" s="211">
        <f t="shared" si="2"/>
        <v>3379479.0112911612</v>
      </c>
      <c r="T47" s="211">
        <f t="shared" si="2"/>
        <v>3480863.3816298968</v>
      </c>
      <c r="U47" s="211">
        <f t="shared" si="2"/>
        <v>3585289.2830787939</v>
      </c>
      <c r="V47" s="211">
        <f t="shared" si="2"/>
        <v>3692847.9615711565</v>
      </c>
      <c r="W47" s="211">
        <f t="shared" si="2"/>
        <v>3803633.4004182918</v>
      </c>
      <c r="X47" s="211">
        <f t="shared" si="2"/>
        <v>3917742.4024308408</v>
      </c>
      <c r="Y47" s="211">
        <f t="shared" si="2"/>
        <v>4035274.6745037655</v>
      </c>
      <c r="Z47" s="211">
        <f t="shared" si="2"/>
        <v>4156332.9147388795</v>
      </c>
      <c r="AA47" s="211">
        <f t="shared" si="2"/>
        <v>4281022.9021810452</v>
      </c>
    </row>
    <row r="48" spans="1:53" x14ac:dyDescent="0.25">
      <c r="A48" s="162" t="s">
        <v>504</v>
      </c>
      <c r="C48" s="213">
        <f>[18]Проект!J1764</f>
        <v>2105.97959162493</v>
      </c>
      <c r="D48" s="213">
        <f>[18]Проект!K1764</f>
        <v>2169.158979373678</v>
      </c>
      <c r="E48" s="213">
        <f>[18]Проект!L1764</f>
        <v>2234.2337487548884</v>
      </c>
      <c r="F48" s="213">
        <f>[18]Проект!M1764</f>
        <v>2301.2607612175352</v>
      </c>
      <c r="G48" s="213">
        <f>[18]Проект!N1764</f>
        <v>2370.2985840540614</v>
      </c>
      <c r="H48" s="213">
        <f>[18]Проект!O1764</f>
        <v>2441.4075415756834</v>
      </c>
      <c r="I48" s="213">
        <f>[18]Проект!P1764</f>
        <v>2514.6497678229534</v>
      </c>
      <c r="J48" s="213">
        <f>[18]Проект!Q1764</f>
        <v>2590.0892608576423</v>
      </c>
      <c r="K48" s="213">
        <f>[18]Проект!R1764</f>
        <v>2667.7919386833714</v>
      </c>
      <c r="L48" s="213">
        <f>[18]Проект!S1764</f>
        <v>2747.8256968438723</v>
      </c>
      <c r="M48" s="213">
        <f>[18]Проект!T1764</f>
        <v>2830.2604677491886</v>
      </c>
      <c r="N48" s="213">
        <f>[18]Проект!U1764</f>
        <v>2915.1682817816645</v>
      </c>
      <c r="O48" s="213">
        <f>[18]Проект!V1764</f>
        <v>3002.6233302351143</v>
      </c>
      <c r="P48" s="213">
        <f>[18]Проект!W1764</f>
        <v>3092.702030142168</v>
      </c>
      <c r="Q48" s="213">
        <f>[18]Проект!X1764</f>
        <v>3185.4830910464329</v>
      </c>
      <c r="R48" s="213">
        <f>[18]Проект!Y1764</f>
        <v>3281.0475837778263</v>
      </c>
      <c r="S48" s="213">
        <f>[18]Проект!Z1764</f>
        <v>3379.479011291161</v>
      </c>
      <c r="T48" s="213">
        <f>[18]Проект!AA1764</f>
        <v>3480.8633816298966</v>
      </c>
      <c r="U48" s="213">
        <f>[18]Проект!AB1764</f>
        <v>3585.2892830787937</v>
      </c>
      <c r="V48" s="213">
        <f>[18]Проект!AC1764</f>
        <v>3692.8479615711567</v>
      </c>
      <c r="W48" s="213">
        <f>[18]Проект!AD1764</f>
        <v>3803.6334004182918</v>
      </c>
      <c r="X48" s="213">
        <f>[18]Проект!AE1764</f>
        <v>3917.7424024308407</v>
      </c>
      <c r="Y48" s="213">
        <f>[18]Проект!AF1764</f>
        <v>4035.2746745037657</v>
      </c>
      <c r="Z48" s="213">
        <f>[18]Проект!AG1764</f>
        <v>4156.3329147388795</v>
      </c>
      <c r="AA48" s="213">
        <f>[18]Проект!AH1764</f>
        <v>4281.0229021810455</v>
      </c>
    </row>
    <row r="49" spans="1:53" x14ac:dyDescent="0.25">
      <c r="A49" s="162" t="s">
        <v>505</v>
      </c>
      <c r="C49" s="213">
        <f>[18]Проект!J755</f>
        <v>-817.72214171459177</v>
      </c>
      <c r="D49" s="213">
        <f>[18]Проект!K755</f>
        <v>-817.72214171459177</v>
      </c>
      <c r="E49" s="213">
        <f>[18]Проект!L755</f>
        <v>-817.72214171459177</v>
      </c>
      <c r="F49" s="213">
        <f>[18]Проект!M755</f>
        <v>-817.72214171459177</v>
      </c>
      <c r="G49" s="213">
        <f>[18]Проект!N755</f>
        <v>-817.72214171459177</v>
      </c>
      <c r="H49" s="213">
        <f>[18]Проект!O755</f>
        <v>-817.72214171459177</v>
      </c>
      <c r="I49" s="213">
        <f>[18]Проект!P755</f>
        <v>-817.72214171459188</v>
      </c>
      <c r="J49" s="213">
        <f>[18]Проект!Q755</f>
        <v>-817.72214171459188</v>
      </c>
      <c r="K49" s="213">
        <f>[18]Проект!R755</f>
        <v>-817.72214171459188</v>
      </c>
      <c r="L49" s="213">
        <f>[18]Проект!S755</f>
        <v>-817.72214171459188</v>
      </c>
      <c r="M49" s="213">
        <f>[18]Проект!T755</f>
        <v>-817.72214171459188</v>
      </c>
      <c r="N49" s="213">
        <f>[18]Проект!U755</f>
        <v>-817.72214171459188</v>
      </c>
      <c r="O49" s="213">
        <f>[18]Проект!V755</f>
        <v>-981.26657005751031</v>
      </c>
      <c r="P49" s="213">
        <f>[18]Проект!W755</f>
        <v>-981.26657005751031</v>
      </c>
      <c r="Q49" s="213">
        <f>[18]Проект!X755</f>
        <v>-981.26657005751031</v>
      </c>
      <c r="R49" s="213">
        <f>[18]Проект!Y755</f>
        <v>-981.26657005751031</v>
      </c>
      <c r="S49" s="213">
        <f>[18]Проект!Z755</f>
        <v>-981.26657005751031</v>
      </c>
      <c r="T49" s="213">
        <f>[18]Проект!AA755</f>
        <v>-981.26657005751031</v>
      </c>
      <c r="U49" s="213">
        <f>[18]Проект!AB755</f>
        <v>-981.26657005751008</v>
      </c>
      <c r="V49" s="213">
        <f>[18]Проект!AC755</f>
        <v>-981.26657005751008</v>
      </c>
      <c r="W49" s="213">
        <f>[18]Проект!AD755</f>
        <v>-981.26657005751008</v>
      </c>
      <c r="X49" s="213">
        <f>[18]Проект!AE755</f>
        <v>-981.26657005751008</v>
      </c>
      <c r="Y49" s="213">
        <f>[18]Проект!AF755</f>
        <v>-981.26657005751008</v>
      </c>
      <c r="Z49" s="213">
        <f>[18]Проект!AG755</f>
        <v>-981.26657005751008</v>
      </c>
      <c r="AA49" s="213">
        <f>[18]Проект!AH755</f>
        <v>-981.26657005751008</v>
      </c>
      <c r="AB49" s="213" t="e">
        <f>[18]Проект!AI755</f>
        <v>#REF!</v>
      </c>
      <c r="AC49" s="213">
        <f>[18]Проект!AJ755</f>
        <v>-22569.131111322731</v>
      </c>
      <c r="AD49" s="213" t="e">
        <f>[18]Проект!AK755</f>
        <v>#REF!</v>
      </c>
      <c r="AE49" s="213" t="e">
        <f>[18]Проект!AL755</f>
        <v>#REF!</v>
      </c>
      <c r="AF49" s="213" t="e">
        <f>[18]Проект!AM755</f>
        <v>#REF!</v>
      </c>
      <c r="AG49" s="213" t="e">
        <f>[18]Проект!AN755</f>
        <v>#REF!</v>
      </c>
      <c r="AH49" s="213" t="e">
        <f>[18]Проект!AO755</f>
        <v>#REF!</v>
      </c>
      <c r="AI49" s="213" t="e">
        <f>[18]Проект!AP755</f>
        <v>#REF!</v>
      </c>
      <c r="AJ49" s="213" t="e">
        <f>[18]Проект!AQ755</f>
        <v>#REF!</v>
      </c>
      <c r="AK49" s="213" t="e">
        <f>[18]Проект!AR755</f>
        <v>#REF!</v>
      </c>
      <c r="AL49" s="213" t="e">
        <f>[18]Проект!AS755</f>
        <v>#REF!</v>
      </c>
      <c r="AM49" s="213" t="e">
        <f>[18]Проект!AT755</f>
        <v>#REF!</v>
      </c>
      <c r="AN49" s="213" t="e">
        <f>[18]Проект!AU755</f>
        <v>#REF!</v>
      </c>
      <c r="AO49" s="213" t="e">
        <f>[18]Проект!AV755</f>
        <v>#REF!</v>
      </c>
      <c r="AP49" s="213" t="e">
        <f>[18]Проект!AW755</f>
        <v>#REF!</v>
      </c>
      <c r="AQ49" s="213" t="e">
        <f>[18]Проект!AX755</f>
        <v>#REF!</v>
      </c>
      <c r="AR49" s="213" t="e">
        <f>[18]Проект!AY755</f>
        <v>#REF!</v>
      </c>
      <c r="AS49" s="213" t="e">
        <f>[18]Проект!AZ755</f>
        <v>#REF!</v>
      </c>
      <c r="AT49" s="213" t="e">
        <f>[18]Проект!BA755</f>
        <v>#REF!</v>
      </c>
      <c r="AU49" s="213" t="e">
        <f>[18]Проект!BB755</f>
        <v>#REF!</v>
      </c>
      <c r="AV49" s="213" t="e">
        <f>[18]Проект!BC755</f>
        <v>#REF!</v>
      </c>
      <c r="AW49" s="213" t="e">
        <f>[18]Проект!BD755</f>
        <v>#REF!</v>
      </c>
      <c r="AX49" s="213" t="e">
        <f>[18]Проект!BE755</f>
        <v>#REF!</v>
      </c>
      <c r="AY49" s="213" t="e">
        <f>[18]Проект!BF755</f>
        <v>#REF!</v>
      </c>
      <c r="AZ49" s="213" t="e">
        <f>[18]Проект!BG755</f>
        <v>#REF!</v>
      </c>
      <c r="BA49" s="213" t="e">
        <f>[18]Проект!BH755</f>
        <v>#REF!</v>
      </c>
    </row>
    <row r="50" spans="1:53" ht="17.25" customHeight="1" x14ac:dyDescent="0.25">
      <c r="A50" s="162" t="s">
        <v>506</v>
      </c>
      <c r="C50" s="213">
        <f>[18]Проект!J738</f>
        <v>-2527.1755099499223</v>
      </c>
      <c r="D50" s="213">
        <f>[18]Проект!K738</f>
        <v>-2602.9907752484205</v>
      </c>
      <c r="E50" s="213">
        <f>[18]Проект!L738</f>
        <v>-2681.080498505873</v>
      </c>
      <c r="F50" s="213">
        <f>[18]Проект!M738</f>
        <v>-2761.5129134610493</v>
      </c>
      <c r="G50" s="213">
        <f>[18]Проект!N738</f>
        <v>-2844.3583008648811</v>
      </c>
      <c r="H50" s="213">
        <f>[18]Проект!O738</f>
        <v>-2929.6890498908274</v>
      </c>
      <c r="I50" s="213">
        <f>[18]Проект!P738</f>
        <v>-3017.5797213875521</v>
      </c>
      <c r="J50" s="213">
        <f>[18]Проект!Q738</f>
        <v>-3108.1071130291784</v>
      </c>
      <c r="K50" s="213">
        <f>[18]Проект!R738</f>
        <v>-3201.350326420054</v>
      </c>
      <c r="L50" s="213">
        <f>[18]Проект!S738</f>
        <v>-3297.3908362126554</v>
      </c>
      <c r="M50" s="213">
        <f>[18]Проект!T738</f>
        <v>-3396.3125612990352</v>
      </c>
      <c r="N50" s="213">
        <f>[18]Проект!U738</f>
        <v>-3498.201938138006</v>
      </c>
      <c r="O50" s="213">
        <f>[18]Проект!V738</f>
        <v>-3603.1479962821463</v>
      </c>
      <c r="P50" s="213">
        <f>[18]Проект!W738</f>
        <v>-3711.2424361706112</v>
      </c>
      <c r="Q50" s="213">
        <f>[18]Проект!X738</f>
        <v>-3822.5797092557295</v>
      </c>
      <c r="R50" s="213">
        <f>[18]Проект!Y738</f>
        <v>-3937.2571005334021</v>
      </c>
      <c r="S50" s="213">
        <f>[18]Проект!Z738</f>
        <v>-4055.3748135494038</v>
      </c>
      <c r="T50" s="213">
        <f>[18]Проект!AA738</f>
        <v>-4177.0360579558865</v>
      </c>
      <c r="U50" s="213">
        <f>[18]Проект!AB738</f>
        <v>-4302.3471396945633</v>
      </c>
      <c r="V50" s="213">
        <f>[18]Проект!AC738</f>
        <v>-4431.4175538853997</v>
      </c>
      <c r="W50" s="213">
        <f>[18]Проект!AD738</f>
        <v>-4564.3600805019623</v>
      </c>
      <c r="X50" s="213">
        <f>[18]Проект!AE738</f>
        <v>-4701.290882917021</v>
      </c>
      <c r="Y50" s="213">
        <f>[18]Проект!AF738</f>
        <v>-4842.3296094045318</v>
      </c>
      <c r="Z50" s="213">
        <f>[18]Проект!AG738</f>
        <v>-4987.5994976866687</v>
      </c>
      <c r="AA50" s="213">
        <f>[18]Проект!AH738</f>
        <v>-5137.2274826172679</v>
      </c>
    </row>
    <row r="52" spans="1:53" x14ac:dyDescent="0.25">
      <c r="M52" s="162"/>
    </row>
    <row r="53" spans="1:53" s="214" customFormat="1" ht="16.5" thickBot="1" x14ac:dyDescent="0.3">
      <c r="M53" s="215"/>
    </row>
    <row r="54" spans="1:53" ht="31.5" x14ac:dyDescent="0.25">
      <c r="A54" s="216" t="s">
        <v>284</v>
      </c>
      <c r="B54" s="203" t="str">
        <f>B44</f>
        <v>Год окончания строительства 2022</v>
      </c>
      <c r="C54" s="203">
        <f t="shared" ref="C54:AZ54" si="3">C44</f>
        <v>2023</v>
      </c>
      <c r="D54" s="203">
        <f t="shared" si="3"/>
        <v>2024</v>
      </c>
      <c r="E54" s="203">
        <f t="shared" si="3"/>
        <v>2025</v>
      </c>
      <c r="F54" s="203">
        <f t="shared" si="3"/>
        <v>2026</v>
      </c>
      <c r="G54" s="203">
        <f t="shared" si="3"/>
        <v>2027</v>
      </c>
      <c r="H54" s="203">
        <f t="shared" si="3"/>
        <v>2028</v>
      </c>
      <c r="I54" s="203">
        <f t="shared" si="3"/>
        <v>2029</v>
      </c>
      <c r="J54" s="203">
        <f t="shared" si="3"/>
        <v>2030</v>
      </c>
      <c r="K54" s="203">
        <f t="shared" si="3"/>
        <v>2031</v>
      </c>
      <c r="L54" s="203">
        <f t="shared" si="3"/>
        <v>2032</v>
      </c>
      <c r="M54" s="217">
        <f t="shared" si="3"/>
        <v>2033</v>
      </c>
      <c r="N54" s="203">
        <f t="shared" si="3"/>
        <v>2034</v>
      </c>
      <c r="O54" s="203">
        <f t="shared" si="3"/>
        <v>2035</v>
      </c>
      <c r="P54" s="203">
        <f t="shared" si="3"/>
        <v>2036</v>
      </c>
      <c r="Q54" s="203">
        <f t="shared" si="3"/>
        <v>2037</v>
      </c>
      <c r="R54" s="203">
        <f t="shared" si="3"/>
        <v>2038</v>
      </c>
      <c r="S54" s="203">
        <f t="shared" si="3"/>
        <v>2039</v>
      </c>
      <c r="T54" s="203">
        <f t="shared" si="3"/>
        <v>2040</v>
      </c>
      <c r="U54" s="203">
        <f t="shared" si="3"/>
        <v>2041</v>
      </c>
      <c r="V54" s="203">
        <f t="shared" si="3"/>
        <v>2042</v>
      </c>
      <c r="W54" s="203">
        <f t="shared" si="3"/>
        <v>2043</v>
      </c>
      <c r="X54" s="203">
        <f t="shared" si="3"/>
        <v>2044</v>
      </c>
      <c r="Y54" s="203">
        <f t="shared" si="3"/>
        <v>2045</v>
      </c>
      <c r="Z54" s="203">
        <f t="shared" si="3"/>
        <v>2046</v>
      </c>
      <c r="AA54" s="203">
        <f t="shared" si="3"/>
        <v>2047</v>
      </c>
      <c r="AB54" s="203">
        <f t="shared" si="3"/>
        <v>0</v>
      </c>
      <c r="AC54" s="203">
        <f t="shared" si="3"/>
        <v>0</v>
      </c>
      <c r="AD54" s="203">
        <f t="shared" si="3"/>
        <v>0</v>
      </c>
      <c r="AE54" s="203">
        <f t="shared" si="3"/>
        <v>0</v>
      </c>
      <c r="AF54" s="203">
        <f t="shared" si="3"/>
        <v>0</v>
      </c>
      <c r="AG54" s="203">
        <f t="shared" si="3"/>
        <v>0</v>
      </c>
      <c r="AH54" s="203">
        <f t="shared" si="3"/>
        <v>0</v>
      </c>
      <c r="AI54" s="203">
        <f t="shared" si="3"/>
        <v>0</v>
      </c>
      <c r="AJ54" s="203">
        <f t="shared" si="3"/>
        <v>0</v>
      </c>
      <c r="AK54" s="203">
        <f t="shared" si="3"/>
        <v>0</v>
      </c>
      <c r="AL54" s="203">
        <f t="shared" si="3"/>
        <v>0</v>
      </c>
      <c r="AM54" s="203">
        <f t="shared" si="3"/>
        <v>0</v>
      </c>
      <c r="AN54" s="203">
        <f t="shared" si="3"/>
        <v>0</v>
      </c>
      <c r="AO54" s="203">
        <f t="shared" si="3"/>
        <v>0</v>
      </c>
      <c r="AP54" s="203">
        <f t="shared" si="3"/>
        <v>0</v>
      </c>
      <c r="AQ54" s="203">
        <f t="shared" si="3"/>
        <v>0</v>
      </c>
      <c r="AR54" s="203">
        <f t="shared" si="3"/>
        <v>0</v>
      </c>
      <c r="AS54" s="203">
        <f t="shared" si="3"/>
        <v>0</v>
      </c>
      <c r="AT54" s="203">
        <f t="shared" si="3"/>
        <v>0</v>
      </c>
      <c r="AU54" s="203">
        <f t="shared" si="3"/>
        <v>0</v>
      </c>
      <c r="AV54" s="203">
        <f t="shared" si="3"/>
        <v>0</v>
      </c>
      <c r="AW54" s="203">
        <f t="shared" si="3"/>
        <v>0</v>
      </c>
      <c r="AX54" s="203">
        <f t="shared" si="3"/>
        <v>0</v>
      </c>
      <c r="AY54" s="203">
        <f t="shared" si="3"/>
        <v>0</v>
      </c>
      <c r="AZ54" s="203">
        <f t="shared" si="3"/>
        <v>0</v>
      </c>
    </row>
    <row r="55" spans="1:53" x14ac:dyDescent="0.25">
      <c r="A55" s="218" t="s">
        <v>283</v>
      </c>
      <c r="B55" s="219">
        <v>0</v>
      </c>
      <c r="C55" s="219">
        <v>0</v>
      </c>
      <c r="D55" s="219">
        <v>0</v>
      </c>
      <c r="E55" s="219">
        <v>0</v>
      </c>
      <c r="F55" s="219">
        <v>0</v>
      </c>
      <c r="G55" s="219">
        <v>0</v>
      </c>
      <c r="H55" s="219">
        <v>0</v>
      </c>
      <c r="I55" s="219">
        <v>0</v>
      </c>
      <c r="J55" s="219">
        <v>0</v>
      </c>
      <c r="K55" s="219">
        <v>0</v>
      </c>
      <c r="L55" s="219">
        <v>0</v>
      </c>
      <c r="M55" s="220">
        <v>0</v>
      </c>
      <c r="N55" s="219">
        <v>0</v>
      </c>
      <c r="O55" s="219">
        <v>0</v>
      </c>
      <c r="P55" s="219">
        <v>0</v>
      </c>
      <c r="Q55" s="219">
        <v>0</v>
      </c>
      <c r="R55" s="219">
        <v>0</v>
      </c>
      <c r="S55" s="219">
        <v>0</v>
      </c>
      <c r="T55" s="219">
        <v>0</v>
      </c>
      <c r="U55" s="219">
        <v>0</v>
      </c>
      <c r="V55" s="219">
        <v>0</v>
      </c>
      <c r="W55" s="219">
        <v>0</v>
      </c>
      <c r="X55" s="219">
        <v>0</v>
      </c>
      <c r="Y55" s="219">
        <v>0</v>
      </c>
      <c r="Z55" s="219">
        <v>0</v>
      </c>
      <c r="AA55" s="219">
        <v>0</v>
      </c>
      <c r="AB55" s="219">
        <v>0</v>
      </c>
      <c r="AC55" s="219">
        <v>0</v>
      </c>
      <c r="AD55" s="219">
        <v>0</v>
      </c>
      <c r="AE55" s="219">
        <v>0</v>
      </c>
      <c r="AF55" s="219">
        <v>0</v>
      </c>
      <c r="AG55" s="219">
        <v>0</v>
      </c>
      <c r="AH55" s="219">
        <v>0</v>
      </c>
      <c r="AI55" s="219">
        <v>0</v>
      </c>
      <c r="AJ55" s="219">
        <v>0</v>
      </c>
      <c r="AK55" s="219">
        <v>0</v>
      </c>
      <c r="AL55" s="219">
        <v>0</v>
      </c>
      <c r="AM55" s="219">
        <v>0</v>
      </c>
      <c r="AN55" s="219">
        <v>0</v>
      </c>
      <c r="AO55" s="219">
        <v>0</v>
      </c>
      <c r="AP55" s="219">
        <v>0</v>
      </c>
      <c r="AQ55" s="219">
        <v>0</v>
      </c>
      <c r="AR55" s="219">
        <v>0</v>
      </c>
      <c r="AS55" s="219">
        <v>0</v>
      </c>
      <c r="AT55" s="219">
        <v>0</v>
      </c>
      <c r="AU55" s="219">
        <v>0</v>
      </c>
      <c r="AV55" s="219">
        <v>0</v>
      </c>
      <c r="AW55" s="219">
        <v>0</v>
      </c>
      <c r="AX55" s="219">
        <v>0</v>
      </c>
      <c r="AY55" s="219">
        <v>0</v>
      </c>
      <c r="AZ55" s="219">
        <v>0</v>
      </c>
    </row>
    <row r="56" spans="1:53" x14ac:dyDescent="0.25">
      <c r="A56" s="218" t="s">
        <v>282</v>
      </c>
      <c r="B56" s="219">
        <v>0</v>
      </c>
      <c r="C56" s="219">
        <v>0</v>
      </c>
      <c r="D56" s="219">
        <v>0</v>
      </c>
      <c r="E56" s="219">
        <v>0</v>
      </c>
      <c r="F56" s="219">
        <v>0</v>
      </c>
      <c r="G56" s="219">
        <v>0</v>
      </c>
      <c r="H56" s="219">
        <v>0</v>
      </c>
      <c r="I56" s="219">
        <v>0</v>
      </c>
      <c r="J56" s="219">
        <v>0</v>
      </c>
      <c r="K56" s="219">
        <v>0</v>
      </c>
      <c r="L56" s="219">
        <v>0</v>
      </c>
      <c r="M56" s="220">
        <v>0</v>
      </c>
      <c r="N56" s="219">
        <v>0</v>
      </c>
      <c r="O56" s="219">
        <v>0</v>
      </c>
      <c r="P56" s="219">
        <v>0</v>
      </c>
      <c r="Q56" s="219">
        <v>0</v>
      </c>
      <c r="R56" s="219">
        <v>0</v>
      </c>
      <c r="S56" s="219">
        <v>0</v>
      </c>
      <c r="T56" s="219">
        <v>0</v>
      </c>
      <c r="U56" s="219">
        <v>0</v>
      </c>
      <c r="V56" s="219">
        <v>0</v>
      </c>
      <c r="W56" s="219">
        <v>0</v>
      </c>
      <c r="X56" s="219">
        <v>0</v>
      </c>
      <c r="Y56" s="219">
        <v>0</v>
      </c>
      <c r="Z56" s="219">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S56" s="219">
        <v>0</v>
      </c>
      <c r="AT56" s="219">
        <v>0</v>
      </c>
      <c r="AU56" s="219">
        <v>0</v>
      </c>
      <c r="AV56" s="219">
        <v>0</v>
      </c>
      <c r="AW56" s="219">
        <v>0</v>
      </c>
      <c r="AX56" s="219">
        <v>0</v>
      </c>
      <c r="AY56" s="219">
        <v>0</v>
      </c>
      <c r="AZ56" s="219">
        <v>0</v>
      </c>
    </row>
    <row r="57" spans="1:53" x14ac:dyDescent="0.25">
      <c r="A57" s="207" t="s">
        <v>281</v>
      </c>
      <c r="B57" s="219">
        <v>0</v>
      </c>
      <c r="C57" s="219">
        <v>0</v>
      </c>
      <c r="D57" s="219">
        <v>0</v>
      </c>
      <c r="E57" s="219">
        <v>0</v>
      </c>
      <c r="F57" s="219">
        <v>0</v>
      </c>
      <c r="G57" s="219">
        <v>0</v>
      </c>
      <c r="H57" s="219">
        <v>0</v>
      </c>
      <c r="I57" s="219">
        <v>0</v>
      </c>
      <c r="J57" s="219">
        <v>0</v>
      </c>
      <c r="K57" s="219">
        <v>0</v>
      </c>
      <c r="L57" s="219">
        <v>0</v>
      </c>
      <c r="M57" s="220">
        <v>0</v>
      </c>
      <c r="N57" s="219">
        <v>0</v>
      </c>
      <c r="O57" s="219">
        <v>0</v>
      </c>
      <c r="P57" s="219">
        <v>0</v>
      </c>
      <c r="Q57" s="219">
        <v>0</v>
      </c>
      <c r="R57" s="219">
        <v>0</v>
      </c>
      <c r="S57" s="219">
        <v>0</v>
      </c>
      <c r="T57" s="219">
        <v>0</v>
      </c>
      <c r="U57" s="219">
        <v>0</v>
      </c>
      <c r="V57" s="219">
        <v>0</v>
      </c>
      <c r="W57" s="219">
        <v>0</v>
      </c>
      <c r="X57" s="219">
        <v>0</v>
      </c>
      <c r="Y57" s="219">
        <v>0</v>
      </c>
      <c r="Z57" s="219">
        <v>0</v>
      </c>
      <c r="AA57" s="219">
        <v>0</v>
      </c>
      <c r="AB57" s="219">
        <v>0</v>
      </c>
      <c r="AC57" s="219">
        <v>0</v>
      </c>
      <c r="AD57" s="219">
        <v>0</v>
      </c>
      <c r="AE57" s="219">
        <v>0</v>
      </c>
      <c r="AF57" s="219">
        <v>0</v>
      </c>
      <c r="AG57" s="219">
        <v>0</v>
      </c>
      <c r="AH57" s="219">
        <v>0</v>
      </c>
      <c r="AI57" s="219">
        <v>0</v>
      </c>
      <c r="AJ57" s="219">
        <v>0</v>
      </c>
      <c r="AK57" s="219">
        <v>0</v>
      </c>
      <c r="AL57" s="219">
        <v>0</v>
      </c>
      <c r="AM57" s="219">
        <v>0</v>
      </c>
      <c r="AN57" s="219">
        <v>0</v>
      </c>
      <c r="AO57" s="219">
        <v>0</v>
      </c>
      <c r="AP57" s="219">
        <v>0</v>
      </c>
      <c r="AQ57" s="219">
        <v>0</v>
      </c>
      <c r="AR57" s="219">
        <v>0</v>
      </c>
      <c r="AS57" s="219">
        <v>0</v>
      </c>
      <c r="AT57" s="219">
        <v>0</v>
      </c>
      <c r="AU57" s="219">
        <v>0</v>
      </c>
      <c r="AV57" s="219">
        <v>0</v>
      </c>
      <c r="AW57" s="219">
        <v>0</v>
      </c>
      <c r="AX57" s="219">
        <v>0</v>
      </c>
      <c r="AY57" s="219">
        <v>0</v>
      </c>
      <c r="AZ57" s="219">
        <v>0</v>
      </c>
    </row>
    <row r="58" spans="1:53" ht="16.5" thickBot="1" x14ac:dyDescent="0.3">
      <c r="A58" s="210" t="s">
        <v>280</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c r="AB58" s="221">
        <v>0</v>
      </c>
      <c r="AC58" s="221">
        <v>0</v>
      </c>
      <c r="AD58" s="221">
        <v>0</v>
      </c>
      <c r="AE58" s="221">
        <v>0</v>
      </c>
      <c r="AF58" s="221">
        <v>0</v>
      </c>
      <c r="AG58" s="221">
        <v>0</v>
      </c>
      <c r="AH58" s="221">
        <v>0</v>
      </c>
      <c r="AI58" s="221">
        <v>0</v>
      </c>
      <c r="AJ58" s="221">
        <v>0</v>
      </c>
      <c r="AK58" s="221">
        <v>0</v>
      </c>
      <c r="AL58" s="221">
        <v>0</v>
      </c>
      <c r="AM58" s="221">
        <v>0</v>
      </c>
      <c r="AN58" s="221">
        <v>0</v>
      </c>
      <c r="AO58" s="221">
        <v>0</v>
      </c>
      <c r="AP58" s="221">
        <v>0</v>
      </c>
      <c r="AQ58" s="221">
        <v>0</v>
      </c>
      <c r="AR58" s="221">
        <v>0</v>
      </c>
      <c r="AS58" s="221">
        <v>0</v>
      </c>
      <c r="AT58" s="221">
        <v>0</v>
      </c>
      <c r="AU58" s="221">
        <v>0</v>
      </c>
      <c r="AV58" s="221">
        <v>0</v>
      </c>
      <c r="AW58" s="221">
        <v>0</v>
      </c>
      <c r="AX58" s="221">
        <v>0</v>
      </c>
      <c r="AY58" s="221">
        <v>0</v>
      </c>
      <c r="AZ58" s="221">
        <v>0</v>
      </c>
    </row>
    <row r="59" spans="1:53" ht="16.5" thickBot="1" x14ac:dyDescent="0.3">
      <c r="A59" s="223"/>
      <c r="B59" s="224"/>
      <c r="C59" s="224"/>
      <c r="D59" s="224"/>
      <c r="E59" s="224"/>
      <c r="F59" s="224"/>
      <c r="G59" s="224"/>
      <c r="H59" s="224"/>
      <c r="I59" s="224"/>
      <c r="J59" s="224"/>
      <c r="K59" s="224"/>
      <c r="L59" s="213"/>
      <c r="M59" s="225"/>
      <c r="N59" s="213"/>
      <c r="O59" s="213"/>
      <c r="P59" s="213"/>
      <c r="Q59" s="213"/>
      <c r="R59" s="213"/>
      <c r="S59" s="213"/>
      <c r="T59" s="213"/>
      <c r="U59" s="213"/>
      <c r="V59" s="213"/>
    </row>
    <row r="60" spans="1:53" s="183" customFormat="1" ht="31.5" x14ac:dyDescent="0.25">
      <c r="A60" s="216" t="s">
        <v>507</v>
      </c>
      <c r="B60" s="203" t="str">
        <f>B44</f>
        <v>Год окончания строительства 2022</v>
      </c>
      <c r="C60" s="203">
        <f t="shared" ref="C60:AZ60" si="4">C44</f>
        <v>2023</v>
      </c>
      <c r="D60" s="203">
        <f t="shared" si="4"/>
        <v>2024</v>
      </c>
      <c r="E60" s="203">
        <f t="shared" si="4"/>
        <v>2025</v>
      </c>
      <c r="F60" s="203">
        <f t="shared" si="4"/>
        <v>2026</v>
      </c>
      <c r="G60" s="203">
        <f t="shared" si="4"/>
        <v>2027</v>
      </c>
      <c r="H60" s="203">
        <f t="shared" si="4"/>
        <v>2028</v>
      </c>
      <c r="I60" s="203">
        <f t="shared" si="4"/>
        <v>2029</v>
      </c>
      <c r="J60" s="203">
        <f t="shared" si="4"/>
        <v>2030</v>
      </c>
      <c r="K60" s="203">
        <f t="shared" si="4"/>
        <v>2031</v>
      </c>
      <c r="L60" s="203">
        <f t="shared" si="4"/>
        <v>2032</v>
      </c>
      <c r="M60" s="217">
        <f t="shared" si="4"/>
        <v>2033</v>
      </c>
      <c r="N60" s="203">
        <f t="shared" si="4"/>
        <v>2034</v>
      </c>
      <c r="O60" s="203">
        <f t="shared" si="4"/>
        <v>2035</v>
      </c>
      <c r="P60" s="203">
        <f t="shared" si="4"/>
        <v>2036</v>
      </c>
      <c r="Q60" s="203">
        <f t="shared" si="4"/>
        <v>2037</v>
      </c>
      <c r="R60" s="203">
        <f t="shared" si="4"/>
        <v>2038</v>
      </c>
      <c r="S60" s="203">
        <f t="shared" si="4"/>
        <v>2039</v>
      </c>
      <c r="T60" s="203">
        <f t="shared" si="4"/>
        <v>2040</v>
      </c>
      <c r="U60" s="203">
        <f t="shared" si="4"/>
        <v>2041</v>
      </c>
      <c r="V60" s="203">
        <f t="shared" si="4"/>
        <v>2042</v>
      </c>
      <c r="W60" s="203">
        <f t="shared" si="4"/>
        <v>2043</v>
      </c>
      <c r="X60" s="203">
        <f t="shared" si="4"/>
        <v>2044</v>
      </c>
      <c r="Y60" s="203">
        <f t="shared" si="4"/>
        <v>2045</v>
      </c>
      <c r="Z60" s="203">
        <f t="shared" si="4"/>
        <v>2046</v>
      </c>
      <c r="AA60" s="203">
        <f t="shared" si="4"/>
        <v>2047</v>
      </c>
      <c r="AB60" s="203">
        <f t="shared" si="4"/>
        <v>0</v>
      </c>
      <c r="AC60" s="203">
        <f t="shared" si="4"/>
        <v>0</v>
      </c>
      <c r="AD60" s="203">
        <f t="shared" si="4"/>
        <v>0</v>
      </c>
      <c r="AE60" s="203">
        <f t="shared" si="4"/>
        <v>0</v>
      </c>
      <c r="AF60" s="203">
        <f t="shared" si="4"/>
        <v>0</v>
      </c>
      <c r="AG60" s="203">
        <f t="shared" si="4"/>
        <v>0</v>
      </c>
      <c r="AH60" s="203">
        <f t="shared" si="4"/>
        <v>0</v>
      </c>
      <c r="AI60" s="203">
        <f t="shared" si="4"/>
        <v>0</v>
      </c>
      <c r="AJ60" s="203">
        <f t="shared" si="4"/>
        <v>0</v>
      </c>
      <c r="AK60" s="203">
        <f t="shared" si="4"/>
        <v>0</v>
      </c>
      <c r="AL60" s="203">
        <f t="shared" si="4"/>
        <v>0</v>
      </c>
      <c r="AM60" s="203">
        <f t="shared" si="4"/>
        <v>0</v>
      </c>
      <c r="AN60" s="203">
        <f t="shared" si="4"/>
        <v>0</v>
      </c>
      <c r="AO60" s="203">
        <f t="shared" si="4"/>
        <v>0</v>
      </c>
      <c r="AP60" s="203">
        <f t="shared" si="4"/>
        <v>0</v>
      </c>
      <c r="AQ60" s="203">
        <f t="shared" si="4"/>
        <v>0</v>
      </c>
      <c r="AR60" s="203">
        <f t="shared" si="4"/>
        <v>0</v>
      </c>
      <c r="AS60" s="203">
        <f t="shared" si="4"/>
        <v>0</v>
      </c>
      <c r="AT60" s="203">
        <f t="shared" si="4"/>
        <v>0</v>
      </c>
      <c r="AU60" s="203">
        <f t="shared" si="4"/>
        <v>0</v>
      </c>
      <c r="AV60" s="203">
        <f t="shared" si="4"/>
        <v>0</v>
      </c>
      <c r="AW60" s="203">
        <f t="shared" si="4"/>
        <v>0</v>
      </c>
      <c r="AX60" s="203">
        <f t="shared" si="4"/>
        <v>0</v>
      </c>
      <c r="AY60" s="203">
        <f t="shared" si="4"/>
        <v>0</v>
      </c>
      <c r="AZ60" s="203">
        <f t="shared" si="4"/>
        <v>0</v>
      </c>
    </row>
    <row r="61" spans="1:53" s="168" customFormat="1" ht="14.25" x14ac:dyDescent="0.25">
      <c r="A61" s="226" t="s">
        <v>279</v>
      </c>
      <c r="B61" s="227">
        <f t="shared" ref="B61:AZ61" si="5">B47*$B$25</f>
        <v>0</v>
      </c>
      <c r="C61" s="227">
        <f t="shared" si="5"/>
        <v>2105979.59162493</v>
      </c>
      <c r="D61" s="227">
        <f t="shared" si="5"/>
        <v>2169158.9793736781</v>
      </c>
      <c r="E61" s="227">
        <f t="shared" si="5"/>
        <v>2234233.7487548883</v>
      </c>
      <c r="F61" s="227">
        <f t="shared" si="5"/>
        <v>2301260.761217535</v>
      </c>
      <c r="G61" s="227">
        <f t="shared" si="5"/>
        <v>2370298.5840540612</v>
      </c>
      <c r="H61" s="227">
        <f t="shared" si="5"/>
        <v>2441407.5415756833</v>
      </c>
      <c r="I61" s="227">
        <f t="shared" si="5"/>
        <v>2514649.7678229534</v>
      </c>
      <c r="J61" s="227">
        <f t="shared" si="5"/>
        <v>2590089.2608576422</v>
      </c>
      <c r="K61" s="227">
        <f t="shared" si="5"/>
        <v>2667791.9386833715</v>
      </c>
      <c r="L61" s="227">
        <f t="shared" si="5"/>
        <v>2747825.6968438723</v>
      </c>
      <c r="M61" s="228">
        <f t="shared" si="5"/>
        <v>2830260.4677491887</v>
      </c>
      <c r="N61" s="227">
        <f t="shared" si="5"/>
        <v>2915168.2817816646</v>
      </c>
      <c r="O61" s="227">
        <f t="shared" si="5"/>
        <v>3002623.3302351143</v>
      </c>
      <c r="P61" s="227">
        <f t="shared" si="5"/>
        <v>3092702.030142168</v>
      </c>
      <c r="Q61" s="227">
        <f t="shared" si="5"/>
        <v>3185483.091046433</v>
      </c>
      <c r="R61" s="227">
        <f t="shared" si="5"/>
        <v>3281047.5837778263</v>
      </c>
      <c r="S61" s="227">
        <f t="shared" si="5"/>
        <v>3379479.0112911612</v>
      </c>
      <c r="T61" s="227">
        <f t="shared" si="5"/>
        <v>3480863.3816298968</v>
      </c>
      <c r="U61" s="227">
        <f t="shared" si="5"/>
        <v>3585289.2830787939</v>
      </c>
      <c r="V61" s="227">
        <f t="shared" si="5"/>
        <v>3692847.9615711565</v>
      </c>
      <c r="W61" s="227">
        <f t="shared" si="5"/>
        <v>3803633.4004182918</v>
      </c>
      <c r="X61" s="227">
        <f t="shared" si="5"/>
        <v>3917742.4024308408</v>
      </c>
      <c r="Y61" s="227">
        <f t="shared" si="5"/>
        <v>4035274.6745037655</v>
      </c>
      <c r="Z61" s="227">
        <f t="shared" si="5"/>
        <v>4156332.9147388795</v>
      </c>
      <c r="AA61" s="227">
        <f t="shared" si="5"/>
        <v>4281022.9021810452</v>
      </c>
      <c r="AB61" s="227">
        <f t="shared" si="5"/>
        <v>0</v>
      </c>
      <c r="AC61" s="227">
        <f t="shared" si="5"/>
        <v>0</v>
      </c>
      <c r="AD61" s="227">
        <f t="shared" si="5"/>
        <v>0</v>
      </c>
      <c r="AE61" s="227">
        <f t="shared" si="5"/>
        <v>0</v>
      </c>
      <c r="AF61" s="227">
        <f t="shared" si="5"/>
        <v>0</v>
      </c>
      <c r="AG61" s="227">
        <f t="shared" si="5"/>
        <v>0</v>
      </c>
      <c r="AH61" s="227">
        <f t="shared" si="5"/>
        <v>0</v>
      </c>
      <c r="AI61" s="227">
        <f t="shared" si="5"/>
        <v>0</v>
      </c>
      <c r="AJ61" s="227">
        <f t="shared" si="5"/>
        <v>0</v>
      </c>
      <c r="AK61" s="227">
        <f t="shared" si="5"/>
        <v>0</v>
      </c>
      <c r="AL61" s="227">
        <f t="shared" si="5"/>
        <v>0</v>
      </c>
      <c r="AM61" s="227">
        <f t="shared" si="5"/>
        <v>0</v>
      </c>
      <c r="AN61" s="227">
        <f t="shared" si="5"/>
        <v>0</v>
      </c>
      <c r="AO61" s="227">
        <f t="shared" si="5"/>
        <v>0</v>
      </c>
      <c r="AP61" s="227">
        <f t="shared" si="5"/>
        <v>0</v>
      </c>
      <c r="AQ61" s="227">
        <f t="shared" si="5"/>
        <v>0</v>
      </c>
      <c r="AR61" s="227">
        <f t="shared" si="5"/>
        <v>0</v>
      </c>
      <c r="AS61" s="227">
        <f t="shared" si="5"/>
        <v>0</v>
      </c>
      <c r="AT61" s="227">
        <f t="shared" si="5"/>
        <v>0</v>
      </c>
      <c r="AU61" s="227">
        <f t="shared" si="5"/>
        <v>0</v>
      </c>
      <c r="AV61" s="227">
        <f t="shared" si="5"/>
        <v>0</v>
      </c>
      <c r="AW61" s="227">
        <f t="shared" si="5"/>
        <v>0</v>
      </c>
      <c r="AX61" s="227">
        <f t="shared" si="5"/>
        <v>0</v>
      </c>
      <c r="AY61" s="227">
        <f t="shared" si="5"/>
        <v>0</v>
      </c>
      <c r="AZ61" s="227">
        <f t="shared" si="5"/>
        <v>0</v>
      </c>
    </row>
    <row r="62" spans="1:53" x14ac:dyDescent="0.25">
      <c r="A62" s="218" t="s">
        <v>278</v>
      </c>
      <c r="B62" s="229">
        <f t="shared" ref="B62:AZ62" si="6">SUM(B63:B68)</f>
        <v>0</v>
      </c>
      <c r="C62" s="229">
        <f t="shared" si="6"/>
        <v>1551501.3125712289</v>
      </c>
      <c r="D62" s="229">
        <f t="shared" si="6"/>
        <v>1639903.4227107773</v>
      </c>
      <c r="E62" s="229">
        <f t="shared" si="6"/>
        <v>1730200.9144827873</v>
      </c>
      <c r="F62" s="229">
        <f t="shared" si="6"/>
        <v>1822450.6493362342</v>
      </c>
      <c r="G62" s="229">
        <f t="shared" si="6"/>
        <v>1916711.1945635607</v>
      </c>
      <c r="H62" s="229">
        <f t="shared" si="6"/>
        <v>2013042.8744759827</v>
      </c>
      <c r="I62" s="229">
        <f t="shared" si="6"/>
        <v>2111507.8231140538</v>
      </c>
      <c r="J62" s="229">
        <f t="shared" si="6"/>
        <v>2212170.0385395419</v>
      </c>
      <c r="K62" s="229">
        <f t="shared" si="6"/>
        <v>2315095.438756072</v>
      </c>
      <c r="L62" s="229">
        <f t="shared" si="6"/>
        <v>2420351.9193073735</v>
      </c>
      <c r="M62" s="230">
        <f t="shared" si="6"/>
        <v>2528009.4126034896</v>
      </c>
      <c r="N62" s="229">
        <f t="shared" si="6"/>
        <v>2638139.9490267653</v>
      </c>
      <c r="O62" s="229">
        <f t="shared" si="6"/>
        <v>2887104.7434901143</v>
      </c>
      <c r="P62" s="229">
        <f t="shared" si="6"/>
        <v>3002406.1657879679</v>
      </c>
      <c r="Q62" s="229">
        <f t="shared" si="6"/>
        <v>3120409.9490830335</v>
      </c>
      <c r="R62" s="229">
        <f t="shared" si="6"/>
        <v>3241197.164205227</v>
      </c>
      <c r="S62" s="229">
        <f t="shared" si="6"/>
        <v>3364851.3141093622</v>
      </c>
      <c r="T62" s="229">
        <f t="shared" si="6"/>
        <v>3491458.4068388976</v>
      </c>
      <c r="U62" s="229">
        <f t="shared" si="6"/>
        <v>3621107.0306785945</v>
      </c>
      <c r="V62" s="229">
        <f t="shared" si="6"/>
        <v>3753888.4315617578</v>
      </c>
      <c r="W62" s="229">
        <f t="shared" si="6"/>
        <v>3889896.5927996938</v>
      </c>
      <c r="X62" s="229">
        <f t="shared" si="6"/>
        <v>4029228.3172030435</v>
      </c>
      <c r="Y62" s="229">
        <f t="shared" si="6"/>
        <v>4171983.311666768</v>
      </c>
      <c r="Z62" s="229">
        <f t="shared" si="6"/>
        <v>4318264.2742926823</v>
      </c>
      <c r="AA62" s="229">
        <f t="shared" si="6"/>
        <v>4468176.9841256486</v>
      </c>
      <c r="AB62" s="229" t="e">
        <f t="shared" si="6"/>
        <v>#REF!</v>
      </c>
      <c r="AC62" s="229">
        <f t="shared" si="6"/>
        <v>18177041.19966561</v>
      </c>
      <c r="AD62" s="229" t="e">
        <f t="shared" si="6"/>
        <v>#REF!</v>
      </c>
      <c r="AE62" s="229" t="e">
        <f t="shared" si="6"/>
        <v>#REF!</v>
      </c>
      <c r="AF62" s="229" t="e">
        <f t="shared" si="6"/>
        <v>#REF!</v>
      </c>
      <c r="AG62" s="229" t="e">
        <f t="shared" si="6"/>
        <v>#REF!</v>
      </c>
      <c r="AH62" s="229" t="e">
        <f t="shared" si="6"/>
        <v>#REF!</v>
      </c>
      <c r="AI62" s="229" t="e">
        <f t="shared" si="6"/>
        <v>#REF!</v>
      </c>
      <c r="AJ62" s="229" t="e">
        <f t="shared" si="6"/>
        <v>#REF!</v>
      </c>
      <c r="AK62" s="229" t="e">
        <f t="shared" si="6"/>
        <v>#REF!</v>
      </c>
      <c r="AL62" s="229" t="e">
        <f t="shared" si="6"/>
        <v>#REF!</v>
      </c>
      <c r="AM62" s="229" t="e">
        <f t="shared" si="6"/>
        <v>#REF!</v>
      </c>
      <c r="AN62" s="229" t="e">
        <f t="shared" si="6"/>
        <v>#REF!</v>
      </c>
      <c r="AO62" s="229" t="e">
        <f t="shared" si="6"/>
        <v>#REF!</v>
      </c>
      <c r="AP62" s="229" t="e">
        <f t="shared" si="6"/>
        <v>#REF!</v>
      </c>
      <c r="AQ62" s="229" t="e">
        <f t="shared" si="6"/>
        <v>#REF!</v>
      </c>
      <c r="AR62" s="229" t="e">
        <f t="shared" si="6"/>
        <v>#REF!</v>
      </c>
      <c r="AS62" s="229" t="e">
        <f t="shared" si="6"/>
        <v>#REF!</v>
      </c>
      <c r="AT62" s="229" t="e">
        <f t="shared" si="6"/>
        <v>#REF!</v>
      </c>
      <c r="AU62" s="229" t="e">
        <f t="shared" si="6"/>
        <v>#REF!</v>
      </c>
      <c r="AV62" s="229" t="e">
        <f t="shared" si="6"/>
        <v>#REF!</v>
      </c>
      <c r="AW62" s="229" t="e">
        <f t="shared" si="6"/>
        <v>#REF!</v>
      </c>
      <c r="AX62" s="229" t="e">
        <f t="shared" si="6"/>
        <v>#REF!</v>
      </c>
      <c r="AY62" s="229" t="e">
        <f t="shared" si="6"/>
        <v>#REF!</v>
      </c>
      <c r="AZ62" s="229" t="e">
        <f t="shared" si="6"/>
        <v>#REF!</v>
      </c>
    </row>
    <row r="63" spans="1:53" x14ac:dyDescent="0.25">
      <c r="A63" s="231" t="s">
        <v>277</v>
      </c>
      <c r="B63" s="229">
        <f>-B49*1000/1.2</f>
        <v>0</v>
      </c>
      <c r="C63" s="229">
        <f t="shared" ref="C63:AZ64" si="7">-C49*1000/1.2</f>
        <v>681435.11809549318</v>
      </c>
      <c r="D63" s="229">
        <f t="shared" si="7"/>
        <v>681435.11809549318</v>
      </c>
      <c r="E63" s="229">
        <f t="shared" si="7"/>
        <v>681435.11809549318</v>
      </c>
      <c r="F63" s="229">
        <f t="shared" si="7"/>
        <v>681435.11809549318</v>
      </c>
      <c r="G63" s="229">
        <f t="shared" si="7"/>
        <v>681435.11809549318</v>
      </c>
      <c r="H63" s="229">
        <f t="shared" si="7"/>
        <v>681435.11809549318</v>
      </c>
      <c r="I63" s="229">
        <f t="shared" si="7"/>
        <v>681435.11809549329</v>
      </c>
      <c r="J63" s="229">
        <f t="shared" si="7"/>
        <v>681435.11809549329</v>
      </c>
      <c r="K63" s="229">
        <f t="shared" si="7"/>
        <v>681435.11809549329</v>
      </c>
      <c r="L63" s="229">
        <f t="shared" si="7"/>
        <v>681435.11809549329</v>
      </c>
      <c r="M63" s="229">
        <f t="shared" si="7"/>
        <v>681435.11809549329</v>
      </c>
      <c r="N63" s="229">
        <f t="shared" si="7"/>
        <v>681435.11809549329</v>
      </c>
      <c r="O63" s="229">
        <f t="shared" si="7"/>
        <v>817722.14171459188</v>
      </c>
      <c r="P63" s="229">
        <f t="shared" si="7"/>
        <v>817722.14171459188</v>
      </c>
      <c r="Q63" s="229">
        <f t="shared" si="7"/>
        <v>817722.14171459188</v>
      </c>
      <c r="R63" s="229">
        <f t="shared" si="7"/>
        <v>817722.14171459188</v>
      </c>
      <c r="S63" s="229">
        <f t="shared" si="7"/>
        <v>817722.14171459188</v>
      </c>
      <c r="T63" s="229">
        <f t="shared" si="7"/>
        <v>817722.14171459188</v>
      </c>
      <c r="U63" s="229">
        <f t="shared" si="7"/>
        <v>817722.14171459177</v>
      </c>
      <c r="V63" s="229">
        <f t="shared" si="7"/>
        <v>817722.14171459177</v>
      </c>
      <c r="W63" s="229">
        <f t="shared" si="7"/>
        <v>817722.14171459177</v>
      </c>
      <c r="X63" s="229">
        <f t="shared" si="7"/>
        <v>817722.14171459177</v>
      </c>
      <c r="Y63" s="229">
        <f t="shared" si="7"/>
        <v>817722.14171459177</v>
      </c>
      <c r="Z63" s="229">
        <f t="shared" si="7"/>
        <v>817722.14171459177</v>
      </c>
      <c r="AA63" s="229">
        <f t="shared" si="7"/>
        <v>817722.14171459177</v>
      </c>
      <c r="AB63" s="229" t="e">
        <f t="shared" si="7"/>
        <v>#REF!</v>
      </c>
      <c r="AC63" s="229">
        <f t="shared" si="7"/>
        <v>18807609.259435609</v>
      </c>
      <c r="AD63" s="229" t="e">
        <f t="shared" si="7"/>
        <v>#REF!</v>
      </c>
      <c r="AE63" s="229" t="e">
        <f t="shared" si="7"/>
        <v>#REF!</v>
      </c>
      <c r="AF63" s="229" t="e">
        <f t="shared" si="7"/>
        <v>#REF!</v>
      </c>
      <c r="AG63" s="229" t="e">
        <f t="shared" si="7"/>
        <v>#REF!</v>
      </c>
      <c r="AH63" s="229" t="e">
        <f t="shared" si="7"/>
        <v>#REF!</v>
      </c>
      <c r="AI63" s="229" t="e">
        <f t="shared" si="7"/>
        <v>#REF!</v>
      </c>
      <c r="AJ63" s="229" t="e">
        <f t="shared" si="7"/>
        <v>#REF!</v>
      </c>
      <c r="AK63" s="229" t="e">
        <f t="shared" si="7"/>
        <v>#REF!</v>
      </c>
      <c r="AL63" s="229" t="e">
        <f t="shared" si="7"/>
        <v>#REF!</v>
      </c>
      <c r="AM63" s="229" t="e">
        <f t="shared" si="7"/>
        <v>#REF!</v>
      </c>
      <c r="AN63" s="229" t="e">
        <f t="shared" si="7"/>
        <v>#REF!</v>
      </c>
      <c r="AO63" s="229" t="e">
        <f t="shared" si="7"/>
        <v>#REF!</v>
      </c>
      <c r="AP63" s="229" t="e">
        <f t="shared" si="7"/>
        <v>#REF!</v>
      </c>
      <c r="AQ63" s="229" t="e">
        <f t="shared" si="7"/>
        <v>#REF!</v>
      </c>
      <c r="AR63" s="229" t="e">
        <f t="shared" si="7"/>
        <v>#REF!</v>
      </c>
      <c r="AS63" s="229" t="e">
        <f t="shared" si="7"/>
        <v>#REF!</v>
      </c>
      <c r="AT63" s="229" t="e">
        <f t="shared" si="7"/>
        <v>#REF!</v>
      </c>
      <c r="AU63" s="229" t="e">
        <f t="shared" si="7"/>
        <v>#REF!</v>
      </c>
      <c r="AV63" s="229" t="e">
        <f t="shared" si="7"/>
        <v>#REF!</v>
      </c>
      <c r="AW63" s="229" t="e">
        <f t="shared" si="7"/>
        <v>#REF!</v>
      </c>
      <c r="AX63" s="229" t="e">
        <f t="shared" si="7"/>
        <v>#REF!</v>
      </c>
      <c r="AY63" s="229" t="e">
        <f t="shared" si="7"/>
        <v>#REF!</v>
      </c>
      <c r="AZ63" s="229" t="e">
        <f t="shared" si="7"/>
        <v>#REF!</v>
      </c>
    </row>
    <row r="64" spans="1:53" x14ac:dyDescent="0.25">
      <c r="A64" s="231" t="str">
        <f>A29</f>
        <v>Прочие расходы при эксплуатации объекта, руб. без НДС</v>
      </c>
      <c r="B64" s="229">
        <f>-B50*1000/1.2</f>
        <v>0</v>
      </c>
      <c r="C64" s="229">
        <f t="shared" si="7"/>
        <v>2105979.5916249356</v>
      </c>
      <c r="D64" s="229">
        <f t="shared" si="7"/>
        <v>2169158.9793736837</v>
      </c>
      <c r="E64" s="229">
        <f t="shared" si="7"/>
        <v>2234233.7487548944</v>
      </c>
      <c r="F64" s="229">
        <f t="shared" si="7"/>
        <v>2301260.7612175411</v>
      </c>
      <c r="G64" s="229">
        <f t="shared" si="7"/>
        <v>2370298.5840540677</v>
      </c>
      <c r="H64" s="229">
        <f t="shared" si="7"/>
        <v>2441407.5415756898</v>
      </c>
      <c r="I64" s="229">
        <f t="shared" si="7"/>
        <v>2514649.7678229604</v>
      </c>
      <c r="J64" s="229">
        <f t="shared" si="7"/>
        <v>2590089.2608576487</v>
      </c>
      <c r="K64" s="229">
        <f t="shared" si="7"/>
        <v>2667791.9386833785</v>
      </c>
      <c r="L64" s="229">
        <f t="shared" si="7"/>
        <v>2747825.6968438798</v>
      </c>
      <c r="M64" s="229">
        <f t="shared" si="7"/>
        <v>2830260.4677491961</v>
      </c>
      <c r="N64" s="229">
        <f t="shared" si="7"/>
        <v>2915168.2817816716</v>
      </c>
      <c r="O64" s="229">
        <f t="shared" si="7"/>
        <v>3002623.3302351222</v>
      </c>
      <c r="P64" s="229">
        <f t="shared" si="7"/>
        <v>3092702.030142176</v>
      </c>
      <c r="Q64" s="229">
        <f t="shared" si="7"/>
        <v>3185483.0910464413</v>
      </c>
      <c r="R64" s="229">
        <f t="shared" si="7"/>
        <v>3281047.5837778351</v>
      </c>
      <c r="S64" s="229">
        <f t="shared" si="7"/>
        <v>3379479.01129117</v>
      </c>
      <c r="T64" s="229">
        <f t="shared" si="7"/>
        <v>3480863.3816299052</v>
      </c>
      <c r="U64" s="229">
        <f t="shared" si="7"/>
        <v>3585289.2830788027</v>
      </c>
      <c r="V64" s="229">
        <f t="shared" si="7"/>
        <v>3692847.9615711663</v>
      </c>
      <c r="W64" s="229">
        <f t="shared" si="7"/>
        <v>3803633.400418302</v>
      </c>
      <c r="X64" s="229">
        <f t="shared" si="7"/>
        <v>3917742.4024308515</v>
      </c>
      <c r="Y64" s="229">
        <f t="shared" si="7"/>
        <v>4035274.6745037762</v>
      </c>
      <c r="Z64" s="229">
        <f t="shared" si="7"/>
        <v>4156332.9147388902</v>
      </c>
      <c r="AA64" s="229">
        <f t="shared" si="7"/>
        <v>4281022.9021810573</v>
      </c>
      <c r="AB64" s="229">
        <f t="shared" si="7"/>
        <v>0</v>
      </c>
      <c r="AC64" s="229">
        <f t="shared" si="7"/>
        <v>0</v>
      </c>
      <c r="AD64" s="229">
        <f t="shared" si="7"/>
        <v>0</v>
      </c>
      <c r="AE64" s="229">
        <f t="shared" si="7"/>
        <v>0</v>
      </c>
      <c r="AF64" s="229">
        <f t="shared" si="7"/>
        <v>0</v>
      </c>
      <c r="AG64" s="229">
        <f t="shared" si="7"/>
        <v>0</v>
      </c>
      <c r="AH64" s="229">
        <f t="shared" si="7"/>
        <v>0</v>
      </c>
      <c r="AI64" s="229">
        <f t="shared" si="7"/>
        <v>0</v>
      </c>
      <c r="AJ64" s="229">
        <f t="shared" si="7"/>
        <v>0</v>
      </c>
      <c r="AK64" s="229">
        <f t="shared" si="7"/>
        <v>0</v>
      </c>
      <c r="AL64" s="229">
        <f t="shared" si="7"/>
        <v>0</v>
      </c>
      <c r="AM64" s="229">
        <f t="shared" si="7"/>
        <v>0</v>
      </c>
      <c r="AN64" s="229">
        <f t="shared" si="7"/>
        <v>0</v>
      </c>
      <c r="AO64" s="229">
        <f t="shared" si="7"/>
        <v>0</v>
      </c>
      <c r="AP64" s="229">
        <f t="shared" si="7"/>
        <v>0</v>
      </c>
      <c r="AQ64" s="229">
        <f t="shared" si="7"/>
        <v>0</v>
      </c>
      <c r="AR64" s="229">
        <f t="shared" si="7"/>
        <v>0</v>
      </c>
      <c r="AS64" s="229">
        <f t="shared" si="7"/>
        <v>0</v>
      </c>
      <c r="AT64" s="229">
        <f t="shared" si="7"/>
        <v>0</v>
      </c>
      <c r="AU64" s="229">
        <f t="shared" si="7"/>
        <v>0</v>
      </c>
      <c r="AV64" s="229">
        <f t="shared" si="7"/>
        <v>0</v>
      </c>
      <c r="AW64" s="229">
        <f t="shared" si="7"/>
        <v>0</v>
      </c>
      <c r="AX64" s="229">
        <f t="shared" si="7"/>
        <v>0</v>
      </c>
      <c r="AY64" s="229">
        <f t="shared" si="7"/>
        <v>0</v>
      </c>
      <c r="AZ64" s="229">
        <f t="shared" si="7"/>
        <v>0</v>
      </c>
    </row>
    <row r="65" spans="1:52" x14ac:dyDescent="0.25">
      <c r="A65" s="231" t="s">
        <v>499</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x14ac:dyDescent="0.25">
      <c r="A66" s="231" t="s">
        <v>499</v>
      </c>
      <c r="B66" s="229">
        <f t="shared" ref="B66:AZ66" si="8">-$B$34*(1+B$46)*$B$25*365</f>
        <v>0</v>
      </c>
      <c r="C66" s="229">
        <f t="shared" si="8"/>
        <v>0</v>
      </c>
      <c r="D66" s="229">
        <f t="shared" si="8"/>
        <v>0</v>
      </c>
      <c r="E66" s="229">
        <f t="shared" si="8"/>
        <v>0</v>
      </c>
      <c r="F66" s="229">
        <f t="shared" si="8"/>
        <v>0</v>
      </c>
      <c r="G66" s="229">
        <f t="shared" si="8"/>
        <v>0</v>
      </c>
      <c r="H66" s="229">
        <f t="shared" si="8"/>
        <v>0</v>
      </c>
      <c r="I66" s="229">
        <f t="shared" si="8"/>
        <v>0</v>
      </c>
      <c r="J66" s="229">
        <f t="shared" si="8"/>
        <v>0</v>
      </c>
      <c r="K66" s="229">
        <f t="shared" si="8"/>
        <v>0</v>
      </c>
      <c r="L66" s="229">
        <f t="shared" si="8"/>
        <v>0</v>
      </c>
      <c r="M66" s="230">
        <f t="shared" si="8"/>
        <v>0</v>
      </c>
      <c r="N66" s="229">
        <f t="shared" si="8"/>
        <v>0</v>
      </c>
      <c r="O66" s="229">
        <f t="shared" si="8"/>
        <v>0</v>
      </c>
      <c r="P66" s="229">
        <f t="shared" si="8"/>
        <v>0</v>
      </c>
      <c r="Q66" s="229">
        <f t="shared" si="8"/>
        <v>0</v>
      </c>
      <c r="R66" s="229">
        <f t="shared" si="8"/>
        <v>0</v>
      </c>
      <c r="S66" s="229">
        <f t="shared" si="8"/>
        <v>0</v>
      </c>
      <c r="T66" s="229">
        <f t="shared" si="8"/>
        <v>0</v>
      </c>
      <c r="U66" s="229">
        <f t="shared" si="8"/>
        <v>0</v>
      </c>
      <c r="V66" s="229">
        <f t="shared" si="8"/>
        <v>0</v>
      </c>
      <c r="W66" s="229">
        <f t="shared" si="8"/>
        <v>0</v>
      </c>
      <c r="X66" s="229">
        <f t="shared" si="8"/>
        <v>0</v>
      </c>
      <c r="Y66" s="229">
        <f t="shared" si="8"/>
        <v>0</v>
      </c>
      <c r="Z66" s="229">
        <f t="shared" si="8"/>
        <v>0</v>
      </c>
      <c r="AA66" s="229">
        <f t="shared" si="8"/>
        <v>0</v>
      </c>
      <c r="AB66" s="229">
        <f t="shared" si="8"/>
        <v>0</v>
      </c>
      <c r="AC66" s="229">
        <f t="shared" si="8"/>
        <v>0</v>
      </c>
      <c r="AD66" s="229">
        <f t="shared" si="8"/>
        <v>0</v>
      </c>
      <c r="AE66" s="229">
        <f t="shared" si="8"/>
        <v>0</v>
      </c>
      <c r="AF66" s="229">
        <f t="shared" si="8"/>
        <v>0</v>
      </c>
      <c r="AG66" s="229">
        <f t="shared" si="8"/>
        <v>0</v>
      </c>
      <c r="AH66" s="229">
        <f t="shared" si="8"/>
        <v>0</v>
      </c>
      <c r="AI66" s="229">
        <f t="shared" si="8"/>
        <v>0</v>
      </c>
      <c r="AJ66" s="229">
        <f t="shared" si="8"/>
        <v>0</v>
      </c>
      <c r="AK66" s="229">
        <f t="shared" si="8"/>
        <v>0</v>
      </c>
      <c r="AL66" s="229">
        <f t="shared" si="8"/>
        <v>0</v>
      </c>
      <c r="AM66" s="229">
        <f t="shared" si="8"/>
        <v>0</v>
      </c>
      <c r="AN66" s="229">
        <f t="shared" si="8"/>
        <v>0</v>
      </c>
      <c r="AO66" s="229">
        <f t="shared" si="8"/>
        <v>0</v>
      </c>
      <c r="AP66" s="229">
        <f t="shared" si="8"/>
        <v>0</v>
      </c>
      <c r="AQ66" s="229">
        <f t="shared" si="8"/>
        <v>0</v>
      </c>
      <c r="AR66" s="229">
        <f t="shared" si="8"/>
        <v>0</v>
      </c>
      <c r="AS66" s="229">
        <f t="shared" si="8"/>
        <v>0</v>
      </c>
      <c r="AT66" s="229">
        <f t="shared" si="8"/>
        <v>0</v>
      </c>
      <c r="AU66" s="229">
        <f t="shared" si="8"/>
        <v>0</v>
      </c>
      <c r="AV66" s="229">
        <f t="shared" si="8"/>
        <v>0</v>
      </c>
      <c r="AW66" s="229">
        <f t="shared" si="8"/>
        <v>0</v>
      </c>
      <c r="AX66" s="229">
        <f t="shared" si="8"/>
        <v>0</v>
      </c>
      <c r="AY66" s="229">
        <f t="shared" si="8"/>
        <v>0</v>
      </c>
      <c r="AZ66" s="229">
        <f t="shared" si="8"/>
        <v>0</v>
      </c>
    </row>
    <row r="67" spans="1:52" x14ac:dyDescent="0.25">
      <c r="A67" s="231" t="s">
        <v>499</v>
      </c>
      <c r="B67" s="229"/>
      <c r="C67" s="229">
        <f t="shared" ref="C67:AZ67" si="9">-$B$35*(1+C$46)*12</f>
        <v>0</v>
      </c>
      <c r="D67" s="229">
        <f t="shared" si="9"/>
        <v>0</v>
      </c>
      <c r="E67" s="229">
        <f t="shared" si="9"/>
        <v>0</v>
      </c>
      <c r="F67" s="229">
        <f t="shared" si="9"/>
        <v>0</v>
      </c>
      <c r="G67" s="229">
        <f t="shared" si="9"/>
        <v>0</v>
      </c>
      <c r="H67" s="229">
        <f t="shared" si="9"/>
        <v>0</v>
      </c>
      <c r="I67" s="229">
        <f t="shared" si="9"/>
        <v>0</v>
      </c>
      <c r="J67" s="229">
        <f t="shared" si="9"/>
        <v>0</v>
      </c>
      <c r="K67" s="229">
        <f t="shared" si="9"/>
        <v>0</v>
      </c>
      <c r="L67" s="229">
        <f t="shared" si="9"/>
        <v>0</v>
      </c>
      <c r="M67" s="230">
        <f t="shared" si="9"/>
        <v>0</v>
      </c>
      <c r="N67" s="229">
        <f t="shared" si="9"/>
        <v>0</v>
      </c>
      <c r="O67" s="229">
        <f t="shared" si="9"/>
        <v>0</v>
      </c>
      <c r="P67" s="229">
        <f t="shared" si="9"/>
        <v>0</v>
      </c>
      <c r="Q67" s="229">
        <f t="shared" si="9"/>
        <v>0</v>
      </c>
      <c r="R67" s="229">
        <f t="shared" si="9"/>
        <v>0</v>
      </c>
      <c r="S67" s="229">
        <f t="shared" si="9"/>
        <v>0</v>
      </c>
      <c r="T67" s="229">
        <f t="shared" si="9"/>
        <v>0</v>
      </c>
      <c r="U67" s="229">
        <f t="shared" si="9"/>
        <v>0</v>
      </c>
      <c r="V67" s="229">
        <f t="shared" si="9"/>
        <v>0</v>
      </c>
      <c r="W67" s="229">
        <f t="shared" si="9"/>
        <v>0</v>
      </c>
      <c r="X67" s="229">
        <f t="shared" si="9"/>
        <v>0</v>
      </c>
      <c r="Y67" s="229">
        <f t="shared" si="9"/>
        <v>0</v>
      </c>
      <c r="Z67" s="229">
        <f t="shared" si="9"/>
        <v>0</v>
      </c>
      <c r="AA67" s="229">
        <f t="shared" si="9"/>
        <v>0</v>
      </c>
      <c r="AB67" s="229">
        <f t="shared" si="9"/>
        <v>0</v>
      </c>
      <c r="AC67" s="229">
        <f t="shared" si="9"/>
        <v>0</v>
      </c>
      <c r="AD67" s="229">
        <f t="shared" si="9"/>
        <v>0</v>
      </c>
      <c r="AE67" s="229">
        <f t="shared" si="9"/>
        <v>0</v>
      </c>
      <c r="AF67" s="229">
        <f t="shared" si="9"/>
        <v>0</v>
      </c>
      <c r="AG67" s="229">
        <f t="shared" si="9"/>
        <v>0</v>
      </c>
      <c r="AH67" s="229">
        <f t="shared" si="9"/>
        <v>0</v>
      </c>
      <c r="AI67" s="229">
        <f t="shared" si="9"/>
        <v>0</v>
      </c>
      <c r="AJ67" s="229">
        <f t="shared" si="9"/>
        <v>0</v>
      </c>
      <c r="AK67" s="229">
        <f t="shared" si="9"/>
        <v>0</v>
      </c>
      <c r="AL67" s="229">
        <f t="shared" si="9"/>
        <v>0</v>
      </c>
      <c r="AM67" s="229">
        <f t="shared" si="9"/>
        <v>0</v>
      </c>
      <c r="AN67" s="229">
        <f t="shared" si="9"/>
        <v>0</v>
      </c>
      <c r="AO67" s="229">
        <f t="shared" si="9"/>
        <v>0</v>
      </c>
      <c r="AP67" s="229">
        <f t="shared" si="9"/>
        <v>0</v>
      </c>
      <c r="AQ67" s="229">
        <f t="shared" si="9"/>
        <v>0</v>
      </c>
      <c r="AR67" s="229">
        <f t="shared" si="9"/>
        <v>0</v>
      </c>
      <c r="AS67" s="229">
        <f t="shared" si="9"/>
        <v>0</v>
      </c>
      <c r="AT67" s="229">
        <f t="shared" si="9"/>
        <v>0</v>
      </c>
      <c r="AU67" s="229">
        <f t="shared" si="9"/>
        <v>0</v>
      </c>
      <c r="AV67" s="229">
        <f t="shared" si="9"/>
        <v>0</v>
      </c>
      <c r="AW67" s="229">
        <f t="shared" si="9"/>
        <v>0</v>
      </c>
      <c r="AX67" s="229">
        <f t="shared" si="9"/>
        <v>0</v>
      </c>
      <c r="AY67" s="229">
        <f t="shared" si="9"/>
        <v>0</v>
      </c>
      <c r="AZ67" s="229">
        <f t="shared" si="9"/>
        <v>0</v>
      </c>
    </row>
    <row r="68" spans="1:52" x14ac:dyDescent="0.25">
      <c r="A68" s="231" t="s">
        <v>275</v>
      </c>
      <c r="B68" s="229"/>
      <c r="C68" s="229">
        <f>-(($B$22+$B$23)*$B$25+($B$22+$B$23)*$B$25+SUM($B$70:C70))/2*$B32</f>
        <v>-1235913.3971492001</v>
      </c>
      <c r="D68" s="229">
        <f>-(($B$22+$B$23)*$B$25+($B$22+$B$23)*$B$25+SUM($B$70:D70))/2*$B32</f>
        <v>-1210690.6747583998</v>
      </c>
      <c r="E68" s="229">
        <f>-(($B$22+$B$23)*$B$25+($B$22+$B$23)*$B$25+SUM($B$70:E70))/2*$B32</f>
        <v>-1185467.9523676001</v>
      </c>
      <c r="F68" s="229">
        <f>-(($B$22+$B$23)*$B$25+($B$22+$B$23)*$B$25+SUM($B$70:F70))/2*$B32</f>
        <v>-1160245.2299767998</v>
      </c>
      <c r="G68" s="229">
        <f>-(($B$22+$B$23)*$B$25+($B$22+$B$23)*$B$25+SUM($B$70:G70))/2*$B32</f>
        <v>-1135022.507586</v>
      </c>
      <c r="H68" s="229">
        <f>-(($B$22+$B$23)*$B$25+($B$22+$B$23)*$B$25+SUM($B$70:H70))/2*$B32</f>
        <v>-1109799.7851952</v>
      </c>
      <c r="I68" s="229">
        <f>-(($B$22+$B$23)*$B$25+($B$22+$B$23)*$B$25+SUM($B$70:I70))/2*$B32</f>
        <v>-1084577.0628044</v>
      </c>
      <c r="J68" s="229">
        <f>-(($B$22+$B$23)*$B$25+($B$22+$B$23)*$B$25+SUM($B$70:J70))/2*$B32</f>
        <v>-1059354.3404136</v>
      </c>
      <c r="K68" s="229">
        <f>-(($B$22+$B$23)*$B$25+($B$22+$B$23)*$B$25+SUM($B$70:K70))/2*$B32</f>
        <v>-1034131.6180228</v>
      </c>
      <c r="L68" s="229">
        <f>-(($B$22+$B$23)*$B$25+($B$22+$B$23)*$B$25+SUM($B$70:L70))/2*$B32</f>
        <v>-1008908.8956319998</v>
      </c>
      <c r="M68" s="229">
        <f>-(($B$22+$B$23)*$B$25+($B$22+$B$23)*$B$25+SUM($B$70:M70))/2*$B32</f>
        <v>-983686.17324119993</v>
      </c>
      <c r="N68" s="229">
        <f>-(($B$22+$B$23)*$B$25+($B$22+$B$23)*$B$25+SUM($B$70:N70))/2*$B32</f>
        <v>-958463.45085039991</v>
      </c>
      <c r="O68" s="229">
        <f>-(($B$22+$B$23)*$B$25+($B$22+$B$23)*$B$25+SUM($B$70:O70))/2*$B32</f>
        <v>-933240.72845959989</v>
      </c>
      <c r="P68" s="229">
        <f>-(($B$22+$B$23)*$B$25+($B$22+$B$23)*$B$25+SUM($B$70:P70))/2*$B32</f>
        <v>-908018.00606879988</v>
      </c>
      <c r="Q68" s="229">
        <f>-(($B$22+$B$23)*$B$25+($B$22+$B$23)*$B$25+SUM($B$70:Q70))/2*$B32</f>
        <v>-882795.28367799998</v>
      </c>
      <c r="R68" s="229">
        <f>-(($B$22+$B$23)*$B$25+($B$22+$B$23)*$B$25+SUM($B$70:R70))/2*$B32</f>
        <v>-857572.56128719996</v>
      </c>
      <c r="S68" s="229">
        <f>-(($B$22+$B$23)*$B$25+($B$22+$B$23)*$B$25+SUM($B$70:S70))/2*$B32</f>
        <v>-832349.83889639995</v>
      </c>
      <c r="T68" s="229">
        <f>-(($B$22+$B$23)*$B$25+($B$22+$B$23)*$B$25+SUM($B$70:T70))/2*$B32</f>
        <v>-807127.11650559981</v>
      </c>
      <c r="U68" s="229">
        <f>-(($B$22+$B$23)*$B$25+($B$22+$B$23)*$B$25+SUM($B$70:U70))/2*$B32</f>
        <v>-781904.39411479991</v>
      </c>
      <c r="V68" s="229">
        <f>-(($B$22+$B$23)*$B$25+($B$22+$B$23)*$B$25+SUM($B$70:V70))/2*$B32</f>
        <v>-756681.67172400001</v>
      </c>
      <c r="W68" s="229">
        <f>-(($B$22+$B$23)*$B$25+($B$22+$B$23)*$B$25+SUM($B$70:W70))/2*$B32</f>
        <v>-731458.94933319988</v>
      </c>
      <c r="X68" s="229">
        <f>-(($B$22+$B$23)*$B$25+($B$22+$B$23)*$B$25+SUM($B$70:X70))/2*$B32</f>
        <v>-706236.22694239987</v>
      </c>
      <c r="Y68" s="229">
        <f>-(($B$22+$B$23)*$B$25+($B$22+$B$23)*$B$25+SUM($B$70:Y70))/2*$B32</f>
        <v>-681013.50455159985</v>
      </c>
      <c r="Z68" s="229">
        <f>-(($B$22+$B$23)*$B$25+($B$22+$B$23)*$B$25+SUM($B$70:Z70))/2*$B32</f>
        <v>-655790.78216079983</v>
      </c>
      <c r="AA68" s="229">
        <f>-(($B$22+$B$23)*$B$25+($B$22+$B$23)*$B$25+SUM($B$70:AA70))/2*$B32</f>
        <v>-630568.05976999993</v>
      </c>
      <c r="AB68" s="229">
        <f>-(($B$22+$B$23)*$B$25+($B$22+$B$23)*$B$25+SUM($B$70:AB70))/2*$B32</f>
        <v>-630568.05976999993</v>
      </c>
      <c r="AC68" s="229">
        <f>-(($B$22+$B$23)*$B$25+($B$22+$B$23)*$B$25+SUM($B$70:AC70))/2*$B32</f>
        <v>-630568.05976999993</v>
      </c>
      <c r="AD68" s="229">
        <f>-(($B$22+$B$23)*$B$25+($B$22+$B$23)*$B$25+SUM($B$70:AD70))/2*$B32</f>
        <v>-630568.05976999993</v>
      </c>
      <c r="AE68" s="229">
        <f>-(($B$22+$B$23)*$B$25+($B$22+$B$23)*$B$25+SUM($B$70:AE70))/2*$B32</f>
        <v>-630568.05976999993</v>
      </c>
      <c r="AF68" s="229">
        <f>-(($B$22+$B$23)*$B$25+($B$22+$B$23)*$B$25+SUM($B$70:AF70))/2*$B32</f>
        <v>-630568.05976999993</v>
      </c>
      <c r="AG68" s="229">
        <f>-(($B$22+$B$23)*$B$25+($B$22+$B$23)*$B$25+SUM($B$70:AG70))/2*$B32</f>
        <v>-630568.05976999993</v>
      </c>
      <c r="AH68" s="229">
        <f>-(($B$22+$B$23)*$B$25+($B$22+$B$23)*$B$25+SUM($B$70:AH70))/2*$B32</f>
        <v>-630568.05976999993</v>
      </c>
      <c r="AI68" s="229">
        <f>-(($B$22+$B$23)*$B$25+($B$22+$B$23)*$B$25+SUM($B$70:AI70))/2*$B32</f>
        <v>-630568.05976999993</v>
      </c>
      <c r="AJ68" s="229">
        <f>-(($B$22+$B$23)*$B$25+($B$22+$B$23)*$B$25+SUM($B$70:AJ70))/2*$B32</f>
        <v>-630568.05976999993</v>
      </c>
      <c r="AK68" s="229">
        <f>-(($B$22+$B$23)*$B$25+($B$22+$B$23)*$B$25+SUM($B$70:AK70))/2*$B32</f>
        <v>-630568.05976999993</v>
      </c>
      <c r="AL68" s="229">
        <f>-(($B$22+$B$23)*$B$25+($B$22+$B$23)*$B$25+SUM($B$70:AL70))/2*$B32</f>
        <v>-630568.05976999993</v>
      </c>
      <c r="AM68" s="229">
        <f>-(($B$22+$B$23)*$B$25+($B$22+$B$23)*$B$25+SUM($B$70:AM70))/2*$B32</f>
        <v>-630568.05976999993</v>
      </c>
      <c r="AN68" s="229">
        <f>-(($B$22+$B$23)*$B$25+($B$22+$B$23)*$B$25+SUM($B$70:AN70))/2*$B32</f>
        <v>-630568.05976999993</v>
      </c>
      <c r="AO68" s="229">
        <f>-(($B$22+$B$23)*$B$25+($B$22+$B$23)*$B$25+SUM($B$70:AO70))/2*$B32</f>
        <v>-630568.05976999993</v>
      </c>
      <c r="AP68" s="229">
        <f>-(($B$22+$B$23)*$B$25+($B$22+$B$23)*$B$25+SUM($B$70:AP70))/2*$B32</f>
        <v>-630568.05976999993</v>
      </c>
      <c r="AQ68" s="229">
        <f>-(($B$22+$B$23)*$B$25+($B$22+$B$23)*$B$25+SUM($B$70:AQ70))/2*$B32</f>
        <v>-630568.05976999993</v>
      </c>
      <c r="AR68" s="229">
        <f>-(($B$22+$B$23)*$B$25+($B$22+$B$23)*$B$25+SUM($B$70:AR70))/2*$B32</f>
        <v>-630568.05976999993</v>
      </c>
      <c r="AS68" s="229">
        <f>-(($B$22+$B$23)*$B$25+($B$22+$B$23)*$B$25+SUM($B$70:AS70))/2*$B32</f>
        <v>-630568.05976999993</v>
      </c>
      <c r="AT68" s="229">
        <f>-(($B$22+$B$23)*$B$25+($B$22+$B$23)*$B$25+SUM($B$70:AT70))/2*$B32</f>
        <v>-630568.05976999993</v>
      </c>
      <c r="AU68" s="229">
        <f>-(($B$22+$B$23)*$B$25+($B$22+$B$23)*$B$25+SUM($B$70:AU70))/2*$B32</f>
        <v>-630568.05976999993</v>
      </c>
      <c r="AV68" s="229">
        <f>-(($B$22+$B$23)*$B$25+($B$22+$B$23)*$B$25+SUM($B$70:AV70))/2*$B32</f>
        <v>-630568.05976999993</v>
      </c>
      <c r="AW68" s="229">
        <f>-(($B$22+$B$23)*$B$25+($B$22+$B$23)*$B$25+SUM($B$70:AW70))/2*$B32</f>
        <v>-630568.05976999993</v>
      </c>
      <c r="AX68" s="229">
        <f>-(($B$22+$B$23)*$B$25+($B$22+$B$23)*$B$25+SUM($B$70:AX70))/2*$B32</f>
        <v>-630568.05976999993</v>
      </c>
      <c r="AY68" s="229">
        <f>-(($B$22+$B$23)*$B$25+($B$22+$B$23)*$B$25+SUM($B$70:AY70))/2*$B32</f>
        <v>-630568.05976999993</v>
      </c>
      <c r="AZ68" s="229">
        <f>-(($B$22+$B$23)*$B$25+($B$22+$B$23)*$B$25+SUM($B$70:AZ70))/2*$B32</f>
        <v>-630568.05976999993</v>
      </c>
    </row>
    <row r="69" spans="1:52" s="168" customFormat="1" ht="14.25" x14ac:dyDescent="0.25">
      <c r="A69" s="232" t="s">
        <v>508</v>
      </c>
      <c r="B69" s="227">
        <f t="shared" ref="B69:AZ69" si="10">B61+B62</f>
        <v>0</v>
      </c>
      <c r="C69" s="227">
        <f t="shared" si="10"/>
        <v>3657480.904196159</v>
      </c>
      <c r="D69" s="227">
        <f t="shared" si="10"/>
        <v>3809062.4020844554</v>
      </c>
      <c r="E69" s="227">
        <f t="shared" si="10"/>
        <v>3964434.6632376756</v>
      </c>
      <c r="F69" s="227">
        <f t="shared" si="10"/>
        <v>4123711.4105537692</v>
      </c>
      <c r="G69" s="227">
        <f t="shared" si="10"/>
        <v>4287009.7786176223</v>
      </c>
      <c r="H69" s="227">
        <f t="shared" si="10"/>
        <v>4454450.4160516663</v>
      </c>
      <c r="I69" s="227">
        <f t="shared" si="10"/>
        <v>4626157.5909370072</v>
      </c>
      <c r="J69" s="227">
        <f t="shared" si="10"/>
        <v>4802259.2993971836</v>
      </c>
      <c r="K69" s="227">
        <f t="shared" si="10"/>
        <v>4982887.377439443</v>
      </c>
      <c r="L69" s="227">
        <f t="shared" si="10"/>
        <v>5168177.6161512453</v>
      </c>
      <c r="M69" s="228">
        <f t="shared" si="10"/>
        <v>5358269.8803526778</v>
      </c>
      <c r="N69" s="227">
        <f t="shared" si="10"/>
        <v>5553308.2308084294</v>
      </c>
      <c r="O69" s="227">
        <f t="shared" si="10"/>
        <v>5889728.0737252291</v>
      </c>
      <c r="P69" s="227">
        <f t="shared" si="10"/>
        <v>6095108.1959301364</v>
      </c>
      <c r="Q69" s="227">
        <f t="shared" si="10"/>
        <v>6305893.040129466</v>
      </c>
      <c r="R69" s="227">
        <f t="shared" si="10"/>
        <v>6522244.7479830533</v>
      </c>
      <c r="S69" s="227">
        <f t="shared" si="10"/>
        <v>6744330.3254005238</v>
      </c>
      <c r="T69" s="227">
        <f t="shared" si="10"/>
        <v>6972321.7884687949</v>
      </c>
      <c r="U69" s="227">
        <f t="shared" si="10"/>
        <v>7206396.3137573879</v>
      </c>
      <c r="V69" s="227">
        <f t="shared" si="10"/>
        <v>7446736.3931329139</v>
      </c>
      <c r="W69" s="227">
        <f t="shared" si="10"/>
        <v>7693529.9932179861</v>
      </c>
      <c r="X69" s="227">
        <f t="shared" si="10"/>
        <v>7946970.7196338847</v>
      </c>
      <c r="Y69" s="227">
        <f t="shared" si="10"/>
        <v>8207257.986170534</v>
      </c>
      <c r="Z69" s="227">
        <f t="shared" si="10"/>
        <v>8474597.1890315618</v>
      </c>
      <c r="AA69" s="227">
        <f t="shared" si="10"/>
        <v>8749199.8863066938</v>
      </c>
      <c r="AB69" s="227" t="e">
        <f t="shared" si="10"/>
        <v>#REF!</v>
      </c>
      <c r="AC69" s="227">
        <f t="shared" si="10"/>
        <v>18177041.19966561</v>
      </c>
      <c r="AD69" s="227" t="e">
        <f t="shared" si="10"/>
        <v>#REF!</v>
      </c>
      <c r="AE69" s="227" t="e">
        <f t="shared" si="10"/>
        <v>#REF!</v>
      </c>
      <c r="AF69" s="227" t="e">
        <f t="shared" si="10"/>
        <v>#REF!</v>
      </c>
      <c r="AG69" s="227" t="e">
        <f t="shared" si="10"/>
        <v>#REF!</v>
      </c>
      <c r="AH69" s="227" t="e">
        <f t="shared" si="10"/>
        <v>#REF!</v>
      </c>
      <c r="AI69" s="227" t="e">
        <f t="shared" si="10"/>
        <v>#REF!</v>
      </c>
      <c r="AJ69" s="227" t="e">
        <f t="shared" si="10"/>
        <v>#REF!</v>
      </c>
      <c r="AK69" s="227" t="e">
        <f t="shared" si="10"/>
        <v>#REF!</v>
      </c>
      <c r="AL69" s="227" t="e">
        <f t="shared" si="10"/>
        <v>#REF!</v>
      </c>
      <c r="AM69" s="227" t="e">
        <f t="shared" si="10"/>
        <v>#REF!</v>
      </c>
      <c r="AN69" s="227" t="e">
        <f t="shared" si="10"/>
        <v>#REF!</v>
      </c>
      <c r="AO69" s="227" t="e">
        <f t="shared" si="10"/>
        <v>#REF!</v>
      </c>
      <c r="AP69" s="227" t="e">
        <f t="shared" si="10"/>
        <v>#REF!</v>
      </c>
      <c r="AQ69" s="227" t="e">
        <f t="shared" si="10"/>
        <v>#REF!</v>
      </c>
      <c r="AR69" s="227" t="e">
        <f t="shared" si="10"/>
        <v>#REF!</v>
      </c>
      <c r="AS69" s="227" t="e">
        <f t="shared" si="10"/>
        <v>#REF!</v>
      </c>
      <c r="AT69" s="227" t="e">
        <f t="shared" si="10"/>
        <v>#REF!</v>
      </c>
      <c r="AU69" s="227" t="e">
        <f t="shared" si="10"/>
        <v>#REF!</v>
      </c>
      <c r="AV69" s="227" t="e">
        <f t="shared" si="10"/>
        <v>#REF!</v>
      </c>
      <c r="AW69" s="227" t="e">
        <f t="shared" si="10"/>
        <v>#REF!</v>
      </c>
      <c r="AX69" s="227" t="e">
        <f t="shared" si="10"/>
        <v>#REF!</v>
      </c>
      <c r="AY69" s="227" t="e">
        <f t="shared" si="10"/>
        <v>#REF!</v>
      </c>
      <c r="AZ69" s="227" t="e">
        <f t="shared" si="10"/>
        <v>#REF!</v>
      </c>
    </row>
    <row r="70" spans="1:52" x14ac:dyDescent="0.25">
      <c r="A70" s="231" t="s">
        <v>271</v>
      </c>
      <c r="B70" s="229">
        <v>0</v>
      </c>
      <c r="C70" s="229">
        <f>IF($B$22-ABS(SUM($B$70:B70))&gt;0,-$B$22/$B$24,0)</f>
        <v>-2292974.7628000001</v>
      </c>
      <c r="D70" s="229">
        <f>IF($B$22-ABS(SUM($B$70:C70))&gt;0,-$B$22/$B$24,0)</f>
        <v>-2292974.7628000001</v>
      </c>
      <c r="E70" s="229">
        <f>IF($B$22-ABS(SUM($B$70:D70))&gt;0,-$B$22/$B$24,0)</f>
        <v>-2292974.7628000001</v>
      </c>
      <c r="F70" s="229">
        <f>IF($B$22-ABS(SUM($B$70:E70))&gt;0,-$B$22/$B$24,0)</f>
        <v>-2292974.7628000001</v>
      </c>
      <c r="G70" s="229">
        <f>IF($B$22-ABS(SUM($B$70:F70))&gt;0,-$B$22/$B$24,0)</f>
        <v>-2292974.7628000001</v>
      </c>
      <c r="H70" s="229">
        <f>IF($B$22-ABS(SUM($B$70:G70))&gt;0,-$B$22/$B$24,0)</f>
        <v>-2292974.7628000001</v>
      </c>
      <c r="I70" s="229">
        <f>IF($B$22-ABS(SUM($B$70:H70))&gt;0,-$B$22/$B$24,0)</f>
        <v>-2292974.7628000001</v>
      </c>
      <c r="J70" s="229">
        <f>IF($B$22-ABS(SUM($B$70:I70))&gt;0,-$B$22/$B$24,0)</f>
        <v>-2292974.7628000001</v>
      </c>
      <c r="K70" s="229">
        <f>IF($B$22-ABS(SUM($B$70:J70))&gt;0,-$B$22/$B$24,0)</f>
        <v>-2292974.7628000001</v>
      </c>
      <c r="L70" s="229">
        <f>IF($B$22-ABS(SUM($B$70:K70))&gt;0,-$B$22/$B$24,0)</f>
        <v>-2292974.7628000001</v>
      </c>
      <c r="M70" s="229">
        <f>IF($B$22-ABS(SUM($B$70:L70))&gt;0,-$B$22/$B$24,0)</f>
        <v>-2292974.7628000001</v>
      </c>
      <c r="N70" s="229">
        <f>IF($B$22-ABS(SUM($B$70:M70))&gt;0,-$B$22/$B$24,0)</f>
        <v>-2292974.7628000001</v>
      </c>
      <c r="O70" s="229">
        <f>IF($B$22-ABS(SUM($B$70:N70))&gt;0,-$B$22/$B$24,0)</f>
        <v>-2292974.7628000001</v>
      </c>
      <c r="P70" s="229">
        <f>IF($B$22-ABS(SUM($B$70:O70))&gt;0,-$B$22/$B$24,0)</f>
        <v>-2292974.7628000001</v>
      </c>
      <c r="Q70" s="229">
        <f>IF($B$22-ABS(SUM($B$70:P70))&gt;0,-$B$22/$B$24,0)</f>
        <v>-2292974.7628000001</v>
      </c>
      <c r="R70" s="229">
        <f>IF($B$22-ABS(SUM($B$70:Q70))&gt;0,-$B$22/$B$24,0)</f>
        <v>-2292974.7628000001</v>
      </c>
      <c r="S70" s="229">
        <f>IF($B$22-ABS(SUM($B$70:R70))&gt;0,-$B$22/$B$24,0)</f>
        <v>-2292974.7628000001</v>
      </c>
      <c r="T70" s="229">
        <f>IF($B$22-ABS(SUM($B$70:S70))&gt;0,-$B$22/$B$24,0)</f>
        <v>-2292974.7628000001</v>
      </c>
      <c r="U70" s="229">
        <f>IF($B$22-ABS(SUM($B$70:T70))&gt;0,-$B$22/$B$24,0)</f>
        <v>-2292974.7628000001</v>
      </c>
      <c r="V70" s="229">
        <f>IF($B$22-ABS(SUM($B$70:U70))&gt;0,-$B$22/$B$24,0)</f>
        <v>-2292974.7628000001</v>
      </c>
      <c r="W70" s="229">
        <f>IF($B$22-ABS(SUM($B$70:V70))&gt;0,-$B$22/$B$24,0)</f>
        <v>-2292974.7628000001</v>
      </c>
      <c r="X70" s="229">
        <f>IF($B$22-ABS(SUM($B$70:W70))&gt;0,-$B$22/$B$24,0)</f>
        <v>-2292974.7628000001</v>
      </c>
      <c r="Y70" s="229">
        <f>IF($B$22-ABS(SUM($B$70:X70))&gt;0,-$B$22/$B$24,0)</f>
        <v>-2292974.7628000001</v>
      </c>
      <c r="Z70" s="229">
        <f>IF($B$22-ABS(SUM($B$70:Y70))&gt;0,-$B$22/$B$24,0)</f>
        <v>-2292974.7628000001</v>
      </c>
      <c r="AA70" s="229">
        <f>IF($B$22-ABS(SUM($B$70:Z70))&gt;0,-$B$22/$B$24,0)</f>
        <v>-2292974.7628000001</v>
      </c>
      <c r="AB70" s="229">
        <f>IF($B$22-ABS(SUM($B$70:AA70))&gt;0,-$B$22/$B$24,0)</f>
        <v>0</v>
      </c>
      <c r="AC70" s="229">
        <f>IF($B$22-ABS(SUM($B$70:AB70))&gt;0,-$B$22/$B$24,0)</f>
        <v>0</v>
      </c>
      <c r="AD70" s="229">
        <f>IF($B$22-ABS(SUM($B$70:AC70))&gt;0,-$B$22/$B$24,0)</f>
        <v>0</v>
      </c>
      <c r="AE70" s="229">
        <f>IF($B$22-ABS(SUM($B$70:AD70))&gt;0,-$B$22/$B$24,0)</f>
        <v>0</v>
      </c>
      <c r="AF70" s="229">
        <f>IF($B$22-ABS(SUM($B$70:AE70))&gt;0,-$B$22/$B$24,0)</f>
        <v>0</v>
      </c>
      <c r="AG70" s="229">
        <f>IF($B$22-ABS(SUM($B$70:AF70))&gt;0,-$B$22/$B$24,0)</f>
        <v>0</v>
      </c>
      <c r="AH70" s="229">
        <f>IF($B$22-ABS(SUM($B$70:AG70))&gt;0,-$B$22/$B$24,0)</f>
        <v>0</v>
      </c>
      <c r="AI70" s="229">
        <f>IF($B$22-ABS(SUM($B$70:AH70))&gt;0,-$B$22/$B$24,0)</f>
        <v>0</v>
      </c>
      <c r="AJ70" s="229">
        <f>IF($B$22-ABS(SUM($B$70:AI70))&gt;0,-$B$22/$B$24,0)</f>
        <v>0</v>
      </c>
      <c r="AK70" s="229">
        <f>IF($B$22-ABS(SUM($B$70:AJ70))&gt;0,-$B$22/$B$24,0)</f>
        <v>0</v>
      </c>
      <c r="AL70" s="229">
        <f>IF($B$22-ABS(SUM($B$70:AK70))&gt;0,-$B$22/$B$24,0)</f>
        <v>0</v>
      </c>
      <c r="AM70" s="229">
        <f>IF($B$22-ABS(SUM($B$70:AL70))&gt;0,-$B$22/$B$24,0)</f>
        <v>0</v>
      </c>
      <c r="AN70" s="229">
        <f>IF($B$22-ABS(SUM($B$70:AM70))&gt;0,-$B$22/$B$24,0)</f>
        <v>0</v>
      </c>
      <c r="AO70" s="229">
        <f>IF($B$22-ABS(SUM($B$70:AN70))&gt;0,-$B$22/$B$24,0)</f>
        <v>0</v>
      </c>
      <c r="AP70" s="229">
        <f>IF($B$22-ABS(SUM($B$70:AO70))&gt;0,-$B$22/$B$24,0)</f>
        <v>0</v>
      </c>
      <c r="AQ70" s="229">
        <f>IF($B$22-ABS(SUM($B$70:AP70))&gt;0,-$B$22/$B$24,0)</f>
        <v>0</v>
      </c>
      <c r="AR70" s="229">
        <f>IF($B$22-ABS(SUM($B$70:AQ70))&gt;0,-$B$22/$B$24,0)</f>
        <v>0</v>
      </c>
      <c r="AS70" s="229">
        <f>IF($B$22-ABS(SUM($B$70:AR70))&gt;0,-$B$22/$B$24,0)</f>
        <v>0</v>
      </c>
      <c r="AT70" s="229">
        <f>IF($B$22-ABS(SUM($B$70:AS70))&gt;0,-$B$22/$B$24,0)</f>
        <v>0</v>
      </c>
      <c r="AU70" s="229">
        <f>IF($B$22-ABS(SUM($B$70:AT70))&gt;0,-$B$22/$B$24,0)</f>
        <v>0</v>
      </c>
      <c r="AV70" s="229">
        <f>IF($B$22-ABS(SUM($B$70:AU70))&gt;0,-$B$22/$B$24,0)</f>
        <v>0</v>
      </c>
      <c r="AW70" s="229">
        <f>IF($B$22-ABS(SUM($B$70:AV70))&gt;0,-$B$22/$B$24,0)</f>
        <v>0</v>
      </c>
      <c r="AX70" s="229">
        <f>IF($B$22-ABS(SUM($B$70:AW70))&gt;0,-$B$22/$B$24,0)</f>
        <v>0</v>
      </c>
      <c r="AY70" s="229">
        <f>IF($B$22-ABS(SUM($B$70:AX70))&gt;0,-$B$22/$B$24,0)</f>
        <v>0</v>
      </c>
      <c r="AZ70" s="229">
        <f>IF($B$22-ABS(SUM($B$70:AY70))&gt;0,-$B$22/$B$24,0)</f>
        <v>0</v>
      </c>
    </row>
    <row r="71" spans="1:52" s="168" customFormat="1" ht="14.25" x14ac:dyDescent="0.25">
      <c r="A71" s="232" t="s">
        <v>509</v>
      </c>
      <c r="B71" s="227">
        <f t="shared" ref="B71:AZ71" si="11">B69+B70</f>
        <v>0</v>
      </c>
      <c r="C71" s="227">
        <f t="shared" si="11"/>
        <v>1364506.1413961588</v>
      </c>
      <c r="D71" s="227">
        <f t="shared" si="11"/>
        <v>1516087.6392844552</v>
      </c>
      <c r="E71" s="227">
        <f t="shared" si="11"/>
        <v>1671459.9004376754</v>
      </c>
      <c r="F71" s="227">
        <f t="shared" si="11"/>
        <v>1830736.6477537691</v>
      </c>
      <c r="G71" s="227">
        <f t="shared" si="11"/>
        <v>1994035.0158176222</v>
      </c>
      <c r="H71" s="227">
        <f t="shared" si="11"/>
        <v>2161475.6532516661</v>
      </c>
      <c r="I71" s="227">
        <f t="shared" si="11"/>
        <v>2333182.8281370071</v>
      </c>
      <c r="J71" s="227">
        <f t="shared" si="11"/>
        <v>2509284.5365971834</v>
      </c>
      <c r="K71" s="227">
        <f t="shared" si="11"/>
        <v>2689912.6146394429</v>
      </c>
      <c r="L71" s="227">
        <f t="shared" si="11"/>
        <v>2875202.8533512452</v>
      </c>
      <c r="M71" s="228">
        <f t="shared" si="11"/>
        <v>3065295.1175526776</v>
      </c>
      <c r="N71" s="227">
        <f t="shared" si="11"/>
        <v>3260333.4680084293</v>
      </c>
      <c r="O71" s="227">
        <f t="shared" si="11"/>
        <v>3596753.310925229</v>
      </c>
      <c r="P71" s="227">
        <f t="shared" si="11"/>
        <v>3802133.4331301362</v>
      </c>
      <c r="Q71" s="227">
        <f t="shared" si="11"/>
        <v>4012918.2773294658</v>
      </c>
      <c r="R71" s="227">
        <f t="shared" si="11"/>
        <v>4229269.9851830527</v>
      </c>
      <c r="S71" s="227">
        <f t="shared" si="11"/>
        <v>4451355.5626005232</v>
      </c>
      <c r="T71" s="227">
        <f t="shared" si="11"/>
        <v>4679347.0256687943</v>
      </c>
      <c r="U71" s="227">
        <f t="shared" si="11"/>
        <v>4913421.5509573873</v>
      </c>
      <c r="V71" s="227">
        <f t="shared" si="11"/>
        <v>5153761.6303329132</v>
      </c>
      <c r="W71" s="227">
        <f t="shared" si="11"/>
        <v>5400555.2304179855</v>
      </c>
      <c r="X71" s="227">
        <f t="shared" si="11"/>
        <v>5653995.9568338841</v>
      </c>
      <c r="Y71" s="227">
        <f t="shared" si="11"/>
        <v>5914283.2233705334</v>
      </c>
      <c r="Z71" s="227">
        <f t="shared" si="11"/>
        <v>6181622.4262315612</v>
      </c>
      <c r="AA71" s="227">
        <f t="shared" si="11"/>
        <v>6456225.1235066932</v>
      </c>
      <c r="AB71" s="227" t="e">
        <f t="shared" si="11"/>
        <v>#REF!</v>
      </c>
      <c r="AC71" s="227">
        <f t="shared" si="11"/>
        <v>18177041.19966561</v>
      </c>
      <c r="AD71" s="227" t="e">
        <f t="shared" si="11"/>
        <v>#REF!</v>
      </c>
      <c r="AE71" s="227" t="e">
        <f t="shared" si="11"/>
        <v>#REF!</v>
      </c>
      <c r="AF71" s="227" t="e">
        <f t="shared" si="11"/>
        <v>#REF!</v>
      </c>
      <c r="AG71" s="227" t="e">
        <f t="shared" si="11"/>
        <v>#REF!</v>
      </c>
      <c r="AH71" s="227" t="e">
        <f t="shared" si="11"/>
        <v>#REF!</v>
      </c>
      <c r="AI71" s="227" t="e">
        <f t="shared" si="11"/>
        <v>#REF!</v>
      </c>
      <c r="AJ71" s="227" t="e">
        <f t="shared" si="11"/>
        <v>#REF!</v>
      </c>
      <c r="AK71" s="227" t="e">
        <f t="shared" si="11"/>
        <v>#REF!</v>
      </c>
      <c r="AL71" s="227" t="e">
        <f t="shared" si="11"/>
        <v>#REF!</v>
      </c>
      <c r="AM71" s="227" t="e">
        <f t="shared" si="11"/>
        <v>#REF!</v>
      </c>
      <c r="AN71" s="227" t="e">
        <f t="shared" si="11"/>
        <v>#REF!</v>
      </c>
      <c r="AO71" s="227" t="e">
        <f t="shared" si="11"/>
        <v>#REF!</v>
      </c>
      <c r="AP71" s="227" t="e">
        <f t="shared" si="11"/>
        <v>#REF!</v>
      </c>
      <c r="AQ71" s="227" t="e">
        <f t="shared" si="11"/>
        <v>#REF!</v>
      </c>
      <c r="AR71" s="227" t="e">
        <f t="shared" si="11"/>
        <v>#REF!</v>
      </c>
      <c r="AS71" s="227" t="e">
        <f t="shared" si="11"/>
        <v>#REF!</v>
      </c>
      <c r="AT71" s="227" t="e">
        <f t="shared" si="11"/>
        <v>#REF!</v>
      </c>
      <c r="AU71" s="227" t="e">
        <f t="shared" si="11"/>
        <v>#REF!</v>
      </c>
      <c r="AV71" s="227" t="e">
        <f t="shared" si="11"/>
        <v>#REF!</v>
      </c>
      <c r="AW71" s="227" t="e">
        <f t="shared" si="11"/>
        <v>#REF!</v>
      </c>
      <c r="AX71" s="227" t="e">
        <f t="shared" si="11"/>
        <v>#REF!</v>
      </c>
      <c r="AY71" s="227" t="e">
        <f t="shared" si="11"/>
        <v>#REF!</v>
      </c>
      <c r="AZ71" s="227" t="e">
        <f t="shared" si="11"/>
        <v>#REF!</v>
      </c>
    </row>
    <row r="72" spans="1:52" x14ac:dyDescent="0.25">
      <c r="A72" s="231" t="s">
        <v>270</v>
      </c>
      <c r="B72" s="229">
        <f t="shared" ref="B72:AZ72" si="12">-B58</f>
        <v>0</v>
      </c>
      <c r="C72" s="229">
        <f t="shared" si="12"/>
        <v>0</v>
      </c>
      <c r="D72" s="229">
        <f t="shared" si="12"/>
        <v>0</v>
      </c>
      <c r="E72" s="229">
        <f t="shared" si="12"/>
        <v>0</v>
      </c>
      <c r="F72" s="229">
        <f t="shared" si="12"/>
        <v>0</v>
      </c>
      <c r="G72" s="229">
        <f t="shared" si="12"/>
        <v>0</v>
      </c>
      <c r="H72" s="229">
        <f t="shared" si="12"/>
        <v>0</v>
      </c>
      <c r="I72" s="229">
        <f t="shared" si="12"/>
        <v>0</v>
      </c>
      <c r="J72" s="229">
        <f t="shared" si="12"/>
        <v>0</v>
      </c>
      <c r="K72" s="229">
        <f t="shared" si="12"/>
        <v>0</v>
      </c>
      <c r="L72" s="229">
        <f t="shared" si="12"/>
        <v>0</v>
      </c>
      <c r="M72" s="230">
        <f t="shared" si="12"/>
        <v>0</v>
      </c>
      <c r="N72" s="229">
        <f t="shared" si="12"/>
        <v>0</v>
      </c>
      <c r="O72" s="229">
        <f t="shared" si="12"/>
        <v>0</v>
      </c>
      <c r="P72" s="229">
        <f t="shared" si="12"/>
        <v>0</v>
      </c>
      <c r="Q72" s="229">
        <f t="shared" si="12"/>
        <v>0</v>
      </c>
      <c r="R72" s="229">
        <f t="shared" si="12"/>
        <v>0</v>
      </c>
      <c r="S72" s="229">
        <f t="shared" si="12"/>
        <v>0</v>
      </c>
      <c r="T72" s="229">
        <f t="shared" si="12"/>
        <v>0</v>
      </c>
      <c r="U72" s="229">
        <f t="shared" si="12"/>
        <v>0</v>
      </c>
      <c r="V72" s="229">
        <f t="shared" si="12"/>
        <v>0</v>
      </c>
      <c r="W72" s="229">
        <f t="shared" si="12"/>
        <v>0</v>
      </c>
      <c r="X72" s="229">
        <f t="shared" si="12"/>
        <v>0</v>
      </c>
      <c r="Y72" s="229">
        <f t="shared" si="12"/>
        <v>0</v>
      </c>
      <c r="Z72" s="229">
        <f t="shared" si="12"/>
        <v>0</v>
      </c>
      <c r="AA72" s="229">
        <f t="shared" si="12"/>
        <v>0</v>
      </c>
      <c r="AB72" s="229">
        <f t="shared" si="12"/>
        <v>0</v>
      </c>
      <c r="AC72" s="229">
        <f t="shared" si="12"/>
        <v>0</v>
      </c>
      <c r="AD72" s="229">
        <f t="shared" si="12"/>
        <v>0</v>
      </c>
      <c r="AE72" s="229">
        <f t="shared" si="12"/>
        <v>0</v>
      </c>
      <c r="AF72" s="229">
        <f t="shared" si="12"/>
        <v>0</v>
      </c>
      <c r="AG72" s="229">
        <f t="shared" si="12"/>
        <v>0</v>
      </c>
      <c r="AH72" s="229">
        <f t="shared" si="12"/>
        <v>0</v>
      </c>
      <c r="AI72" s="229">
        <f t="shared" si="12"/>
        <v>0</v>
      </c>
      <c r="AJ72" s="229">
        <f t="shared" si="12"/>
        <v>0</v>
      </c>
      <c r="AK72" s="229">
        <f t="shared" si="12"/>
        <v>0</v>
      </c>
      <c r="AL72" s="229">
        <f t="shared" si="12"/>
        <v>0</v>
      </c>
      <c r="AM72" s="229">
        <f t="shared" si="12"/>
        <v>0</v>
      </c>
      <c r="AN72" s="229">
        <f t="shared" si="12"/>
        <v>0</v>
      </c>
      <c r="AO72" s="229">
        <f t="shared" si="12"/>
        <v>0</v>
      </c>
      <c r="AP72" s="229">
        <f t="shared" si="12"/>
        <v>0</v>
      </c>
      <c r="AQ72" s="229">
        <f t="shared" si="12"/>
        <v>0</v>
      </c>
      <c r="AR72" s="229">
        <f t="shared" si="12"/>
        <v>0</v>
      </c>
      <c r="AS72" s="229">
        <f t="shared" si="12"/>
        <v>0</v>
      </c>
      <c r="AT72" s="229">
        <f t="shared" si="12"/>
        <v>0</v>
      </c>
      <c r="AU72" s="229">
        <f t="shared" si="12"/>
        <v>0</v>
      </c>
      <c r="AV72" s="229">
        <f t="shared" si="12"/>
        <v>0</v>
      </c>
      <c r="AW72" s="229">
        <f t="shared" si="12"/>
        <v>0</v>
      </c>
      <c r="AX72" s="229">
        <f t="shared" si="12"/>
        <v>0</v>
      </c>
      <c r="AY72" s="229">
        <f t="shared" si="12"/>
        <v>0</v>
      </c>
      <c r="AZ72" s="229">
        <f t="shared" si="12"/>
        <v>0</v>
      </c>
    </row>
    <row r="73" spans="1:52" s="168" customFormat="1" ht="14.25" x14ac:dyDescent="0.25">
      <c r="A73" s="232" t="s">
        <v>274</v>
      </c>
      <c r="B73" s="227">
        <f t="shared" ref="B73:AZ73" si="13">B71+B72</f>
        <v>0</v>
      </c>
      <c r="C73" s="227">
        <f t="shared" si="13"/>
        <v>1364506.1413961588</v>
      </c>
      <c r="D73" s="227">
        <f t="shared" si="13"/>
        <v>1516087.6392844552</v>
      </c>
      <c r="E73" s="227">
        <f t="shared" si="13"/>
        <v>1671459.9004376754</v>
      </c>
      <c r="F73" s="227">
        <f t="shared" si="13"/>
        <v>1830736.6477537691</v>
      </c>
      <c r="G73" s="227">
        <f t="shared" si="13"/>
        <v>1994035.0158176222</v>
      </c>
      <c r="H73" s="227">
        <f t="shared" si="13"/>
        <v>2161475.6532516661</v>
      </c>
      <c r="I73" s="227">
        <f t="shared" si="13"/>
        <v>2333182.8281370071</v>
      </c>
      <c r="J73" s="227">
        <f t="shared" si="13"/>
        <v>2509284.5365971834</v>
      </c>
      <c r="K73" s="227">
        <f t="shared" si="13"/>
        <v>2689912.6146394429</v>
      </c>
      <c r="L73" s="227">
        <f t="shared" si="13"/>
        <v>2875202.8533512452</v>
      </c>
      <c r="M73" s="228">
        <f t="shared" si="13"/>
        <v>3065295.1175526776</v>
      </c>
      <c r="N73" s="227">
        <f t="shared" si="13"/>
        <v>3260333.4680084293</v>
      </c>
      <c r="O73" s="227">
        <f t="shared" si="13"/>
        <v>3596753.310925229</v>
      </c>
      <c r="P73" s="227">
        <f t="shared" si="13"/>
        <v>3802133.4331301362</v>
      </c>
      <c r="Q73" s="227">
        <f t="shared" si="13"/>
        <v>4012918.2773294658</v>
      </c>
      <c r="R73" s="227">
        <f t="shared" si="13"/>
        <v>4229269.9851830527</v>
      </c>
      <c r="S73" s="227">
        <f t="shared" si="13"/>
        <v>4451355.5626005232</v>
      </c>
      <c r="T73" s="227">
        <f t="shared" si="13"/>
        <v>4679347.0256687943</v>
      </c>
      <c r="U73" s="227">
        <f t="shared" si="13"/>
        <v>4913421.5509573873</v>
      </c>
      <c r="V73" s="227">
        <f t="shared" si="13"/>
        <v>5153761.6303329132</v>
      </c>
      <c r="W73" s="227">
        <f t="shared" si="13"/>
        <v>5400555.2304179855</v>
      </c>
      <c r="X73" s="227">
        <f t="shared" si="13"/>
        <v>5653995.9568338841</v>
      </c>
      <c r="Y73" s="227">
        <f t="shared" si="13"/>
        <v>5914283.2233705334</v>
      </c>
      <c r="Z73" s="227">
        <f t="shared" si="13"/>
        <v>6181622.4262315612</v>
      </c>
      <c r="AA73" s="227">
        <f t="shared" si="13"/>
        <v>6456225.1235066932</v>
      </c>
      <c r="AB73" s="227" t="e">
        <f t="shared" si="13"/>
        <v>#REF!</v>
      </c>
      <c r="AC73" s="227">
        <f t="shared" si="13"/>
        <v>18177041.19966561</v>
      </c>
      <c r="AD73" s="227" t="e">
        <f t="shared" si="13"/>
        <v>#REF!</v>
      </c>
      <c r="AE73" s="227" t="e">
        <f t="shared" si="13"/>
        <v>#REF!</v>
      </c>
      <c r="AF73" s="227" t="e">
        <f t="shared" si="13"/>
        <v>#REF!</v>
      </c>
      <c r="AG73" s="227" t="e">
        <f t="shared" si="13"/>
        <v>#REF!</v>
      </c>
      <c r="AH73" s="227" t="e">
        <f t="shared" si="13"/>
        <v>#REF!</v>
      </c>
      <c r="AI73" s="227" t="e">
        <f t="shared" si="13"/>
        <v>#REF!</v>
      </c>
      <c r="AJ73" s="227" t="e">
        <f t="shared" si="13"/>
        <v>#REF!</v>
      </c>
      <c r="AK73" s="227" t="e">
        <f t="shared" si="13"/>
        <v>#REF!</v>
      </c>
      <c r="AL73" s="227" t="e">
        <f t="shared" si="13"/>
        <v>#REF!</v>
      </c>
      <c r="AM73" s="227" t="e">
        <f t="shared" si="13"/>
        <v>#REF!</v>
      </c>
      <c r="AN73" s="227" t="e">
        <f t="shared" si="13"/>
        <v>#REF!</v>
      </c>
      <c r="AO73" s="227" t="e">
        <f t="shared" si="13"/>
        <v>#REF!</v>
      </c>
      <c r="AP73" s="227" t="e">
        <f t="shared" si="13"/>
        <v>#REF!</v>
      </c>
      <c r="AQ73" s="227" t="e">
        <f t="shared" si="13"/>
        <v>#REF!</v>
      </c>
      <c r="AR73" s="227" t="e">
        <f t="shared" si="13"/>
        <v>#REF!</v>
      </c>
      <c r="AS73" s="227" t="e">
        <f t="shared" si="13"/>
        <v>#REF!</v>
      </c>
      <c r="AT73" s="227" t="e">
        <f t="shared" si="13"/>
        <v>#REF!</v>
      </c>
      <c r="AU73" s="227" t="e">
        <f t="shared" si="13"/>
        <v>#REF!</v>
      </c>
      <c r="AV73" s="227" t="e">
        <f t="shared" si="13"/>
        <v>#REF!</v>
      </c>
      <c r="AW73" s="227" t="e">
        <f t="shared" si="13"/>
        <v>#REF!</v>
      </c>
      <c r="AX73" s="227" t="e">
        <f t="shared" si="13"/>
        <v>#REF!</v>
      </c>
      <c r="AY73" s="227" t="e">
        <f t="shared" si="13"/>
        <v>#REF!</v>
      </c>
      <c r="AZ73" s="227" t="e">
        <f t="shared" si="13"/>
        <v>#REF!</v>
      </c>
    </row>
    <row r="74" spans="1:52" x14ac:dyDescent="0.25">
      <c r="A74" s="231" t="s">
        <v>269</v>
      </c>
      <c r="B74" s="229">
        <f t="shared" ref="B74:AZ74" si="14">-B73*$B$33</f>
        <v>0</v>
      </c>
      <c r="C74" s="229">
        <f t="shared" si="14"/>
        <v>-272901.22827923176</v>
      </c>
      <c r="D74" s="229">
        <f t="shared" si="14"/>
        <v>-303217.52785689104</v>
      </c>
      <c r="E74" s="229">
        <f t="shared" si="14"/>
        <v>-334291.98008753511</v>
      </c>
      <c r="F74" s="229">
        <f t="shared" si="14"/>
        <v>-366147.32955075381</v>
      </c>
      <c r="G74" s="229">
        <f t="shared" si="14"/>
        <v>-398807.00316352444</v>
      </c>
      <c r="H74" s="229">
        <f t="shared" si="14"/>
        <v>-432295.13065033325</v>
      </c>
      <c r="I74" s="229">
        <f t="shared" si="14"/>
        <v>-466636.56562740146</v>
      </c>
      <c r="J74" s="229">
        <f t="shared" si="14"/>
        <v>-501856.90731943672</v>
      </c>
      <c r="K74" s="229">
        <f t="shared" si="14"/>
        <v>-537982.52292788855</v>
      </c>
      <c r="L74" s="229">
        <f t="shared" si="14"/>
        <v>-575040.57067024906</v>
      </c>
      <c r="M74" s="230">
        <f t="shared" si="14"/>
        <v>-613059.0235105356</v>
      </c>
      <c r="N74" s="229">
        <f t="shared" si="14"/>
        <v>-652066.69360168593</v>
      </c>
      <c r="O74" s="229">
        <f t="shared" si="14"/>
        <v>-719350.66218504589</v>
      </c>
      <c r="P74" s="229">
        <f t="shared" si="14"/>
        <v>-760426.68662602734</v>
      </c>
      <c r="Q74" s="229">
        <f t="shared" si="14"/>
        <v>-802583.65546589321</v>
      </c>
      <c r="R74" s="229">
        <f t="shared" si="14"/>
        <v>-845853.99703661061</v>
      </c>
      <c r="S74" s="229">
        <f t="shared" si="14"/>
        <v>-890271.11252010474</v>
      </c>
      <c r="T74" s="229">
        <f t="shared" si="14"/>
        <v>-935869.4051337589</v>
      </c>
      <c r="U74" s="229">
        <f t="shared" si="14"/>
        <v>-982684.31019147753</v>
      </c>
      <c r="V74" s="229">
        <f t="shared" si="14"/>
        <v>-1030752.3260665827</v>
      </c>
      <c r="W74" s="229">
        <f t="shared" si="14"/>
        <v>-1080111.0460835972</v>
      </c>
      <c r="X74" s="229">
        <f t="shared" si="14"/>
        <v>-1130799.1913667768</v>
      </c>
      <c r="Y74" s="229">
        <f t="shared" si="14"/>
        <v>-1182856.6446741067</v>
      </c>
      <c r="Z74" s="229">
        <f t="shared" si="14"/>
        <v>-1236324.4852463123</v>
      </c>
      <c r="AA74" s="229">
        <f t="shared" si="14"/>
        <v>-1291245.0247013387</v>
      </c>
      <c r="AB74" s="229" t="e">
        <f t="shared" si="14"/>
        <v>#REF!</v>
      </c>
      <c r="AC74" s="229">
        <f t="shared" si="14"/>
        <v>-3635408.2399331219</v>
      </c>
      <c r="AD74" s="229" t="e">
        <f t="shared" si="14"/>
        <v>#REF!</v>
      </c>
      <c r="AE74" s="229" t="e">
        <f t="shared" si="14"/>
        <v>#REF!</v>
      </c>
      <c r="AF74" s="229" t="e">
        <f t="shared" si="14"/>
        <v>#REF!</v>
      </c>
      <c r="AG74" s="229" t="e">
        <f t="shared" si="14"/>
        <v>#REF!</v>
      </c>
      <c r="AH74" s="229" t="e">
        <f t="shared" si="14"/>
        <v>#REF!</v>
      </c>
      <c r="AI74" s="229" t="e">
        <f t="shared" si="14"/>
        <v>#REF!</v>
      </c>
      <c r="AJ74" s="229" t="e">
        <f t="shared" si="14"/>
        <v>#REF!</v>
      </c>
      <c r="AK74" s="229" t="e">
        <f t="shared" si="14"/>
        <v>#REF!</v>
      </c>
      <c r="AL74" s="229" t="e">
        <f t="shared" si="14"/>
        <v>#REF!</v>
      </c>
      <c r="AM74" s="229" t="e">
        <f t="shared" si="14"/>
        <v>#REF!</v>
      </c>
      <c r="AN74" s="229" t="e">
        <f t="shared" si="14"/>
        <v>#REF!</v>
      </c>
      <c r="AO74" s="229" t="e">
        <f t="shared" si="14"/>
        <v>#REF!</v>
      </c>
      <c r="AP74" s="229" t="e">
        <f t="shared" si="14"/>
        <v>#REF!</v>
      </c>
      <c r="AQ74" s="229" t="e">
        <f t="shared" si="14"/>
        <v>#REF!</v>
      </c>
      <c r="AR74" s="229" t="e">
        <f t="shared" si="14"/>
        <v>#REF!</v>
      </c>
      <c r="AS74" s="229" t="e">
        <f t="shared" si="14"/>
        <v>#REF!</v>
      </c>
      <c r="AT74" s="229" t="e">
        <f t="shared" si="14"/>
        <v>#REF!</v>
      </c>
      <c r="AU74" s="229" t="e">
        <f t="shared" si="14"/>
        <v>#REF!</v>
      </c>
      <c r="AV74" s="229" t="e">
        <f t="shared" si="14"/>
        <v>#REF!</v>
      </c>
      <c r="AW74" s="229" t="e">
        <f t="shared" si="14"/>
        <v>#REF!</v>
      </c>
      <c r="AX74" s="229" t="e">
        <f t="shared" si="14"/>
        <v>#REF!</v>
      </c>
      <c r="AY74" s="229" t="e">
        <f t="shared" si="14"/>
        <v>#REF!</v>
      </c>
      <c r="AZ74" s="229" t="e">
        <f t="shared" si="14"/>
        <v>#REF!</v>
      </c>
    </row>
    <row r="75" spans="1:52" ht="16.5" thickBot="1" x14ac:dyDescent="0.3">
      <c r="A75" s="233" t="s">
        <v>273</v>
      </c>
      <c r="B75" s="234">
        <f t="shared" ref="B75:AZ75" si="15">B73+B74</f>
        <v>0</v>
      </c>
      <c r="C75" s="234">
        <f t="shared" si="15"/>
        <v>1091604.913116927</v>
      </c>
      <c r="D75" s="234">
        <f t="shared" si="15"/>
        <v>1212870.1114275642</v>
      </c>
      <c r="E75" s="234">
        <f t="shared" si="15"/>
        <v>1337167.9203501404</v>
      </c>
      <c r="F75" s="234">
        <f t="shared" si="15"/>
        <v>1464589.3182030153</v>
      </c>
      <c r="G75" s="234">
        <f t="shared" si="15"/>
        <v>1595228.0126540978</v>
      </c>
      <c r="H75" s="234">
        <f t="shared" si="15"/>
        <v>1729180.522601333</v>
      </c>
      <c r="I75" s="234">
        <f t="shared" si="15"/>
        <v>1866546.2625096056</v>
      </c>
      <c r="J75" s="234">
        <f t="shared" si="15"/>
        <v>2007427.6292777467</v>
      </c>
      <c r="K75" s="234">
        <f t="shared" si="15"/>
        <v>2151930.0917115542</v>
      </c>
      <c r="L75" s="234">
        <f t="shared" si="15"/>
        <v>2300162.2826809962</v>
      </c>
      <c r="M75" s="235">
        <f t="shared" si="15"/>
        <v>2452236.0940421419</v>
      </c>
      <c r="N75" s="234">
        <f t="shared" si="15"/>
        <v>2608266.7744067432</v>
      </c>
      <c r="O75" s="234">
        <f t="shared" si="15"/>
        <v>2877402.6487401831</v>
      </c>
      <c r="P75" s="234">
        <f t="shared" si="15"/>
        <v>3041706.7465041089</v>
      </c>
      <c r="Q75" s="234">
        <f t="shared" si="15"/>
        <v>3210334.6218635729</v>
      </c>
      <c r="R75" s="234">
        <f t="shared" si="15"/>
        <v>3383415.988146442</v>
      </c>
      <c r="S75" s="234">
        <f t="shared" si="15"/>
        <v>3561084.4500804185</v>
      </c>
      <c r="T75" s="234">
        <f t="shared" si="15"/>
        <v>3743477.6205350356</v>
      </c>
      <c r="U75" s="234">
        <f t="shared" si="15"/>
        <v>3930737.2407659097</v>
      </c>
      <c r="V75" s="234">
        <f t="shared" si="15"/>
        <v>4123009.3042663308</v>
      </c>
      <c r="W75" s="234">
        <f t="shared" si="15"/>
        <v>4320444.184334388</v>
      </c>
      <c r="X75" s="234">
        <f t="shared" si="15"/>
        <v>4523196.7654671073</v>
      </c>
      <c r="Y75" s="234">
        <f t="shared" si="15"/>
        <v>4731426.5786964269</v>
      </c>
      <c r="Z75" s="234">
        <f t="shared" si="15"/>
        <v>4945297.9409852494</v>
      </c>
      <c r="AA75" s="234">
        <f t="shared" si="15"/>
        <v>5164980.0988053549</v>
      </c>
      <c r="AB75" s="234" t="e">
        <f t="shared" si="15"/>
        <v>#REF!</v>
      </c>
      <c r="AC75" s="234">
        <f t="shared" si="15"/>
        <v>14541632.959732488</v>
      </c>
      <c r="AD75" s="234" t="e">
        <f t="shared" si="15"/>
        <v>#REF!</v>
      </c>
      <c r="AE75" s="234" t="e">
        <f t="shared" si="15"/>
        <v>#REF!</v>
      </c>
      <c r="AF75" s="234" t="e">
        <f t="shared" si="15"/>
        <v>#REF!</v>
      </c>
      <c r="AG75" s="234" t="e">
        <f t="shared" si="15"/>
        <v>#REF!</v>
      </c>
      <c r="AH75" s="234" t="e">
        <f t="shared" si="15"/>
        <v>#REF!</v>
      </c>
      <c r="AI75" s="234" t="e">
        <f t="shared" si="15"/>
        <v>#REF!</v>
      </c>
      <c r="AJ75" s="234" t="e">
        <f t="shared" si="15"/>
        <v>#REF!</v>
      </c>
      <c r="AK75" s="234" t="e">
        <f t="shared" si="15"/>
        <v>#REF!</v>
      </c>
      <c r="AL75" s="234" t="e">
        <f t="shared" si="15"/>
        <v>#REF!</v>
      </c>
      <c r="AM75" s="234" t="e">
        <f t="shared" si="15"/>
        <v>#REF!</v>
      </c>
      <c r="AN75" s="234" t="e">
        <f t="shared" si="15"/>
        <v>#REF!</v>
      </c>
      <c r="AO75" s="234" t="e">
        <f t="shared" si="15"/>
        <v>#REF!</v>
      </c>
      <c r="AP75" s="234" t="e">
        <f t="shared" si="15"/>
        <v>#REF!</v>
      </c>
      <c r="AQ75" s="234" t="e">
        <f t="shared" si="15"/>
        <v>#REF!</v>
      </c>
      <c r="AR75" s="234" t="e">
        <f t="shared" si="15"/>
        <v>#REF!</v>
      </c>
      <c r="AS75" s="234" t="e">
        <f t="shared" si="15"/>
        <v>#REF!</v>
      </c>
      <c r="AT75" s="234" t="e">
        <f t="shared" si="15"/>
        <v>#REF!</v>
      </c>
      <c r="AU75" s="234" t="e">
        <f t="shared" si="15"/>
        <v>#REF!</v>
      </c>
      <c r="AV75" s="234" t="e">
        <f t="shared" si="15"/>
        <v>#REF!</v>
      </c>
      <c r="AW75" s="234" t="e">
        <f t="shared" si="15"/>
        <v>#REF!</v>
      </c>
      <c r="AX75" s="234" t="e">
        <f t="shared" si="15"/>
        <v>#REF!</v>
      </c>
      <c r="AY75" s="234" t="e">
        <f t="shared" si="15"/>
        <v>#REF!</v>
      </c>
      <c r="AZ75" s="234" t="e">
        <f t="shared" si="15"/>
        <v>#REF!</v>
      </c>
    </row>
    <row r="76" spans="1:52" s="239" customFormat="1" ht="16.5" thickBot="1" x14ac:dyDescent="0.3">
      <c r="A76" s="236"/>
      <c r="B76" s="237">
        <v>0</v>
      </c>
      <c r="C76" s="237">
        <v>1</v>
      </c>
      <c r="D76" s="237">
        <f>C76+1</f>
        <v>2</v>
      </c>
      <c r="E76" s="237">
        <f t="shared" ref="E76:AZ76" si="16">D76+1</f>
        <v>3</v>
      </c>
      <c r="F76" s="237">
        <f t="shared" si="16"/>
        <v>4</v>
      </c>
      <c r="G76" s="237">
        <f t="shared" si="16"/>
        <v>5</v>
      </c>
      <c r="H76" s="237">
        <f t="shared" si="16"/>
        <v>6</v>
      </c>
      <c r="I76" s="237">
        <f t="shared" si="16"/>
        <v>7</v>
      </c>
      <c r="J76" s="237">
        <f t="shared" si="16"/>
        <v>8</v>
      </c>
      <c r="K76" s="237">
        <f t="shared" si="16"/>
        <v>9</v>
      </c>
      <c r="L76" s="237">
        <f t="shared" si="16"/>
        <v>10</v>
      </c>
      <c r="M76" s="238">
        <f t="shared" si="16"/>
        <v>11</v>
      </c>
      <c r="N76" s="237">
        <f t="shared" si="16"/>
        <v>12</v>
      </c>
      <c r="O76" s="237">
        <f t="shared" si="16"/>
        <v>13</v>
      </c>
      <c r="P76" s="237">
        <f t="shared" si="16"/>
        <v>14</v>
      </c>
      <c r="Q76" s="237">
        <f t="shared" si="16"/>
        <v>15</v>
      </c>
      <c r="R76" s="237">
        <f t="shared" si="16"/>
        <v>16</v>
      </c>
      <c r="S76" s="237">
        <f t="shared" si="16"/>
        <v>17</v>
      </c>
      <c r="T76" s="237">
        <f t="shared" si="16"/>
        <v>18</v>
      </c>
      <c r="U76" s="237">
        <f t="shared" si="16"/>
        <v>19</v>
      </c>
      <c r="V76" s="237">
        <f t="shared" si="16"/>
        <v>20</v>
      </c>
      <c r="W76" s="237">
        <f t="shared" si="16"/>
        <v>21</v>
      </c>
      <c r="X76" s="237">
        <f t="shared" si="16"/>
        <v>22</v>
      </c>
      <c r="Y76" s="237">
        <f t="shared" si="16"/>
        <v>23</v>
      </c>
      <c r="Z76" s="237">
        <f t="shared" si="16"/>
        <v>24</v>
      </c>
      <c r="AA76" s="237">
        <f t="shared" si="16"/>
        <v>25</v>
      </c>
      <c r="AB76" s="237">
        <f t="shared" si="16"/>
        <v>26</v>
      </c>
      <c r="AC76" s="237">
        <f t="shared" si="16"/>
        <v>27</v>
      </c>
      <c r="AD76" s="237">
        <f t="shared" si="16"/>
        <v>28</v>
      </c>
      <c r="AE76" s="237">
        <f t="shared" si="16"/>
        <v>29</v>
      </c>
      <c r="AF76" s="237">
        <f t="shared" si="16"/>
        <v>30</v>
      </c>
      <c r="AG76" s="237">
        <f t="shared" si="16"/>
        <v>31</v>
      </c>
      <c r="AH76" s="237">
        <f t="shared" si="16"/>
        <v>32</v>
      </c>
      <c r="AI76" s="237">
        <f t="shared" si="16"/>
        <v>33</v>
      </c>
      <c r="AJ76" s="237">
        <f t="shared" si="16"/>
        <v>34</v>
      </c>
      <c r="AK76" s="237">
        <f t="shared" si="16"/>
        <v>35</v>
      </c>
      <c r="AL76" s="237">
        <f t="shared" si="16"/>
        <v>36</v>
      </c>
      <c r="AM76" s="237">
        <f t="shared" si="16"/>
        <v>37</v>
      </c>
      <c r="AN76" s="237">
        <f t="shared" si="16"/>
        <v>38</v>
      </c>
      <c r="AO76" s="237">
        <f t="shared" si="16"/>
        <v>39</v>
      </c>
      <c r="AP76" s="237">
        <f t="shared" si="16"/>
        <v>40</v>
      </c>
      <c r="AQ76" s="237">
        <f t="shared" si="16"/>
        <v>41</v>
      </c>
      <c r="AR76" s="237">
        <f t="shared" si="16"/>
        <v>42</v>
      </c>
      <c r="AS76" s="237">
        <f t="shared" si="16"/>
        <v>43</v>
      </c>
      <c r="AT76" s="237">
        <f t="shared" si="16"/>
        <v>44</v>
      </c>
      <c r="AU76" s="237">
        <f t="shared" si="16"/>
        <v>45</v>
      </c>
      <c r="AV76" s="237">
        <f t="shared" si="16"/>
        <v>46</v>
      </c>
      <c r="AW76" s="237">
        <f t="shared" si="16"/>
        <v>47</v>
      </c>
      <c r="AX76" s="237">
        <f t="shared" si="16"/>
        <v>48</v>
      </c>
      <c r="AY76" s="237">
        <f t="shared" si="16"/>
        <v>49</v>
      </c>
      <c r="AZ76" s="237">
        <f t="shared" si="16"/>
        <v>50</v>
      </c>
    </row>
    <row r="77" spans="1:52" ht="31.5" x14ac:dyDescent="0.25">
      <c r="A77" s="216" t="s">
        <v>272</v>
      </c>
      <c r="B77" s="203" t="str">
        <f>B44</f>
        <v>Год окончания строительства 2022</v>
      </c>
      <c r="C77" s="203">
        <f t="shared" ref="C77:AZ77" si="17">C44</f>
        <v>2023</v>
      </c>
      <c r="D77" s="203">
        <f t="shared" si="17"/>
        <v>2024</v>
      </c>
      <c r="E77" s="203">
        <f t="shared" si="17"/>
        <v>2025</v>
      </c>
      <c r="F77" s="203">
        <f t="shared" si="17"/>
        <v>2026</v>
      </c>
      <c r="G77" s="203">
        <f t="shared" si="17"/>
        <v>2027</v>
      </c>
      <c r="H77" s="203">
        <f t="shared" si="17"/>
        <v>2028</v>
      </c>
      <c r="I77" s="203">
        <f t="shared" si="17"/>
        <v>2029</v>
      </c>
      <c r="J77" s="203">
        <f t="shared" si="17"/>
        <v>2030</v>
      </c>
      <c r="K77" s="203">
        <f t="shared" si="17"/>
        <v>2031</v>
      </c>
      <c r="L77" s="203">
        <f t="shared" si="17"/>
        <v>2032</v>
      </c>
      <c r="M77" s="217">
        <f t="shared" si="17"/>
        <v>2033</v>
      </c>
      <c r="N77" s="203">
        <f t="shared" si="17"/>
        <v>2034</v>
      </c>
      <c r="O77" s="203">
        <f t="shared" si="17"/>
        <v>2035</v>
      </c>
      <c r="P77" s="203">
        <f t="shared" si="17"/>
        <v>2036</v>
      </c>
      <c r="Q77" s="203">
        <f t="shared" si="17"/>
        <v>2037</v>
      </c>
      <c r="R77" s="203">
        <f t="shared" si="17"/>
        <v>2038</v>
      </c>
      <c r="S77" s="203">
        <f t="shared" si="17"/>
        <v>2039</v>
      </c>
      <c r="T77" s="203">
        <f t="shared" si="17"/>
        <v>2040</v>
      </c>
      <c r="U77" s="203">
        <f t="shared" si="17"/>
        <v>2041</v>
      </c>
      <c r="V77" s="203">
        <f t="shared" si="17"/>
        <v>2042</v>
      </c>
      <c r="W77" s="203">
        <f t="shared" si="17"/>
        <v>2043</v>
      </c>
      <c r="X77" s="203">
        <f t="shared" si="17"/>
        <v>2044</v>
      </c>
      <c r="Y77" s="203">
        <f t="shared" si="17"/>
        <v>2045</v>
      </c>
      <c r="Z77" s="203">
        <f t="shared" si="17"/>
        <v>2046</v>
      </c>
      <c r="AA77" s="203">
        <f t="shared" si="17"/>
        <v>2047</v>
      </c>
      <c r="AB77" s="203">
        <f t="shared" si="17"/>
        <v>0</v>
      </c>
      <c r="AC77" s="203">
        <f t="shared" si="17"/>
        <v>0</v>
      </c>
      <c r="AD77" s="203">
        <f t="shared" si="17"/>
        <v>0</v>
      </c>
      <c r="AE77" s="203">
        <f t="shared" si="17"/>
        <v>0</v>
      </c>
      <c r="AF77" s="203">
        <f t="shared" si="17"/>
        <v>0</v>
      </c>
      <c r="AG77" s="203">
        <f t="shared" si="17"/>
        <v>0</v>
      </c>
      <c r="AH77" s="203">
        <f t="shared" si="17"/>
        <v>0</v>
      </c>
      <c r="AI77" s="203">
        <f t="shared" si="17"/>
        <v>0</v>
      </c>
      <c r="AJ77" s="203">
        <f t="shared" si="17"/>
        <v>0</v>
      </c>
      <c r="AK77" s="203">
        <f t="shared" si="17"/>
        <v>0</v>
      </c>
      <c r="AL77" s="203">
        <f t="shared" si="17"/>
        <v>0</v>
      </c>
      <c r="AM77" s="203">
        <f t="shared" si="17"/>
        <v>0</v>
      </c>
      <c r="AN77" s="203">
        <f t="shared" si="17"/>
        <v>0</v>
      </c>
      <c r="AO77" s="203">
        <f t="shared" si="17"/>
        <v>0</v>
      </c>
      <c r="AP77" s="203">
        <f t="shared" si="17"/>
        <v>0</v>
      </c>
      <c r="AQ77" s="203">
        <f t="shared" si="17"/>
        <v>0</v>
      </c>
      <c r="AR77" s="203">
        <f t="shared" si="17"/>
        <v>0</v>
      </c>
      <c r="AS77" s="203">
        <f t="shared" si="17"/>
        <v>0</v>
      </c>
      <c r="AT77" s="203">
        <f t="shared" si="17"/>
        <v>0</v>
      </c>
      <c r="AU77" s="203">
        <f t="shared" si="17"/>
        <v>0</v>
      </c>
      <c r="AV77" s="203">
        <f t="shared" si="17"/>
        <v>0</v>
      </c>
      <c r="AW77" s="203">
        <f t="shared" si="17"/>
        <v>0</v>
      </c>
      <c r="AX77" s="203">
        <f t="shared" si="17"/>
        <v>0</v>
      </c>
      <c r="AY77" s="203">
        <f t="shared" si="17"/>
        <v>0</v>
      </c>
      <c r="AZ77" s="203">
        <f t="shared" si="17"/>
        <v>0</v>
      </c>
    </row>
    <row r="78" spans="1:52" s="168" customFormat="1" ht="14.25" x14ac:dyDescent="0.25">
      <c r="A78" s="226" t="s">
        <v>509</v>
      </c>
      <c r="B78" s="227">
        <f t="shared" ref="B78:AZ78" si="18">B71</f>
        <v>0</v>
      </c>
      <c r="C78" s="227">
        <f t="shared" si="18"/>
        <v>1364506.1413961588</v>
      </c>
      <c r="D78" s="227">
        <f t="shared" si="18"/>
        <v>1516087.6392844552</v>
      </c>
      <c r="E78" s="227">
        <f t="shared" si="18"/>
        <v>1671459.9004376754</v>
      </c>
      <c r="F78" s="227">
        <f t="shared" si="18"/>
        <v>1830736.6477537691</v>
      </c>
      <c r="G78" s="227">
        <f t="shared" si="18"/>
        <v>1994035.0158176222</v>
      </c>
      <c r="H78" s="227">
        <f t="shared" si="18"/>
        <v>2161475.6532516661</v>
      </c>
      <c r="I78" s="227">
        <f t="shared" si="18"/>
        <v>2333182.8281370071</v>
      </c>
      <c r="J78" s="227">
        <f t="shared" si="18"/>
        <v>2509284.5365971834</v>
      </c>
      <c r="K78" s="227">
        <f t="shared" si="18"/>
        <v>2689912.6146394429</v>
      </c>
      <c r="L78" s="227">
        <f t="shared" si="18"/>
        <v>2875202.8533512452</v>
      </c>
      <c r="M78" s="228">
        <f t="shared" si="18"/>
        <v>3065295.1175526776</v>
      </c>
      <c r="N78" s="227">
        <f t="shared" si="18"/>
        <v>3260333.4680084293</v>
      </c>
      <c r="O78" s="227">
        <f t="shared" si="18"/>
        <v>3596753.310925229</v>
      </c>
      <c r="P78" s="227">
        <f t="shared" si="18"/>
        <v>3802133.4331301362</v>
      </c>
      <c r="Q78" s="227">
        <f t="shared" si="18"/>
        <v>4012918.2773294658</v>
      </c>
      <c r="R78" s="227">
        <f t="shared" si="18"/>
        <v>4229269.9851830527</v>
      </c>
      <c r="S78" s="227">
        <f t="shared" si="18"/>
        <v>4451355.5626005232</v>
      </c>
      <c r="T78" s="227">
        <f t="shared" si="18"/>
        <v>4679347.0256687943</v>
      </c>
      <c r="U78" s="227">
        <f t="shared" si="18"/>
        <v>4913421.5509573873</v>
      </c>
      <c r="V78" s="227">
        <f t="shared" si="18"/>
        <v>5153761.6303329132</v>
      </c>
      <c r="W78" s="227">
        <f t="shared" si="18"/>
        <v>5400555.2304179855</v>
      </c>
      <c r="X78" s="227">
        <f t="shared" si="18"/>
        <v>5653995.9568338841</v>
      </c>
      <c r="Y78" s="227">
        <f t="shared" si="18"/>
        <v>5914283.2233705334</v>
      </c>
      <c r="Z78" s="227">
        <f t="shared" si="18"/>
        <v>6181622.4262315612</v>
      </c>
      <c r="AA78" s="227">
        <f t="shared" si="18"/>
        <v>6456225.1235066932</v>
      </c>
      <c r="AB78" s="227" t="e">
        <f t="shared" si="18"/>
        <v>#REF!</v>
      </c>
      <c r="AC78" s="227">
        <f t="shared" si="18"/>
        <v>18177041.19966561</v>
      </c>
      <c r="AD78" s="227" t="e">
        <f t="shared" si="18"/>
        <v>#REF!</v>
      </c>
      <c r="AE78" s="227" t="e">
        <f t="shared" si="18"/>
        <v>#REF!</v>
      </c>
      <c r="AF78" s="227" t="e">
        <f t="shared" si="18"/>
        <v>#REF!</v>
      </c>
      <c r="AG78" s="227" t="e">
        <f t="shared" si="18"/>
        <v>#REF!</v>
      </c>
      <c r="AH78" s="227" t="e">
        <f t="shared" si="18"/>
        <v>#REF!</v>
      </c>
      <c r="AI78" s="227" t="e">
        <f t="shared" si="18"/>
        <v>#REF!</v>
      </c>
      <c r="AJ78" s="227" t="e">
        <f t="shared" si="18"/>
        <v>#REF!</v>
      </c>
      <c r="AK78" s="227" t="e">
        <f t="shared" si="18"/>
        <v>#REF!</v>
      </c>
      <c r="AL78" s="227" t="e">
        <f t="shared" si="18"/>
        <v>#REF!</v>
      </c>
      <c r="AM78" s="227" t="e">
        <f t="shared" si="18"/>
        <v>#REF!</v>
      </c>
      <c r="AN78" s="227" t="e">
        <f t="shared" si="18"/>
        <v>#REF!</v>
      </c>
      <c r="AO78" s="227" t="e">
        <f t="shared" si="18"/>
        <v>#REF!</v>
      </c>
      <c r="AP78" s="227" t="e">
        <f t="shared" si="18"/>
        <v>#REF!</v>
      </c>
      <c r="AQ78" s="227" t="e">
        <f t="shared" si="18"/>
        <v>#REF!</v>
      </c>
      <c r="AR78" s="227" t="e">
        <f t="shared" si="18"/>
        <v>#REF!</v>
      </c>
      <c r="AS78" s="227" t="e">
        <f t="shared" si="18"/>
        <v>#REF!</v>
      </c>
      <c r="AT78" s="227" t="e">
        <f t="shared" si="18"/>
        <v>#REF!</v>
      </c>
      <c r="AU78" s="227" t="e">
        <f t="shared" si="18"/>
        <v>#REF!</v>
      </c>
      <c r="AV78" s="227" t="e">
        <f t="shared" si="18"/>
        <v>#REF!</v>
      </c>
      <c r="AW78" s="227" t="e">
        <f t="shared" si="18"/>
        <v>#REF!</v>
      </c>
      <c r="AX78" s="227" t="e">
        <f t="shared" si="18"/>
        <v>#REF!</v>
      </c>
      <c r="AY78" s="227" t="e">
        <f t="shared" si="18"/>
        <v>#REF!</v>
      </c>
      <c r="AZ78" s="227" t="e">
        <f t="shared" si="18"/>
        <v>#REF!</v>
      </c>
    </row>
    <row r="79" spans="1:52" x14ac:dyDescent="0.25">
      <c r="A79" s="231" t="s">
        <v>271</v>
      </c>
      <c r="B79" s="229">
        <f t="shared" ref="B79:AZ79" si="19">-B70</f>
        <v>0</v>
      </c>
      <c r="C79" s="229">
        <f t="shared" si="19"/>
        <v>2292974.7628000001</v>
      </c>
      <c r="D79" s="229">
        <f t="shared" si="19"/>
        <v>2292974.7628000001</v>
      </c>
      <c r="E79" s="229">
        <f t="shared" si="19"/>
        <v>2292974.7628000001</v>
      </c>
      <c r="F79" s="229">
        <f t="shared" si="19"/>
        <v>2292974.7628000001</v>
      </c>
      <c r="G79" s="229">
        <f t="shared" si="19"/>
        <v>2292974.7628000001</v>
      </c>
      <c r="H79" s="229">
        <f t="shared" si="19"/>
        <v>2292974.7628000001</v>
      </c>
      <c r="I79" s="229">
        <f t="shared" si="19"/>
        <v>2292974.7628000001</v>
      </c>
      <c r="J79" s="229">
        <f t="shared" si="19"/>
        <v>2292974.7628000001</v>
      </c>
      <c r="K79" s="229">
        <f t="shared" si="19"/>
        <v>2292974.7628000001</v>
      </c>
      <c r="L79" s="229">
        <f t="shared" si="19"/>
        <v>2292974.7628000001</v>
      </c>
      <c r="M79" s="230">
        <f t="shared" si="19"/>
        <v>2292974.7628000001</v>
      </c>
      <c r="N79" s="229">
        <f t="shared" si="19"/>
        <v>2292974.7628000001</v>
      </c>
      <c r="O79" s="229">
        <f t="shared" si="19"/>
        <v>2292974.7628000001</v>
      </c>
      <c r="P79" s="229">
        <f t="shared" si="19"/>
        <v>2292974.7628000001</v>
      </c>
      <c r="Q79" s="229">
        <f t="shared" si="19"/>
        <v>2292974.7628000001</v>
      </c>
      <c r="R79" s="229">
        <f t="shared" si="19"/>
        <v>2292974.7628000001</v>
      </c>
      <c r="S79" s="229">
        <f t="shared" si="19"/>
        <v>2292974.7628000001</v>
      </c>
      <c r="T79" s="229">
        <f t="shared" si="19"/>
        <v>2292974.7628000001</v>
      </c>
      <c r="U79" s="229">
        <f t="shared" si="19"/>
        <v>2292974.7628000001</v>
      </c>
      <c r="V79" s="229">
        <f t="shared" si="19"/>
        <v>2292974.7628000001</v>
      </c>
      <c r="W79" s="229">
        <f t="shared" si="19"/>
        <v>2292974.7628000001</v>
      </c>
      <c r="X79" s="229">
        <f t="shared" si="19"/>
        <v>2292974.7628000001</v>
      </c>
      <c r="Y79" s="229">
        <f t="shared" si="19"/>
        <v>2292974.7628000001</v>
      </c>
      <c r="Z79" s="229">
        <f t="shared" si="19"/>
        <v>2292974.7628000001</v>
      </c>
      <c r="AA79" s="229">
        <f t="shared" si="19"/>
        <v>2292974.7628000001</v>
      </c>
      <c r="AB79" s="229">
        <f t="shared" si="19"/>
        <v>0</v>
      </c>
      <c r="AC79" s="229">
        <f t="shared" si="19"/>
        <v>0</v>
      </c>
      <c r="AD79" s="229">
        <f t="shared" si="19"/>
        <v>0</v>
      </c>
      <c r="AE79" s="229">
        <f t="shared" si="19"/>
        <v>0</v>
      </c>
      <c r="AF79" s="229">
        <f t="shared" si="19"/>
        <v>0</v>
      </c>
      <c r="AG79" s="229">
        <f t="shared" si="19"/>
        <v>0</v>
      </c>
      <c r="AH79" s="229">
        <f t="shared" si="19"/>
        <v>0</v>
      </c>
      <c r="AI79" s="229">
        <f t="shared" si="19"/>
        <v>0</v>
      </c>
      <c r="AJ79" s="229">
        <f t="shared" si="19"/>
        <v>0</v>
      </c>
      <c r="AK79" s="229">
        <f t="shared" si="19"/>
        <v>0</v>
      </c>
      <c r="AL79" s="229">
        <f t="shared" si="19"/>
        <v>0</v>
      </c>
      <c r="AM79" s="229">
        <f t="shared" si="19"/>
        <v>0</v>
      </c>
      <c r="AN79" s="229">
        <f t="shared" si="19"/>
        <v>0</v>
      </c>
      <c r="AO79" s="229">
        <f t="shared" si="19"/>
        <v>0</v>
      </c>
      <c r="AP79" s="229">
        <f t="shared" si="19"/>
        <v>0</v>
      </c>
      <c r="AQ79" s="229">
        <f t="shared" si="19"/>
        <v>0</v>
      </c>
      <c r="AR79" s="229">
        <f t="shared" si="19"/>
        <v>0</v>
      </c>
      <c r="AS79" s="229">
        <f t="shared" si="19"/>
        <v>0</v>
      </c>
      <c r="AT79" s="229">
        <f t="shared" si="19"/>
        <v>0</v>
      </c>
      <c r="AU79" s="229">
        <f t="shared" si="19"/>
        <v>0</v>
      </c>
      <c r="AV79" s="229">
        <f t="shared" si="19"/>
        <v>0</v>
      </c>
      <c r="AW79" s="229">
        <f t="shared" si="19"/>
        <v>0</v>
      </c>
      <c r="AX79" s="229">
        <f t="shared" si="19"/>
        <v>0</v>
      </c>
      <c r="AY79" s="229">
        <f t="shared" si="19"/>
        <v>0</v>
      </c>
      <c r="AZ79" s="229">
        <f t="shared" si="19"/>
        <v>0</v>
      </c>
    </row>
    <row r="80" spans="1:52" x14ac:dyDescent="0.25">
      <c r="A80" s="231" t="s">
        <v>270</v>
      </c>
      <c r="B80" s="229">
        <f t="shared" ref="B80:AZ80" si="20">B72</f>
        <v>0</v>
      </c>
      <c r="C80" s="229">
        <f t="shared" si="20"/>
        <v>0</v>
      </c>
      <c r="D80" s="229">
        <f t="shared" si="20"/>
        <v>0</v>
      </c>
      <c r="E80" s="229">
        <f t="shared" si="20"/>
        <v>0</v>
      </c>
      <c r="F80" s="229">
        <f t="shared" si="20"/>
        <v>0</v>
      </c>
      <c r="G80" s="229">
        <f t="shared" si="20"/>
        <v>0</v>
      </c>
      <c r="H80" s="229">
        <f t="shared" si="20"/>
        <v>0</v>
      </c>
      <c r="I80" s="229">
        <f t="shared" si="20"/>
        <v>0</v>
      </c>
      <c r="J80" s="229">
        <f t="shared" si="20"/>
        <v>0</v>
      </c>
      <c r="K80" s="229">
        <f t="shared" si="20"/>
        <v>0</v>
      </c>
      <c r="L80" s="229">
        <f t="shared" si="20"/>
        <v>0</v>
      </c>
      <c r="M80" s="230">
        <f t="shared" si="20"/>
        <v>0</v>
      </c>
      <c r="N80" s="229">
        <f t="shared" si="20"/>
        <v>0</v>
      </c>
      <c r="O80" s="229">
        <f t="shared" si="20"/>
        <v>0</v>
      </c>
      <c r="P80" s="229">
        <f t="shared" si="20"/>
        <v>0</v>
      </c>
      <c r="Q80" s="229">
        <f t="shared" si="20"/>
        <v>0</v>
      </c>
      <c r="R80" s="229">
        <f t="shared" si="20"/>
        <v>0</v>
      </c>
      <c r="S80" s="229">
        <f t="shared" si="20"/>
        <v>0</v>
      </c>
      <c r="T80" s="229">
        <f t="shared" si="20"/>
        <v>0</v>
      </c>
      <c r="U80" s="229">
        <f t="shared" si="20"/>
        <v>0</v>
      </c>
      <c r="V80" s="229">
        <f t="shared" si="20"/>
        <v>0</v>
      </c>
      <c r="W80" s="229">
        <f t="shared" si="20"/>
        <v>0</v>
      </c>
      <c r="X80" s="229">
        <f t="shared" si="20"/>
        <v>0</v>
      </c>
      <c r="Y80" s="229">
        <f t="shared" si="20"/>
        <v>0</v>
      </c>
      <c r="Z80" s="229">
        <f t="shared" si="20"/>
        <v>0</v>
      </c>
      <c r="AA80" s="229">
        <f t="shared" si="20"/>
        <v>0</v>
      </c>
      <c r="AB80" s="229">
        <f t="shared" si="20"/>
        <v>0</v>
      </c>
      <c r="AC80" s="229">
        <f t="shared" si="20"/>
        <v>0</v>
      </c>
      <c r="AD80" s="229">
        <f t="shared" si="20"/>
        <v>0</v>
      </c>
      <c r="AE80" s="229">
        <f t="shared" si="20"/>
        <v>0</v>
      </c>
      <c r="AF80" s="229">
        <f t="shared" si="20"/>
        <v>0</v>
      </c>
      <c r="AG80" s="229">
        <f t="shared" si="20"/>
        <v>0</v>
      </c>
      <c r="AH80" s="229">
        <f t="shared" si="20"/>
        <v>0</v>
      </c>
      <c r="AI80" s="229">
        <f t="shared" si="20"/>
        <v>0</v>
      </c>
      <c r="AJ80" s="229">
        <f t="shared" si="20"/>
        <v>0</v>
      </c>
      <c r="AK80" s="229">
        <f t="shared" si="20"/>
        <v>0</v>
      </c>
      <c r="AL80" s="229">
        <f t="shared" si="20"/>
        <v>0</v>
      </c>
      <c r="AM80" s="229">
        <f t="shared" si="20"/>
        <v>0</v>
      </c>
      <c r="AN80" s="229">
        <f t="shared" si="20"/>
        <v>0</v>
      </c>
      <c r="AO80" s="229">
        <f t="shared" si="20"/>
        <v>0</v>
      </c>
      <c r="AP80" s="229">
        <f t="shared" si="20"/>
        <v>0</v>
      </c>
      <c r="AQ80" s="229">
        <f t="shared" si="20"/>
        <v>0</v>
      </c>
      <c r="AR80" s="229">
        <f t="shared" si="20"/>
        <v>0</v>
      </c>
      <c r="AS80" s="229">
        <f t="shared" si="20"/>
        <v>0</v>
      </c>
      <c r="AT80" s="229">
        <f t="shared" si="20"/>
        <v>0</v>
      </c>
      <c r="AU80" s="229">
        <f t="shared" si="20"/>
        <v>0</v>
      </c>
      <c r="AV80" s="229">
        <f t="shared" si="20"/>
        <v>0</v>
      </c>
      <c r="AW80" s="229">
        <f t="shared" si="20"/>
        <v>0</v>
      </c>
      <c r="AX80" s="229">
        <f t="shared" si="20"/>
        <v>0</v>
      </c>
      <c r="AY80" s="229">
        <f t="shared" si="20"/>
        <v>0</v>
      </c>
      <c r="AZ80" s="229">
        <f t="shared" si="20"/>
        <v>0</v>
      </c>
    </row>
    <row r="81" spans="1:52" x14ac:dyDescent="0.25">
      <c r="A81" s="231" t="s">
        <v>269</v>
      </c>
      <c r="B81" s="229">
        <f>IF(SUM($B$74:B74)+SUM($A$81:A81)&gt;0,0,SUM($B$74:B74)-SUM($A$81:A81))</f>
        <v>0</v>
      </c>
      <c r="C81" s="229">
        <f>IF(SUM($B$74:C74)+SUM($A$81:B81)&gt;0,0,SUM($B$74:C74)-SUM($A$81:B81))</f>
        <v>-272901.22827923176</v>
      </c>
      <c r="D81" s="229">
        <f>IF(SUM($B$74:D74)+SUM($A$81:C81)&gt;0,0,SUM($B$74:D74)-SUM($A$81:C81))</f>
        <v>-303217.5278568911</v>
      </c>
      <c r="E81" s="229">
        <f>IF(SUM($B$74:E74)+SUM($A$81:D81)&gt;0,0,SUM($B$74:E74)-SUM($A$81:D81))</f>
        <v>-334291.98008753511</v>
      </c>
      <c r="F81" s="229">
        <f>IF(SUM($B$74:F74)+SUM($A$81:E81)&gt;0,0,SUM($B$74:F74)-SUM($A$81:E81))</f>
        <v>-366147.32955075393</v>
      </c>
      <c r="G81" s="229">
        <f>IF(SUM($B$74:G74)+SUM($A$81:F81)&gt;0,0,SUM($B$74:G74)-SUM($A$81:F81))</f>
        <v>-398807.00316352444</v>
      </c>
      <c r="H81" s="229">
        <f>IF(SUM($B$74:H74)+SUM($A$81:G81)&gt;0,0,SUM($B$74:H74)-SUM($A$81:G81))</f>
        <v>-432295.13065033313</v>
      </c>
      <c r="I81" s="229">
        <f>IF(SUM($B$74:I74)+SUM($A$81:H81)&gt;0,0,SUM($B$74:I74)-SUM($A$81:H81))</f>
        <v>-466636.56562740123</v>
      </c>
      <c r="J81" s="229">
        <f>IF(SUM($B$74:J74)+SUM($A$81:I81)&gt;0,0,SUM($B$74:J74)-SUM($A$81:I81))</f>
        <v>-501856.90731943678</v>
      </c>
      <c r="K81" s="229">
        <f>IF(SUM($B$74:K74)+SUM($A$81:J81)&gt;0,0,SUM($B$74:K74)-SUM($A$81:J81))</f>
        <v>-537982.52292788867</v>
      </c>
      <c r="L81" s="229">
        <f>IF(SUM($B$74:L74)+SUM($A$81:K81)&gt;0,0,SUM($B$74:L74)-SUM($A$81:K81))</f>
        <v>-575040.57067024894</v>
      </c>
      <c r="M81" s="230">
        <f>IF(SUM($B$74:M74)+SUM($A$81:L81)&gt;0,0,SUM($B$74:M74)-SUM($A$81:L81))</f>
        <v>-613059.02351053525</v>
      </c>
      <c r="N81" s="229">
        <f>IF(SUM($B$74:N74)+SUM($A$81:M81)&gt;0,0,SUM($B$74:N74)-SUM($A$81:M81))</f>
        <v>-652066.69360168558</v>
      </c>
      <c r="O81" s="229">
        <f>IF(SUM($B$74:O74)+SUM($A$81:N81)&gt;0,0,SUM($B$74:O74)-SUM($A$81:N81))</f>
        <v>-719350.66218504589</v>
      </c>
      <c r="P81" s="229">
        <f>IF(SUM($B$74:P74)+SUM($A$81:O81)&gt;0,0,SUM($B$74:P74)-SUM($A$81:O81))</f>
        <v>-760426.68662602734</v>
      </c>
      <c r="Q81" s="229">
        <f>IF(SUM($B$74:Q74)+SUM($A$81:P81)&gt;0,0,SUM($B$74:Q74)-SUM($A$81:P81))</f>
        <v>-802583.65546589345</v>
      </c>
      <c r="R81" s="229">
        <f>IF(SUM($B$74:R74)+SUM($A$81:Q81)&gt;0,0,SUM($B$74:R74)-SUM($A$81:Q81))</f>
        <v>-845853.9970366098</v>
      </c>
      <c r="S81" s="229">
        <f>IF(SUM($B$74:S74)+SUM($A$81:R81)&gt;0,0,SUM($B$74:S74)-SUM($A$81:R81))</f>
        <v>-890271.11252010427</v>
      </c>
      <c r="T81" s="229">
        <f>IF(SUM($B$74:T74)+SUM($A$81:S81)&gt;0,0,SUM($B$74:T74)-SUM($A$81:S81))</f>
        <v>-935869.4051337596</v>
      </c>
      <c r="U81" s="229">
        <f>IF(SUM($B$74:U74)+SUM($A$81:T81)&gt;0,0,SUM($B$74:U74)-SUM($A$81:T81))</f>
        <v>-982684.31019147672</v>
      </c>
      <c r="V81" s="229">
        <f>IF(SUM($B$74:V74)+SUM($A$81:U81)&gt;0,0,SUM($B$74:V74)-SUM($A$81:U81))</f>
        <v>-1030752.3260665834</v>
      </c>
      <c r="W81" s="229">
        <f>IF(SUM($B$74:W74)+SUM($A$81:V81)&gt;0,0,SUM($B$74:W74)-SUM($A$81:V81))</f>
        <v>-1080111.0460835975</v>
      </c>
      <c r="X81" s="229">
        <f>IF(SUM($B$74:X74)+SUM($A$81:W81)&gt;0,0,SUM($B$74:X74)-SUM($A$81:W81))</f>
        <v>-1130799.1913667768</v>
      </c>
      <c r="Y81" s="229">
        <f>IF(SUM($B$74:Y74)+SUM($A$81:X81)&gt;0,0,SUM($B$74:Y74)-SUM($A$81:X81))</f>
        <v>-1182856.6446741074</v>
      </c>
      <c r="Z81" s="229">
        <f>IF(SUM($B$74:Z74)+SUM($A$81:Y81)&gt;0,0,SUM($B$74:Z74)-SUM($A$81:Y81))</f>
        <v>-1236324.4852463137</v>
      </c>
      <c r="AA81" s="229">
        <f>IF(SUM($B$74:AA74)+SUM($A$81:Z81)&gt;0,0,SUM($B$74:AA74)-SUM($A$81:Z81))</f>
        <v>-1291245.0247013383</v>
      </c>
      <c r="AB81" s="229" t="e">
        <f>IF(SUM($B$74:AB74)+SUM($A$81:AA81)&gt;0,0,SUM($B$74:AB74)-SUM($A$81:AA81))</f>
        <v>#REF!</v>
      </c>
      <c r="AC81" s="229" t="e">
        <f>IF(SUM($B$74:AC74)+SUM($A$81:AB81)&gt;0,0,SUM($B$74:AC74)-SUM($A$81:AB81))</f>
        <v>#REF!</v>
      </c>
      <c r="AD81" s="229" t="e">
        <f>IF(SUM($B$74:AD74)+SUM($A$81:AC81)&gt;0,0,SUM($B$74:AD74)-SUM($A$81:AC81))</f>
        <v>#REF!</v>
      </c>
      <c r="AE81" s="229" t="e">
        <f>IF(SUM($B$74:AE74)+SUM($A$81:AD81)&gt;0,0,SUM($B$74:AE74)-SUM($A$81:AD81))</f>
        <v>#REF!</v>
      </c>
      <c r="AF81" s="229" t="e">
        <f>IF(SUM($B$74:AF74)+SUM($A$81:AE81)&gt;0,0,SUM($B$74:AF74)-SUM($A$81:AE81))</f>
        <v>#REF!</v>
      </c>
      <c r="AG81" s="229" t="e">
        <f>IF(SUM($B$74:AG74)+SUM($A$81:AF81)&gt;0,0,SUM($B$74:AG74)-SUM($A$81:AF81))</f>
        <v>#REF!</v>
      </c>
      <c r="AH81" s="229" t="e">
        <f>IF(SUM($B$74:AH74)+SUM($A$81:AG81)&gt;0,0,SUM($B$74:AH74)-SUM($A$81:AG81))</f>
        <v>#REF!</v>
      </c>
      <c r="AI81" s="229" t="e">
        <f>IF(SUM($B$74:AI74)+SUM($A$81:AH81)&gt;0,0,SUM($B$74:AI74)-SUM($A$81:AH81))</f>
        <v>#REF!</v>
      </c>
      <c r="AJ81" s="229" t="e">
        <f>IF(SUM($B$74:AJ74)+SUM($A$81:AI81)&gt;0,0,SUM($B$74:AJ74)-SUM($A$81:AI81))</f>
        <v>#REF!</v>
      </c>
      <c r="AK81" s="229" t="e">
        <f>IF(SUM($B$74:AK74)+SUM($A$81:AJ81)&gt;0,0,SUM($B$74:AK74)-SUM($A$81:AJ81))</f>
        <v>#REF!</v>
      </c>
      <c r="AL81" s="229" t="e">
        <f>IF(SUM($B$74:AL74)+SUM($A$81:AK81)&gt;0,0,SUM($B$74:AL74)-SUM($A$81:AK81))</f>
        <v>#REF!</v>
      </c>
      <c r="AM81" s="229" t="e">
        <f>IF(SUM($B$74:AM74)+SUM($A$81:AL81)&gt;0,0,SUM($B$74:AM74)-SUM($A$81:AL81))</f>
        <v>#REF!</v>
      </c>
      <c r="AN81" s="229" t="e">
        <f>IF(SUM($B$74:AN74)+SUM($A$81:AM81)&gt;0,0,SUM($B$74:AN74)-SUM($A$81:AM81))</f>
        <v>#REF!</v>
      </c>
      <c r="AO81" s="229" t="e">
        <f>IF(SUM($B$74:AO74)+SUM($A$81:AN81)&gt;0,0,SUM($B$74:AO74)-SUM($A$81:AN81))</f>
        <v>#REF!</v>
      </c>
      <c r="AP81" s="229" t="e">
        <f>IF(SUM($B$74:AP74)+SUM($A$81:AO81)&gt;0,0,SUM($B$74:AP74)-SUM($A$81:AO81))</f>
        <v>#REF!</v>
      </c>
      <c r="AQ81" s="229" t="e">
        <f>IF(SUM($B$74:AQ74)+SUM($A$81:AP81)&gt;0,0,SUM($B$74:AQ74)-SUM($A$81:AP81))</f>
        <v>#REF!</v>
      </c>
      <c r="AR81" s="229" t="e">
        <f>IF(SUM($B$74:AR74)+SUM($A$81:AQ81)&gt;0,0,SUM($B$74:AR74)-SUM($A$81:AQ81))</f>
        <v>#REF!</v>
      </c>
      <c r="AS81" s="229" t="e">
        <f>IF(SUM($B$74:AS74)+SUM($A$81:AR81)&gt;0,0,SUM($B$74:AS74)-SUM($A$81:AR81))</f>
        <v>#REF!</v>
      </c>
      <c r="AT81" s="229" t="e">
        <f>IF(SUM($B$74:AT74)+SUM($A$81:AS81)&gt;0,0,SUM($B$74:AT74)-SUM($A$81:AS81))</f>
        <v>#REF!</v>
      </c>
      <c r="AU81" s="229" t="e">
        <f>IF(SUM($B$74:AU74)+SUM($A$81:AT81)&gt;0,0,SUM($B$74:AU74)-SUM($A$81:AT81))</f>
        <v>#REF!</v>
      </c>
      <c r="AV81" s="229" t="e">
        <f>IF(SUM($B$74:AV74)+SUM($A$81:AU81)&gt;0,0,SUM($B$74:AV74)-SUM($A$81:AU81))</f>
        <v>#REF!</v>
      </c>
      <c r="AW81" s="229" t="e">
        <f>IF(SUM($B$74:AW74)+SUM($A$81:AV81)&gt;0,0,SUM($B$74:AW74)-SUM($A$81:AV81))</f>
        <v>#REF!</v>
      </c>
      <c r="AX81" s="229" t="e">
        <f>IF(SUM($B$74:AX74)+SUM($A$81:AW81)&gt;0,0,SUM($B$74:AX74)-SUM($A$81:AW81))</f>
        <v>#REF!</v>
      </c>
      <c r="AY81" s="229" t="e">
        <f>IF(SUM($B$74:AY74)+SUM($A$81:AX81)&gt;0,0,SUM($B$74:AY74)-SUM($A$81:AX81))</f>
        <v>#REF!</v>
      </c>
      <c r="AZ81" s="229" t="e">
        <f>IF(SUM($B$74:AZ74)+SUM($A$81:AY81)&gt;0,0,SUM($B$74:AZ74)-SUM($A$81:AY81))</f>
        <v>#REF!</v>
      </c>
    </row>
    <row r="82" spans="1:52" x14ac:dyDescent="0.25">
      <c r="A82" s="231" t="s">
        <v>268</v>
      </c>
      <c r="B82" s="240">
        <f>IF(((SUM($B$61:B61)+SUM($B$63:B67))+SUM($B$84:B84))&lt;0,((SUM($B$61:B61)+SUM($B$63:B67))+SUM($B$84:B84))*0.2-SUM($A$82:A82),IF(SUM(A$82:$B82)&lt;0,0-SUM(A$82:$B82),0))</f>
        <v>-11464873.814000001</v>
      </c>
      <c r="C82" s="240">
        <f>IF(((SUM($B$61:C61)+SUM($B$63:C67))+SUM($B$84:C84))&lt;0,((SUM($B$61:C61)+SUM($B$63:C67))+SUM($B$84:C84))*0.2-SUM($A$82:B82),IF(SUM(B$82:$B82)&lt;0,0-SUM(B$82:$B82),0))</f>
        <v>978678.86026907153</v>
      </c>
      <c r="D82" s="240">
        <f>IF(((SUM($B$61:D61)+SUM($B$63:D67))+SUM($B$84:D84))&lt;0,((SUM($B$61:D61)+SUM($B$63:D67))+SUM($B$84:D84))*0.2-SUM($A$82:C82),IF(SUM($B$82:C82)&lt;0,0-SUM($B$82:C82),0))</f>
        <v>1003950.615368573</v>
      </c>
      <c r="E82" s="240">
        <f>IF(((SUM($B$61:E61)+SUM($B$63:E67))+SUM($B$84:E84))&lt;0,((SUM($B$61:E61)+SUM($B$63:E67))+SUM($B$84:E84))*0.2-SUM($A$82:D82),IF(SUM($B$82:D82)&lt;0,0-SUM($B$82:D82),0))</f>
        <v>1029980.5231210534</v>
      </c>
      <c r="F82" s="240">
        <f>IF(((SUM($B$61:F61)+SUM($B$63:F67))+SUM($B$84:F84))&lt;0,((SUM($B$61:F61)+SUM($B$63:F67))+SUM($B$84:F84))*0.2-SUM($A$82:E82),IF(SUM($B$82:E82)&lt;0,0-SUM($B$82:E82),0))</f>
        <v>1056791.3281061146</v>
      </c>
      <c r="G82" s="240">
        <f>IF(((SUM($B$61:G61)+SUM($B$63:G67))+SUM($B$84:G84))&lt;0,((SUM($B$61:G61)+SUM($B$63:G67))+SUM($B$84:G84))*0.2-SUM($A$82:F82),IF(SUM($B$82:F82)&lt;0,0-SUM($B$82:F82),0))</f>
        <v>1084406.4572407249</v>
      </c>
      <c r="H82" s="240">
        <f>IF(((SUM($B$61:H61)+SUM($B$63:H67))+SUM($B$84:H84))&lt;0,((SUM($B$61:H61)+SUM($B$63:H67))+SUM($B$84:H84))*0.2-SUM($A$82:G82),IF(SUM($B$82:G82)&lt;0,0-SUM($B$82:G82),0))</f>
        <v>1112850.0402493728</v>
      </c>
      <c r="I82" s="240">
        <f>IF(((SUM($B$61:I61)+SUM($B$63:I67))+SUM($B$84:I84))&lt;0,((SUM($B$61:I61)+SUM($B$63:I67))+SUM($B$84:I84))*0.2-SUM($A$82:H82),IF(SUM($B$82:H82)&lt;0,0-SUM($B$82:H82),0))</f>
        <v>1142146.9307482811</v>
      </c>
      <c r="J82" s="240">
        <f>IF(((SUM($B$61:J61)+SUM($B$63:J67))+SUM($B$84:J84))&lt;0,((SUM($B$61:J61)+SUM($B$63:J67))+SUM($B$84:J84))*0.2-SUM($A$82:I82),IF(SUM($B$82:I82)&lt;0,0-SUM($B$82:I82),0))</f>
        <v>1172322.7279621568</v>
      </c>
      <c r="K82" s="240">
        <f>IF(((SUM($B$61:K61)+SUM($B$63:K67))+SUM($B$84:K84))&lt;0,((SUM($B$61:K61)+SUM($B$63:K67))+SUM($B$84:K84))*0.2-SUM($A$82:J82),IF(SUM($B$82:J82)&lt;0,0-SUM($B$82:J82),0))</f>
        <v>1203403.7990924495</v>
      </c>
      <c r="L82" s="240">
        <f>IF(((SUM($B$61:L61)+SUM($B$63:L67))+SUM($B$84:L84))&lt;0,((SUM($B$61:L61)+SUM($B$63:L67))+SUM($B$84:L84))*0.2-SUM($A$82:K82),IF(SUM($B$82:K82)&lt;0,0-SUM($B$82:K82),0))</f>
        <v>1235417.3023566485</v>
      </c>
      <c r="M82" s="240">
        <f>IF(((SUM($B$61:M61)+SUM($B$63:M67))+SUM($B$84:M84))&lt;0,((SUM($B$61:M61)+SUM($B$63:M67))+SUM($B$84:M84))*0.2-SUM($A$82:L82),IF(SUM($B$82:L82)&lt;0,0-SUM($B$82:L82),0))</f>
        <v>444925.22948555509</v>
      </c>
      <c r="N82" s="240">
        <f>IF(((SUM($B$61:N61)+SUM($B$63:N67))+SUM($B$84:N84))&lt;0,((SUM($B$61:N61)+SUM($B$63:N67))+SUM($B$84:N84))*0.2-SUM($A$82:M82),IF(SUM($B$82:M82)&lt;0,0-SUM($B$82:M82),0))</f>
        <v>0</v>
      </c>
      <c r="O82" s="240">
        <f>IF(((SUM($B$61:O61)+SUM($B$63:O67))+SUM($B$84:O84))&lt;0,((SUM($B$61:O61)+SUM($B$63:O67))+SUM($B$84:O84))*0.2-SUM($A$82:N82),IF(SUM($B$82:N82)&lt;0,0-SUM($B$82:N82),0))</f>
        <v>0</v>
      </c>
      <c r="P82" s="240">
        <f>IF(((SUM($B$61:P61)+SUM($B$63:P67))+SUM($B$84:P84))&lt;0,((SUM($B$61:P61)+SUM($B$63:P67))+SUM($B$84:P84))*0.2-SUM($A$82:O82),IF(SUM($B$82:O82)&lt;0,0-SUM($B$82:O82),0))</f>
        <v>0</v>
      </c>
      <c r="Q82" s="240">
        <f>IF(((SUM($B$61:Q61)+SUM($B$63:Q67))+SUM($B$84:Q84))&lt;0,((SUM($B$61:Q61)+SUM($B$63:Q67))+SUM($B$84:Q84))*0.2-SUM($A$82:P82),IF(SUM($B$82:P82)&lt;0,0-SUM($B$82:P82),0))</f>
        <v>0</v>
      </c>
      <c r="R82" s="240">
        <f>IF(((SUM($B$61:R61)+SUM($B$63:R67))+SUM($B$84:R84))&lt;0,((SUM($B$61:R61)+SUM($B$63:R67))+SUM($B$84:R84))*0.2-SUM($A$82:Q82),IF(SUM($B$82:Q82)&lt;0,0-SUM($B$82:Q82),0))</f>
        <v>0</v>
      </c>
      <c r="S82" s="240">
        <f>IF(((SUM($B$61:S61)+SUM($B$63:S67))+SUM($B$84:S84))&lt;0,((SUM($B$61:S61)+SUM($B$63:S67))+SUM($B$84:S84))*0.2-SUM($A$82:R82),IF(SUM($B$82:R82)&lt;0,0-SUM($B$82:R82),0))</f>
        <v>0</v>
      </c>
      <c r="T82" s="240">
        <f>IF(((SUM($B$61:T61)+SUM($B$63:T67))+SUM($B$84:T84))&lt;0,((SUM($B$61:T61)+SUM($B$63:T67))+SUM($B$84:T84))*0.2-SUM($A$82:S82),IF(SUM($B$82:S82)&lt;0,0-SUM($B$82:S82),0))</f>
        <v>0</v>
      </c>
      <c r="U82" s="240">
        <f>IF(((SUM($B$61:U61)+SUM($B$63:U67))+SUM($B$84:U84))&lt;0,((SUM($B$61:U61)+SUM($B$63:U67))+SUM($B$84:U84))*0.2-SUM($A$82:T82),IF(SUM($B$82:T82)&lt;0,0-SUM($B$82:T82),0))</f>
        <v>0</v>
      </c>
      <c r="V82" s="240">
        <f>IF(((SUM($B$61:V61)+SUM($B$63:V67))+SUM($B$84:V84))&lt;0,((SUM($B$61:V61)+SUM($B$63:V67))+SUM($B$84:V84))*0.2-SUM($A$82:U82),IF(SUM($B$82:U82)&lt;0,0-SUM($B$82:U82),0))</f>
        <v>0</v>
      </c>
      <c r="W82" s="240">
        <f>IF(((SUM($B$61:W61)+SUM($B$63:W67))+SUM($B$84:W84))&lt;0,((SUM($B$61:W61)+SUM($B$63:W67))+SUM($B$84:W84))*0.2-SUM($A$82:V82),IF(SUM($B$82:V82)&lt;0,0-SUM($B$82:V82),0))</f>
        <v>0</v>
      </c>
      <c r="X82" s="240">
        <f>IF(((SUM($B$61:X61)+SUM($B$63:X67))+SUM($B$84:X84))&lt;0,((SUM($B$61:X61)+SUM($B$63:X67))+SUM($B$84:X84))*0.2-SUM($A$82:W82),IF(SUM($B$82:W82)&lt;0,0-SUM($B$82:W82),0))</f>
        <v>0</v>
      </c>
      <c r="Y82" s="240">
        <f>IF(((SUM($B$61:Y61)+SUM($B$63:Y67))+SUM($B$84:Y84))&lt;0,((SUM($B$61:Y61)+SUM($B$63:Y67))+SUM($B$84:Y84))*0.2-SUM($A$82:X82),IF(SUM($B$82:X82)&lt;0,0-SUM($B$82:X82),0))</f>
        <v>0</v>
      </c>
      <c r="Z82" s="240">
        <f>IF(((SUM($B$61:Z61)+SUM($B$63:Z67))+SUM($B$84:Z84))&lt;0,((SUM($B$61:Z61)+SUM($B$63:Z67))+SUM($B$84:Z84))*0.2-SUM($A$82:Y82),IF(SUM($B$82:Y82)&lt;0,0-SUM($B$82:Y82),0))</f>
        <v>0</v>
      </c>
      <c r="AA82" s="240">
        <f>IF(((SUM($B$61:AA61)+SUM($B$63:AA67))+SUM($B$84:AA84))&lt;0,((SUM($B$61:AA61)+SUM($B$63:AA67))+SUM($B$84:AA84))*0.2-SUM($A$82:Z82),IF(SUM($B$82:Z82)&lt;0,0-SUM($B$82:Z82),0))</f>
        <v>0</v>
      </c>
      <c r="AB82" s="240" t="e">
        <f>IF(((SUM($B$61:AB61)+SUM($B$63:AB67))+SUM($B$84:AB84))&lt;0,((SUM($B$61:AB61)+SUM($B$63:AB67))+SUM($B$84:AB84))*0.2-SUM($A$82:AA82),IF(SUM($B$82:AA82)&lt;0,0-SUM($B$82:AA82),0))</f>
        <v>#REF!</v>
      </c>
      <c r="AC82" s="240" t="e">
        <f>IF(((SUM($B$61:AC61)+SUM($B$63:AC67))+SUM($B$84:AC84))&lt;0,((SUM($B$61:AC61)+SUM($B$63:AC67))+SUM($B$84:AC84))*0.2-SUM($A$82:AB82),IF(SUM($B$82:AB82)&lt;0,0-SUM($B$82:AB82),0))</f>
        <v>#REF!</v>
      </c>
      <c r="AD82" s="240" t="e">
        <f>IF(((SUM($B$61:AD61)+SUM($B$63:AD67))+SUM($B$84:AD84))&lt;0,((SUM($B$61:AD61)+SUM($B$63:AD67))+SUM($B$84:AD84))*0.2-SUM($A$82:AC82),IF(SUM($B$82:AC82)&lt;0,0-SUM($B$82:AC82),0))</f>
        <v>#REF!</v>
      </c>
      <c r="AE82" s="240" t="e">
        <f>IF(((SUM($B$61:AE61)+SUM($B$63:AE67))+SUM($B$84:AE84))&lt;0,((SUM($B$61:AE61)+SUM($B$63:AE67))+SUM($B$84:AE84))*0.2-SUM($A$82:AD82),IF(SUM($B$82:AD82)&lt;0,0-SUM($B$82:AD82),0))</f>
        <v>#REF!</v>
      </c>
      <c r="AF82" s="240" t="e">
        <f>IF(((SUM($B$61:AF61)+SUM($B$63:AF67))+SUM($B$84:AF84))&lt;0,((SUM($B$61:AF61)+SUM($B$63:AF67))+SUM($B$84:AF84))*0.2-SUM($A$82:AE82),IF(SUM($B$82:AE82)&lt;0,0-SUM($B$82:AE82),0))</f>
        <v>#REF!</v>
      </c>
      <c r="AG82" s="240" t="e">
        <f>IF(((SUM($B$61:AG61)+SUM($B$63:AG67))+SUM($B$84:AG84))&lt;0,((SUM($B$61:AG61)+SUM($B$63:AG67))+SUM($B$84:AG84))*0.2-SUM($A$82:AF82),IF(SUM($B$82:AF82)&lt;0,0-SUM($B$82:AF82),0))</f>
        <v>#REF!</v>
      </c>
      <c r="AH82" s="240" t="e">
        <f>IF(((SUM($B$61:AH61)+SUM($B$63:AH67))+SUM($B$84:AH84))&lt;0,((SUM($B$61:AH61)+SUM($B$63:AH67))+SUM($B$84:AH84))*0.2-SUM($A$82:AG82),IF(SUM($B$82:AG82)&lt;0,0-SUM($B$82:AG82),0))</f>
        <v>#REF!</v>
      </c>
      <c r="AI82" s="240" t="e">
        <f>IF(((SUM($B$61:AI61)+SUM($B$63:AI67))+SUM($B$84:AI84))&lt;0,((SUM($B$61:AI61)+SUM($B$63:AI67))+SUM($B$84:AI84))*0.2-SUM($A$82:AH82),IF(SUM($B$82:AH82)&lt;0,0-SUM($B$82:AH82),0))</f>
        <v>#REF!</v>
      </c>
      <c r="AJ82" s="240" t="e">
        <f>IF(((SUM($B$61:AJ61)+SUM($B$63:AJ67))+SUM($B$84:AJ84))&lt;0,((SUM($B$61:AJ61)+SUM($B$63:AJ67))+SUM($B$84:AJ84))*0.2-SUM($A$82:AI82),IF(SUM($B$82:AI82)&lt;0,0-SUM($B$82:AI82),0))</f>
        <v>#REF!</v>
      </c>
      <c r="AK82" s="240" t="e">
        <f>IF(((SUM($B$61:AK61)+SUM($B$63:AK67))+SUM($B$84:AK84))&lt;0,((SUM($B$61:AK61)+SUM($B$63:AK67))+SUM($B$84:AK84))*0.2-SUM($A$82:AJ82),IF(SUM($B$82:AJ82)&lt;0,0-SUM($B$82:AJ82),0))</f>
        <v>#REF!</v>
      </c>
      <c r="AL82" s="240" t="e">
        <f>IF(((SUM($B$61:AL61)+SUM($B$63:AL67))+SUM($B$84:AL84))&lt;0,((SUM($B$61:AL61)+SUM($B$63:AL67))+SUM($B$84:AL84))*0.2-SUM($A$82:AK82),IF(SUM($B$82:AK82)&lt;0,0-SUM($B$82:AK82),0))</f>
        <v>#REF!</v>
      </c>
      <c r="AM82" s="240" t="e">
        <f>IF(((SUM($B$61:AM61)+SUM($B$63:AM67))+SUM($B$84:AM84))&lt;0,((SUM($B$61:AM61)+SUM($B$63:AM67))+SUM($B$84:AM84))*0.2-SUM($A$82:AL82),IF(SUM($B$82:AL82)&lt;0,0-SUM($B$82:AL82),0))</f>
        <v>#REF!</v>
      </c>
      <c r="AN82" s="240" t="e">
        <f>IF(((SUM($B$61:AN61)+SUM($B$63:AN67))+SUM($B$84:AN84))&lt;0,((SUM($B$61:AN61)+SUM($B$63:AN67))+SUM($B$84:AN84))*0.2-SUM($A$82:AM82),IF(SUM($B$82:AM82)&lt;0,0-SUM($B$82:AM82),0))</f>
        <v>#REF!</v>
      </c>
      <c r="AO82" s="240" t="e">
        <f>IF(((SUM($B$61:AO61)+SUM($B$63:AO67))+SUM($B$84:AO84))&lt;0,((SUM($B$61:AO61)+SUM($B$63:AO67))+SUM($B$84:AO84))*0.2-SUM($A$82:AN82),IF(SUM($B$82:AN82)&lt;0,0-SUM($B$82:AN82),0))</f>
        <v>#REF!</v>
      </c>
      <c r="AP82" s="240" t="e">
        <f>IF(((SUM($B$61:AP61)+SUM($B$63:AP67))+SUM($B$84:AP84))&lt;0,((SUM($B$61:AP61)+SUM($B$63:AP67))+SUM($B$84:AP84))*0.2-SUM($A$82:AO82),IF(SUM($B$82:AO82)&lt;0,0-SUM($B$82:AO82),0))</f>
        <v>#REF!</v>
      </c>
      <c r="AQ82" s="240" t="e">
        <f>IF(((SUM($B$61:AQ61)+SUM($B$63:AQ67))+SUM($B$84:AQ84))&lt;0,((SUM($B$61:AQ61)+SUM($B$63:AQ67))+SUM($B$84:AQ84))*0.2-SUM($A$82:AP82),IF(SUM($B$82:AP82)&lt;0,0-SUM($B$82:AP82),0))</f>
        <v>#REF!</v>
      </c>
      <c r="AR82" s="240" t="e">
        <f>IF(((SUM($B$61:AR61)+SUM($B$63:AR67))+SUM($B$84:AR84))&lt;0,((SUM($B$61:AR61)+SUM($B$63:AR67))+SUM($B$84:AR84))*0.2-SUM($A$82:AQ82),IF(SUM($B$82:AQ82)&lt;0,0-SUM($B$82:AQ82),0))</f>
        <v>#REF!</v>
      </c>
      <c r="AS82" s="240" t="e">
        <f>IF(((SUM($B$61:AS61)+SUM($B$63:AS67))+SUM($B$84:AS84))&lt;0,((SUM($B$61:AS61)+SUM($B$63:AS67))+SUM($B$84:AS84))*0.2-SUM($A$82:AR82),IF(SUM($B$82:AR82)&lt;0,0-SUM($B$82:AR82),0))</f>
        <v>#REF!</v>
      </c>
      <c r="AT82" s="240" t="e">
        <f>IF(((SUM($B$61:AT61)+SUM($B$63:AT67))+SUM($B$84:AT84))&lt;0,((SUM($B$61:AT61)+SUM($B$63:AT67))+SUM($B$84:AT84))*0.2-SUM($A$82:AS82),IF(SUM($B$82:AS82)&lt;0,0-SUM($B$82:AS82),0))</f>
        <v>#REF!</v>
      </c>
      <c r="AU82" s="240" t="e">
        <f>IF(((SUM($B$61:AU61)+SUM($B$63:AU67))+SUM($B$84:AU84))&lt;0,((SUM($B$61:AU61)+SUM($B$63:AU67))+SUM($B$84:AU84))*0.2-SUM($A$82:AT82),IF(SUM($B$82:AT82)&lt;0,0-SUM($B$82:AT82),0))</f>
        <v>#REF!</v>
      </c>
      <c r="AV82" s="240" t="e">
        <f>IF(((SUM($B$61:AV61)+SUM($B$63:AV67))+SUM($B$84:AV84))&lt;0,((SUM($B$61:AV61)+SUM($B$63:AV67))+SUM($B$84:AV84))*0.2-SUM($A$82:AU82),IF(SUM($B$82:AU82)&lt;0,0-SUM($B$82:AU82),0))</f>
        <v>#REF!</v>
      </c>
      <c r="AW82" s="240" t="e">
        <f>IF(((SUM($B$61:AW61)+SUM($B$63:AW67))+SUM($B$84:AW84))&lt;0,((SUM($B$61:AW61)+SUM($B$63:AW67))+SUM($B$84:AW84))*0.2-SUM($A$82:AV82),IF(SUM($B$82:AV82)&lt;0,0-SUM($B$82:AV82),0))</f>
        <v>#REF!</v>
      </c>
      <c r="AX82" s="240" t="e">
        <f>IF(((SUM($B$61:AX61)+SUM($B$63:AX67))+SUM($B$84:AX84))&lt;0,((SUM($B$61:AX61)+SUM($B$63:AX67))+SUM($B$84:AX84))*0.2-SUM($A$82:AW82),IF(SUM($B$82:AW82)&lt;0,0-SUM($B$82:AW82),0))</f>
        <v>#REF!</v>
      </c>
      <c r="AY82" s="240" t="e">
        <f>IF(((SUM($B$61:AY61)+SUM($B$63:AY67))+SUM($B$84:AY84))&lt;0,((SUM($B$61:AY61)+SUM($B$63:AY67))+SUM($B$84:AY84))*0.2-SUM($A$82:AX82),IF(SUM($B$82:AX82)&lt;0,0-SUM($B$82:AX82),0))</f>
        <v>#REF!</v>
      </c>
      <c r="AZ82" s="240" t="e">
        <f>IF(((SUM($B$61:AZ61)+SUM($B$63:AZ67))+SUM($B$84:AZ84))&lt;0,((SUM($B$61:AZ61)+SUM($B$63:AZ67))+SUM($B$84:AZ84))*0.2-SUM($A$82:AY82),IF(SUM($B$82:AY82)&lt;0,0-SUM($B$82:AY82),0))</f>
        <v>#REF!</v>
      </c>
    </row>
    <row r="83" spans="1:52" x14ac:dyDescent="0.25">
      <c r="A83" s="231" t="s">
        <v>267</v>
      </c>
      <c r="B83" s="229">
        <f>-B61*(B36)</f>
        <v>0</v>
      </c>
      <c r="C83" s="229">
        <f t="shared" ref="C83:AZ83" si="21">-(C61-B61)*$B$36</f>
        <v>0</v>
      </c>
      <c r="D83" s="229">
        <f t="shared" si="21"/>
        <v>0</v>
      </c>
      <c r="E83" s="229">
        <f t="shared" si="21"/>
        <v>0</v>
      </c>
      <c r="F83" s="229">
        <f t="shared" si="21"/>
        <v>0</v>
      </c>
      <c r="G83" s="229">
        <f t="shared" si="21"/>
        <v>0</v>
      </c>
      <c r="H83" s="229">
        <f t="shared" si="21"/>
        <v>0</v>
      </c>
      <c r="I83" s="229">
        <f t="shared" si="21"/>
        <v>0</v>
      </c>
      <c r="J83" s="229">
        <f t="shared" si="21"/>
        <v>0</v>
      </c>
      <c r="K83" s="229">
        <f t="shared" si="21"/>
        <v>0</v>
      </c>
      <c r="L83" s="229">
        <f t="shared" si="21"/>
        <v>0</v>
      </c>
      <c r="M83" s="230">
        <f t="shared" si="21"/>
        <v>0</v>
      </c>
      <c r="N83" s="229">
        <f t="shared" si="21"/>
        <v>0</v>
      </c>
      <c r="O83" s="229">
        <f t="shared" si="21"/>
        <v>0</v>
      </c>
      <c r="P83" s="229">
        <f t="shared" si="21"/>
        <v>0</v>
      </c>
      <c r="Q83" s="229">
        <f t="shared" si="21"/>
        <v>0</v>
      </c>
      <c r="R83" s="229">
        <f t="shared" si="21"/>
        <v>0</v>
      </c>
      <c r="S83" s="229">
        <f t="shared" si="21"/>
        <v>0</v>
      </c>
      <c r="T83" s="229">
        <f t="shared" si="21"/>
        <v>0</v>
      </c>
      <c r="U83" s="229">
        <f t="shared" si="21"/>
        <v>0</v>
      </c>
      <c r="V83" s="229">
        <f t="shared" si="21"/>
        <v>0</v>
      </c>
      <c r="W83" s="229">
        <f t="shared" si="21"/>
        <v>0</v>
      </c>
      <c r="X83" s="229">
        <f t="shared" si="21"/>
        <v>0</v>
      </c>
      <c r="Y83" s="229">
        <f t="shared" si="21"/>
        <v>0</v>
      </c>
      <c r="Z83" s="229">
        <f t="shared" si="21"/>
        <v>0</v>
      </c>
      <c r="AA83" s="229">
        <f t="shared" si="21"/>
        <v>0</v>
      </c>
      <c r="AB83" s="229">
        <f t="shared" si="21"/>
        <v>0</v>
      </c>
      <c r="AC83" s="229">
        <f t="shared" si="21"/>
        <v>0</v>
      </c>
      <c r="AD83" s="229">
        <f t="shared" si="21"/>
        <v>0</v>
      </c>
      <c r="AE83" s="229">
        <f t="shared" si="21"/>
        <v>0</v>
      </c>
      <c r="AF83" s="229">
        <f t="shared" si="21"/>
        <v>0</v>
      </c>
      <c r="AG83" s="229">
        <f t="shared" si="21"/>
        <v>0</v>
      </c>
      <c r="AH83" s="229">
        <f t="shared" si="21"/>
        <v>0</v>
      </c>
      <c r="AI83" s="229">
        <f t="shared" si="21"/>
        <v>0</v>
      </c>
      <c r="AJ83" s="229">
        <f t="shared" si="21"/>
        <v>0</v>
      </c>
      <c r="AK83" s="229">
        <f t="shared" si="21"/>
        <v>0</v>
      </c>
      <c r="AL83" s="229">
        <f t="shared" si="21"/>
        <v>0</v>
      </c>
      <c r="AM83" s="229">
        <f t="shared" si="21"/>
        <v>0</v>
      </c>
      <c r="AN83" s="229">
        <f t="shared" si="21"/>
        <v>0</v>
      </c>
      <c r="AO83" s="229">
        <f t="shared" si="21"/>
        <v>0</v>
      </c>
      <c r="AP83" s="229">
        <f t="shared" si="21"/>
        <v>0</v>
      </c>
      <c r="AQ83" s="229">
        <f t="shared" si="21"/>
        <v>0</v>
      </c>
      <c r="AR83" s="229">
        <f t="shared" si="21"/>
        <v>0</v>
      </c>
      <c r="AS83" s="229">
        <f t="shared" si="21"/>
        <v>0</v>
      </c>
      <c r="AT83" s="229">
        <f t="shared" si="21"/>
        <v>0</v>
      </c>
      <c r="AU83" s="229">
        <f t="shared" si="21"/>
        <v>0</v>
      </c>
      <c r="AV83" s="229">
        <f t="shared" si="21"/>
        <v>0</v>
      </c>
      <c r="AW83" s="229">
        <f t="shared" si="21"/>
        <v>0</v>
      </c>
      <c r="AX83" s="229">
        <f t="shared" si="21"/>
        <v>0</v>
      </c>
      <c r="AY83" s="229">
        <f t="shared" si="21"/>
        <v>0</v>
      </c>
      <c r="AZ83" s="229">
        <f t="shared" si="21"/>
        <v>0</v>
      </c>
    </row>
    <row r="84" spans="1:52" x14ac:dyDescent="0.25">
      <c r="A84" s="231" t="s">
        <v>266</v>
      </c>
      <c r="B84" s="229">
        <f>-($B$22+$B$23)*$B$25</f>
        <v>-57324369.07</v>
      </c>
      <c r="C84" s="229">
        <v>0</v>
      </c>
      <c r="D84" s="229">
        <v>0</v>
      </c>
      <c r="E84" s="229">
        <v>0</v>
      </c>
      <c r="F84" s="229">
        <v>0</v>
      </c>
      <c r="G84" s="229">
        <v>0</v>
      </c>
      <c r="H84" s="229">
        <v>0</v>
      </c>
      <c r="I84" s="229">
        <v>0</v>
      </c>
      <c r="J84" s="229">
        <v>0</v>
      </c>
      <c r="K84" s="229">
        <v>0</v>
      </c>
      <c r="L84" s="229">
        <v>0</v>
      </c>
      <c r="M84" s="230">
        <v>0</v>
      </c>
      <c r="N84" s="229">
        <v>0</v>
      </c>
      <c r="O84" s="229">
        <v>0</v>
      </c>
      <c r="P84" s="229">
        <v>0</v>
      </c>
      <c r="Q84" s="229">
        <v>0</v>
      </c>
      <c r="R84" s="229">
        <v>0</v>
      </c>
      <c r="S84" s="229">
        <v>0</v>
      </c>
      <c r="T84" s="229">
        <v>0</v>
      </c>
      <c r="U84" s="229">
        <v>0</v>
      </c>
      <c r="V84" s="229">
        <v>0</v>
      </c>
      <c r="W84" s="229">
        <v>0</v>
      </c>
      <c r="X84" s="229">
        <v>0</v>
      </c>
      <c r="Y84" s="229">
        <v>0</v>
      </c>
      <c r="Z84" s="229">
        <v>0</v>
      </c>
      <c r="AA84" s="229">
        <v>0</v>
      </c>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row>
    <row r="85" spans="1:52" x14ac:dyDescent="0.25">
      <c r="A85" s="231" t="s">
        <v>265</v>
      </c>
      <c r="B85" s="229">
        <f t="shared" ref="B85:AZ85" si="22">B56-B57</f>
        <v>0</v>
      </c>
      <c r="C85" s="229">
        <f t="shared" si="22"/>
        <v>0</v>
      </c>
      <c r="D85" s="229">
        <f t="shared" si="22"/>
        <v>0</v>
      </c>
      <c r="E85" s="229">
        <f t="shared" si="22"/>
        <v>0</v>
      </c>
      <c r="F85" s="229">
        <f t="shared" si="22"/>
        <v>0</v>
      </c>
      <c r="G85" s="229">
        <f t="shared" si="22"/>
        <v>0</v>
      </c>
      <c r="H85" s="229">
        <f t="shared" si="22"/>
        <v>0</v>
      </c>
      <c r="I85" s="229">
        <f t="shared" si="22"/>
        <v>0</v>
      </c>
      <c r="J85" s="229">
        <f t="shared" si="22"/>
        <v>0</v>
      </c>
      <c r="K85" s="229">
        <f t="shared" si="22"/>
        <v>0</v>
      </c>
      <c r="L85" s="229">
        <f t="shared" si="22"/>
        <v>0</v>
      </c>
      <c r="M85" s="230">
        <f t="shared" si="22"/>
        <v>0</v>
      </c>
      <c r="N85" s="229">
        <f t="shared" si="22"/>
        <v>0</v>
      </c>
      <c r="O85" s="229">
        <f t="shared" si="22"/>
        <v>0</v>
      </c>
      <c r="P85" s="229">
        <f t="shared" si="22"/>
        <v>0</v>
      </c>
      <c r="Q85" s="229">
        <f t="shared" si="22"/>
        <v>0</v>
      </c>
      <c r="R85" s="229">
        <f t="shared" si="22"/>
        <v>0</v>
      </c>
      <c r="S85" s="229">
        <f t="shared" si="22"/>
        <v>0</v>
      </c>
      <c r="T85" s="229">
        <f t="shared" si="22"/>
        <v>0</v>
      </c>
      <c r="U85" s="229">
        <f t="shared" si="22"/>
        <v>0</v>
      </c>
      <c r="V85" s="229">
        <f t="shared" si="22"/>
        <v>0</v>
      </c>
      <c r="W85" s="229">
        <f t="shared" si="22"/>
        <v>0</v>
      </c>
      <c r="X85" s="229">
        <f t="shared" si="22"/>
        <v>0</v>
      </c>
      <c r="Y85" s="229">
        <f t="shared" si="22"/>
        <v>0</v>
      </c>
      <c r="Z85" s="229">
        <f t="shared" si="22"/>
        <v>0</v>
      </c>
      <c r="AA85" s="229">
        <f t="shared" si="22"/>
        <v>0</v>
      </c>
      <c r="AB85" s="229">
        <f t="shared" si="22"/>
        <v>0</v>
      </c>
      <c r="AC85" s="229">
        <f t="shared" si="22"/>
        <v>0</v>
      </c>
      <c r="AD85" s="229">
        <f t="shared" si="22"/>
        <v>0</v>
      </c>
      <c r="AE85" s="229">
        <f t="shared" si="22"/>
        <v>0</v>
      </c>
      <c r="AF85" s="229">
        <f t="shared" si="22"/>
        <v>0</v>
      </c>
      <c r="AG85" s="229">
        <f t="shared" si="22"/>
        <v>0</v>
      </c>
      <c r="AH85" s="229">
        <f t="shared" si="22"/>
        <v>0</v>
      </c>
      <c r="AI85" s="229">
        <f t="shared" si="22"/>
        <v>0</v>
      </c>
      <c r="AJ85" s="229">
        <f t="shared" si="22"/>
        <v>0</v>
      </c>
      <c r="AK85" s="229">
        <f t="shared" si="22"/>
        <v>0</v>
      </c>
      <c r="AL85" s="229">
        <f t="shared" si="22"/>
        <v>0</v>
      </c>
      <c r="AM85" s="229">
        <f t="shared" si="22"/>
        <v>0</v>
      </c>
      <c r="AN85" s="229">
        <f t="shared" si="22"/>
        <v>0</v>
      </c>
      <c r="AO85" s="229">
        <f t="shared" si="22"/>
        <v>0</v>
      </c>
      <c r="AP85" s="229">
        <f t="shared" si="22"/>
        <v>0</v>
      </c>
      <c r="AQ85" s="229">
        <f t="shared" si="22"/>
        <v>0</v>
      </c>
      <c r="AR85" s="229">
        <f t="shared" si="22"/>
        <v>0</v>
      </c>
      <c r="AS85" s="229">
        <f t="shared" si="22"/>
        <v>0</v>
      </c>
      <c r="AT85" s="229">
        <f t="shared" si="22"/>
        <v>0</v>
      </c>
      <c r="AU85" s="229">
        <f t="shared" si="22"/>
        <v>0</v>
      </c>
      <c r="AV85" s="229">
        <f t="shared" si="22"/>
        <v>0</v>
      </c>
      <c r="AW85" s="229">
        <f t="shared" si="22"/>
        <v>0</v>
      </c>
      <c r="AX85" s="229">
        <f t="shared" si="22"/>
        <v>0</v>
      </c>
      <c r="AY85" s="229">
        <f t="shared" si="22"/>
        <v>0</v>
      </c>
      <c r="AZ85" s="229">
        <f t="shared" si="22"/>
        <v>0</v>
      </c>
    </row>
    <row r="86" spans="1:52" s="168" customFormat="1" ht="14.25" x14ac:dyDescent="0.25">
      <c r="A86" s="241" t="s">
        <v>264</v>
      </c>
      <c r="B86" s="227">
        <f>SUM(B78:B85)</f>
        <v>-68789242.884000003</v>
      </c>
      <c r="C86" s="227">
        <f t="shared" ref="C86:AZ86" si="23">SUM(C78:C85)</f>
        <v>4363258.5361859985</v>
      </c>
      <c r="D86" s="227">
        <f>SUM(D78:D85)</f>
        <v>4509795.4895961378</v>
      </c>
      <c r="E86" s="227">
        <f>SUM(E78:E85)</f>
        <v>4660123.2062711939</v>
      </c>
      <c r="F86" s="227">
        <f t="shared" si="23"/>
        <v>4814355.4091091305</v>
      </c>
      <c r="G86" s="227">
        <f t="shared" si="23"/>
        <v>4972609.2326948233</v>
      </c>
      <c r="H86" s="227">
        <f t="shared" si="23"/>
        <v>5135005.325650706</v>
      </c>
      <c r="I86" s="227">
        <f t="shared" si="23"/>
        <v>5301667.9560578875</v>
      </c>
      <c r="J86" s="227">
        <f t="shared" si="23"/>
        <v>5472725.1200399036</v>
      </c>
      <c r="K86" s="227">
        <f t="shared" si="23"/>
        <v>5648308.6536040036</v>
      </c>
      <c r="L86" s="227">
        <f t="shared" si="23"/>
        <v>5828554.3478376446</v>
      </c>
      <c r="M86" s="228">
        <f t="shared" si="23"/>
        <v>5190136.0863276981</v>
      </c>
      <c r="N86" s="227">
        <f t="shared" si="23"/>
        <v>4901241.5372067438</v>
      </c>
      <c r="O86" s="227">
        <f t="shared" si="23"/>
        <v>5170377.4115401832</v>
      </c>
      <c r="P86" s="227">
        <f t="shared" si="23"/>
        <v>5334681.509304109</v>
      </c>
      <c r="Q86" s="227">
        <f t="shared" si="23"/>
        <v>5503309.3846635725</v>
      </c>
      <c r="R86" s="227">
        <f t="shared" si="23"/>
        <v>5676390.7509464435</v>
      </c>
      <c r="S86" s="227">
        <f t="shared" si="23"/>
        <v>5854059.2128804196</v>
      </c>
      <c r="T86" s="227">
        <f t="shared" si="23"/>
        <v>6036452.3833350353</v>
      </c>
      <c r="U86" s="227">
        <f t="shared" si="23"/>
        <v>6223712.0035659112</v>
      </c>
      <c r="V86" s="227">
        <f t="shared" si="23"/>
        <v>6415984.0670663305</v>
      </c>
      <c r="W86" s="227">
        <f t="shared" si="23"/>
        <v>6613418.9471343886</v>
      </c>
      <c r="X86" s="227">
        <f t="shared" si="23"/>
        <v>6816171.5282671079</v>
      </c>
      <c r="Y86" s="227">
        <f t="shared" si="23"/>
        <v>7024401.3414964266</v>
      </c>
      <c r="Z86" s="227">
        <f t="shared" si="23"/>
        <v>7238272.7037852481</v>
      </c>
      <c r="AA86" s="227">
        <f t="shared" si="23"/>
        <v>7457954.8616053555</v>
      </c>
      <c r="AB86" s="227" t="e">
        <f t="shared" si="23"/>
        <v>#REF!</v>
      </c>
      <c r="AC86" s="227" t="e">
        <f t="shared" si="23"/>
        <v>#REF!</v>
      </c>
      <c r="AD86" s="227" t="e">
        <f t="shared" si="23"/>
        <v>#REF!</v>
      </c>
      <c r="AE86" s="227" t="e">
        <f t="shared" si="23"/>
        <v>#REF!</v>
      </c>
      <c r="AF86" s="227" t="e">
        <f t="shared" si="23"/>
        <v>#REF!</v>
      </c>
      <c r="AG86" s="227" t="e">
        <f t="shared" si="23"/>
        <v>#REF!</v>
      </c>
      <c r="AH86" s="227" t="e">
        <f t="shared" si="23"/>
        <v>#REF!</v>
      </c>
      <c r="AI86" s="227" t="e">
        <f t="shared" si="23"/>
        <v>#REF!</v>
      </c>
      <c r="AJ86" s="227" t="e">
        <f t="shared" si="23"/>
        <v>#REF!</v>
      </c>
      <c r="AK86" s="227" t="e">
        <f t="shared" si="23"/>
        <v>#REF!</v>
      </c>
      <c r="AL86" s="227" t="e">
        <f t="shared" si="23"/>
        <v>#REF!</v>
      </c>
      <c r="AM86" s="227" t="e">
        <f t="shared" si="23"/>
        <v>#REF!</v>
      </c>
      <c r="AN86" s="227" t="e">
        <f t="shared" si="23"/>
        <v>#REF!</v>
      </c>
      <c r="AO86" s="227" t="e">
        <f t="shared" si="23"/>
        <v>#REF!</v>
      </c>
      <c r="AP86" s="227" t="e">
        <f t="shared" si="23"/>
        <v>#REF!</v>
      </c>
      <c r="AQ86" s="227" t="e">
        <f t="shared" si="23"/>
        <v>#REF!</v>
      </c>
      <c r="AR86" s="227" t="e">
        <f t="shared" si="23"/>
        <v>#REF!</v>
      </c>
      <c r="AS86" s="227" t="e">
        <f t="shared" si="23"/>
        <v>#REF!</v>
      </c>
      <c r="AT86" s="227" t="e">
        <f t="shared" si="23"/>
        <v>#REF!</v>
      </c>
      <c r="AU86" s="227" t="e">
        <f t="shared" si="23"/>
        <v>#REF!</v>
      </c>
      <c r="AV86" s="227" t="e">
        <f t="shared" si="23"/>
        <v>#REF!</v>
      </c>
      <c r="AW86" s="227" t="e">
        <f t="shared" si="23"/>
        <v>#REF!</v>
      </c>
      <c r="AX86" s="227" t="e">
        <f t="shared" si="23"/>
        <v>#REF!</v>
      </c>
      <c r="AY86" s="227" t="e">
        <f t="shared" si="23"/>
        <v>#REF!</v>
      </c>
      <c r="AZ86" s="227" t="e">
        <f t="shared" si="23"/>
        <v>#REF!</v>
      </c>
    </row>
    <row r="87" spans="1:52" s="168" customFormat="1" ht="14.25" x14ac:dyDescent="0.25">
      <c r="A87" s="241" t="s">
        <v>510</v>
      </c>
      <c r="B87" s="227">
        <f>SUM($B$86:B86)</f>
        <v>-68789242.884000003</v>
      </c>
      <c r="C87" s="227">
        <f>SUM($B$86:C86)</f>
        <v>-64425984.347814009</v>
      </c>
      <c r="D87" s="227">
        <f>SUM($B$86:D86)</f>
        <v>-59916188.858217873</v>
      </c>
      <c r="E87" s="227">
        <f>SUM($B$86:E86)</f>
        <v>-55256065.651946679</v>
      </c>
      <c r="F87" s="227">
        <f>SUM($B$86:F86)</f>
        <v>-50441710.242837548</v>
      </c>
      <c r="G87" s="227">
        <f>SUM($B$86:G86)</f>
        <v>-45469101.010142729</v>
      </c>
      <c r="H87" s="227">
        <f>SUM($B$86:H86)</f>
        <v>-40334095.684492022</v>
      </c>
      <c r="I87" s="227">
        <f>SUM($B$86:I86)</f>
        <v>-35032427.728434131</v>
      </c>
      <c r="J87" s="227">
        <f>SUM($B$86:J86)</f>
        <v>-29559702.608394228</v>
      </c>
      <c r="K87" s="227">
        <f>SUM($B$86:K86)</f>
        <v>-23911393.954790223</v>
      </c>
      <c r="L87" s="227">
        <f>SUM($B$86:L86)</f>
        <v>-18082839.606952578</v>
      </c>
      <c r="M87" s="228">
        <f>SUM($B$86:M86)</f>
        <v>-12892703.52062488</v>
      </c>
      <c r="N87" s="227">
        <f>SUM($B$86:N86)</f>
        <v>-7991461.9834181359</v>
      </c>
      <c r="O87" s="227">
        <f>SUM($B$86:O86)</f>
        <v>-2821084.5718779527</v>
      </c>
      <c r="P87" s="227">
        <f>SUM($B$86:P86)</f>
        <v>2513596.9374261564</v>
      </c>
      <c r="Q87" s="227">
        <f>SUM($B$86:Q86)</f>
        <v>8016906.3220897289</v>
      </c>
      <c r="R87" s="227">
        <f>SUM($B$86:R86)</f>
        <v>13693297.073036171</v>
      </c>
      <c r="S87" s="227">
        <f>SUM($B$86:S86)</f>
        <v>19547356.285916589</v>
      </c>
      <c r="T87" s="227">
        <f>SUM($B$86:T86)</f>
        <v>25583808.669251624</v>
      </c>
      <c r="U87" s="227">
        <f>SUM($B$86:U86)</f>
        <v>31807520.672817536</v>
      </c>
      <c r="V87" s="227">
        <f>SUM($B$86:V86)</f>
        <v>38223504.73988387</v>
      </c>
      <c r="W87" s="227">
        <f>SUM($B$86:W86)</f>
        <v>44836923.68701826</v>
      </c>
      <c r="X87" s="227">
        <f>SUM($B$86:X86)</f>
        <v>51653095.215285368</v>
      </c>
      <c r="Y87" s="227">
        <f>SUM($B$86:Y86)</f>
        <v>58677496.556781799</v>
      </c>
      <c r="Z87" s="227">
        <f>SUM($B$86:Z86)</f>
        <v>65915769.260567047</v>
      </c>
      <c r="AA87" s="227">
        <f>SUM($B$86:AA86)</f>
        <v>73373724.1221724</v>
      </c>
      <c r="AB87" s="227" t="e">
        <f>SUM($B$86:AB86)</f>
        <v>#REF!</v>
      </c>
      <c r="AC87" s="227" t="e">
        <f>SUM($B$86:AC86)</f>
        <v>#REF!</v>
      </c>
      <c r="AD87" s="227" t="e">
        <f>SUM($B$86:AD86)</f>
        <v>#REF!</v>
      </c>
      <c r="AE87" s="227" t="e">
        <f>SUM($B$86:AE86)</f>
        <v>#REF!</v>
      </c>
      <c r="AF87" s="227" t="e">
        <f>SUM($B$86:AF86)</f>
        <v>#REF!</v>
      </c>
      <c r="AG87" s="227" t="e">
        <f>SUM($B$86:AG86)</f>
        <v>#REF!</v>
      </c>
      <c r="AH87" s="227" t="e">
        <f>SUM($B$86:AH86)</f>
        <v>#REF!</v>
      </c>
      <c r="AI87" s="227" t="e">
        <f>SUM($B$86:AI86)</f>
        <v>#REF!</v>
      </c>
      <c r="AJ87" s="227" t="e">
        <f>SUM($B$86:AJ86)</f>
        <v>#REF!</v>
      </c>
      <c r="AK87" s="227" t="e">
        <f>SUM($B$86:AK86)</f>
        <v>#REF!</v>
      </c>
      <c r="AL87" s="227" t="e">
        <f>SUM($B$86:AL86)</f>
        <v>#REF!</v>
      </c>
      <c r="AM87" s="227" t="e">
        <f>SUM($B$86:AM86)</f>
        <v>#REF!</v>
      </c>
      <c r="AN87" s="227" t="e">
        <f>SUM($B$86:AN86)</f>
        <v>#REF!</v>
      </c>
      <c r="AO87" s="227" t="e">
        <f>SUM($B$86:AO86)</f>
        <v>#REF!</v>
      </c>
      <c r="AP87" s="227" t="e">
        <f>SUM($B$86:AP86)</f>
        <v>#REF!</v>
      </c>
      <c r="AQ87" s="227" t="e">
        <f>SUM($B$86:AQ86)</f>
        <v>#REF!</v>
      </c>
      <c r="AR87" s="227" t="e">
        <f>SUM($B$86:AR86)</f>
        <v>#REF!</v>
      </c>
      <c r="AS87" s="227" t="e">
        <f>SUM($B$86:AS86)</f>
        <v>#REF!</v>
      </c>
      <c r="AT87" s="227" t="e">
        <f>SUM($B$86:AT86)</f>
        <v>#REF!</v>
      </c>
      <c r="AU87" s="227" t="e">
        <f>SUM($B$86:AU86)</f>
        <v>#REF!</v>
      </c>
      <c r="AV87" s="227" t="e">
        <f>SUM($B$86:AV86)</f>
        <v>#REF!</v>
      </c>
      <c r="AW87" s="227" t="e">
        <f>SUM($B$86:AW86)</f>
        <v>#REF!</v>
      </c>
      <c r="AX87" s="227" t="e">
        <f>SUM($B$86:AX86)</f>
        <v>#REF!</v>
      </c>
      <c r="AY87" s="227" t="e">
        <f>SUM($B$86:AY86)</f>
        <v>#REF!</v>
      </c>
      <c r="AZ87" s="227" t="e">
        <f>SUM($B$86:AZ86)</f>
        <v>#REF!</v>
      </c>
    </row>
    <row r="88" spans="1:52" x14ac:dyDescent="0.25">
      <c r="A88" s="242" t="s">
        <v>263</v>
      </c>
      <c r="B88" s="243">
        <f t="shared" ref="B88:AZ88" si="24">1/POWER((1+$B$41),B76)</f>
        <v>1</v>
      </c>
      <c r="C88" s="243">
        <f t="shared" si="24"/>
        <v>0.85836909871244638</v>
      </c>
      <c r="D88" s="243">
        <f t="shared" si="24"/>
        <v>0.73679750962441737</v>
      </c>
      <c r="E88" s="243">
        <f t="shared" si="24"/>
        <v>0.63244421426988617</v>
      </c>
      <c r="F88" s="243">
        <f t="shared" si="24"/>
        <v>0.54287057018874341</v>
      </c>
      <c r="G88" s="243">
        <f t="shared" si="24"/>
        <v>0.46598332205042353</v>
      </c>
      <c r="H88" s="243">
        <f t="shared" si="24"/>
        <v>0.39998568416345365</v>
      </c>
      <c r="I88" s="243">
        <f t="shared" si="24"/>
        <v>0.34333535121326497</v>
      </c>
      <c r="J88" s="243">
        <f t="shared" si="24"/>
        <v>0.29470845597705142</v>
      </c>
      <c r="K88" s="243">
        <f t="shared" si="24"/>
        <v>0.25296863173995832</v>
      </c>
      <c r="L88" s="243">
        <f t="shared" si="24"/>
        <v>0.21714045642914875</v>
      </c>
      <c r="M88" s="244">
        <f t="shared" si="24"/>
        <v>0.18638665787909764</v>
      </c>
      <c r="N88" s="243">
        <f t="shared" si="24"/>
        <v>0.1599885475357061</v>
      </c>
      <c r="O88" s="243">
        <f t="shared" si="24"/>
        <v>0.13732922535253742</v>
      </c>
      <c r="P88" s="243">
        <f t="shared" si="24"/>
        <v>0.11787916339273598</v>
      </c>
      <c r="Q88" s="243">
        <f t="shared" si="24"/>
        <v>0.10118383123839998</v>
      </c>
      <c r="R88" s="243">
        <f t="shared" si="24"/>
        <v>8.6853074024377655E-2</v>
      </c>
      <c r="S88" s="243">
        <f t="shared" si="24"/>
        <v>7.4551994870710431E-2</v>
      </c>
      <c r="T88" s="243">
        <f t="shared" si="24"/>
        <v>6.3993128644386638E-2</v>
      </c>
      <c r="U88" s="243">
        <f t="shared" si="24"/>
        <v>5.4929724158271798E-2</v>
      </c>
      <c r="V88" s="243">
        <f t="shared" si="24"/>
        <v>4.7149977818259046E-2</v>
      </c>
      <c r="W88" s="243">
        <f t="shared" si="24"/>
        <v>4.0472083964170853E-2</v>
      </c>
      <c r="X88" s="243">
        <f t="shared" si="24"/>
        <v>3.4739986235339783E-2</v>
      </c>
      <c r="Y88" s="243">
        <f t="shared" si="24"/>
        <v>2.9819730674111405E-2</v>
      </c>
      <c r="Z88" s="243">
        <f t="shared" si="24"/>
        <v>2.5596335342584892E-2</v>
      </c>
      <c r="AA88" s="243">
        <f t="shared" si="24"/>
        <v>2.197110329835613E-2</v>
      </c>
      <c r="AB88" s="243">
        <f t="shared" si="24"/>
        <v>1.8859316135928006E-2</v>
      </c>
      <c r="AC88" s="243">
        <f t="shared" si="24"/>
        <v>1.6188254193929622E-2</v>
      </c>
      <c r="AD88" s="243">
        <f t="shared" si="24"/>
        <v>1.3895497162171346E-2</v>
      </c>
      <c r="AE88" s="243">
        <f t="shared" si="24"/>
        <v>1.1927465375254374E-2</v>
      </c>
      <c r="AF88" s="243">
        <f t="shared" si="24"/>
        <v>1.0238167704081006E-2</v>
      </c>
      <c r="AG88" s="243">
        <f t="shared" si="24"/>
        <v>8.788126784618891E-3</v>
      </c>
      <c r="AH88" s="243">
        <f t="shared" si="24"/>
        <v>7.5434564674840268E-3</v>
      </c>
      <c r="AI88" s="243">
        <f t="shared" si="24"/>
        <v>6.4750699291708375E-3</v>
      </c>
      <c r="AJ88" s="243">
        <f t="shared" si="24"/>
        <v>5.5579999392024355E-3</v>
      </c>
      <c r="AK88" s="243">
        <f t="shared" si="24"/>
        <v>4.7708153984570264E-3</v>
      </c>
      <c r="AL88" s="243">
        <f t="shared" si="24"/>
        <v>4.0951205136970179E-3</v>
      </c>
      <c r="AM88" s="243">
        <f t="shared" si="24"/>
        <v>3.5151249044609598E-3</v>
      </c>
      <c r="AN88" s="243">
        <f t="shared" si="24"/>
        <v>3.0172745961038272E-3</v>
      </c>
      <c r="AO88" s="243">
        <f t="shared" si="24"/>
        <v>2.5899352756256029E-3</v>
      </c>
      <c r="AP88" s="243">
        <f t="shared" si="24"/>
        <v>2.2231204082623201E-3</v>
      </c>
      <c r="AQ88" s="243">
        <f t="shared" si="24"/>
        <v>1.9082578611693737E-3</v>
      </c>
      <c r="AR88" s="243">
        <f t="shared" si="24"/>
        <v>1.6379895804028955E-3</v>
      </c>
      <c r="AS88" s="243">
        <f t="shared" si="24"/>
        <v>1.4059996398308116E-3</v>
      </c>
      <c r="AT88" s="243">
        <f t="shared" si="24"/>
        <v>1.2068666436315979E-3</v>
      </c>
      <c r="AU88" s="243">
        <f t="shared" si="24"/>
        <v>1.0359370331601697E-3</v>
      </c>
      <c r="AV88" s="243">
        <f t="shared" si="24"/>
        <v>8.8921633747654038E-4</v>
      </c>
      <c r="AW88" s="243">
        <f t="shared" si="24"/>
        <v>7.6327582616012057E-4</v>
      </c>
      <c r="AX88" s="243">
        <f t="shared" si="24"/>
        <v>6.5517238297006048E-4</v>
      </c>
      <c r="AY88" s="243">
        <f t="shared" si="24"/>
        <v>5.6237972787129655E-4</v>
      </c>
      <c r="AZ88" s="243">
        <f t="shared" si="24"/>
        <v>4.8272938014703564E-4</v>
      </c>
    </row>
    <row r="89" spans="1:52" s="168" customFormat="1" ht="14.25" x14ac:dyDescent="0.25">
      <c r="A89" s="245" t="s">
        <v>511</v>
      </c>
      <c r="B89" s="246">
        <f t="shared" ref="B89:AY89" si="25">B86*B88</f>
        <v>-68789242.884000003</v>
      </c>
      <c r="C89" s="246">
        <f t="shared" si="25"/>
        <v>3745286.2971553635</v>
      </c>
      <c r="D89" s="246">
        <f t="shared" si="25"/>
        <v>3322806.0856498643</v>
      </c>
      <c r="E89" s="246">
        <f t="shared" si="25"/>
        <v>2947267.9595910478</v>
      </c>
      <c r="F89" s="246">
        <f t="shared" si="25"/>
        <v>2613571.8660343345</v>
      </c>
      <c r="G89" s="246">
        <f t="shared" si="25"/>
        <v>2317152.9695097413</v>
      </c>
      <c r="H89" s="246">
        <f t="shared" si="25"/>
        <v>2053928.6183633758</v>
      </c>
      <c r="I89" s="246">
        <f t="shared" si="25"/>
        <v>1820250.0297092474</v>
      </c>
      <c r="J89" s="246">
        <f t="shared" si="25"/>
        <v>1612858.3701137833</v>
      </c>
      <c r="K89" s="246">
        <f t="shared" si="25"/>
        <v>1428844.9117471711</v>
      </c>
      <c r="L89" s="246">
        <f t="shared" si="25"/>
        <v>1265614.9514115655</v>
      </c>
      <c r="M89" s="228">
        <f t="shared" si="25"/>
        <v>967372.11906831944</v>
      </c>
      <c r="N89" s="246">
        <f t="shared" si="25"/>
        <v>784142.51465937833</v>
      </c>
      <c r="O89" s="246">
        <f t="shared" si="25"/>
        <v>710043.92470707092</v>
      </c>
      <c r="P89" s="246">
        <f t="shared" si="25"/>
        <v>628847.79328346648</v>
      </c>
      <c r="Q89" s="246">
        <f t="shared" si="25"/>
        <v>556845.92803050182</v>
      </c>
      <c r="R89" s="246">
        <f t="shared" si="25"/>
        <v>493011.98608324415</v>
      </c>
      <c r="S89" s="246">
        <f t="shared" si="25"/>
        <v>436431.79241149616</v>
      </c>
      <c r="T89" s="246">
        <f t="shared" si="25"/>
        <v>386291.47392247326</v>
      </c>
      <c r="U89" s="246">
        <f t="shared" si="25"/>
        <v>341866.78359640058</v>
      </c>
      <c r="V89" s="246">
        <f t="shared" si="25"/>
        <v>302513.50644448097</v>
      </c>
      <c r="W89" s="246">
        <f t="shared" si="25"/>
        <v>267658.84691866138</v>
      </c>
      <c r="X89" s="246">
        <f t="shared" si="25"/>
        <v>236793.70506971425</v>
      </c>
      <c r="Y89" s="246">
        <f t="shared" si="25"/>
        <v>209465.75615029028</v>
      </c>
      <c r="Z89" s="246">
        <f t="shared" si="25"/>
        <v>185273.25542716586</v>
      </c>
      <c r="AA89" s="246">
        <f t="shared" si="25"/>
        <v>163859.49665880855</v>
      </c>
      <c r="AB89" s="246" t="e">
        <f t="shared" si="25"/>
        <v>#REF!</v>
      </c>
      <c r="AC89" s="246" t="e">
        <f t="shared" si="25"/>
        <v>#REF!</v>
      </c>
      <c r="AD89" s="246" t="e">
        <f t="shared" si="25"/>
        <v>#REF!</v>
      </c>
      <c r="AE89" s="246" t="e">
        <f t="shared" si="25"/>
        <v>#REF!</v>
      </c>
      <c r="AF89" s="246" t="e">
        <f t="shared" si="25"/>
        <v>#REF!</v>
      </c>
      <c r="AG89" s="246" t="e">
        <f t="shared" si="25"/>
        <v>#REF!</v>
      </c>
      <c r="AH89" s="246" t="e">
        <f t="shared" si="25"/>
        <v>#REF!</v>
      </c>
      <c r="AI89" s="246" t="e">
        <f t="shared" si="25"/>
        <v>#REF!</v>
      </c>
      <c r="AJ89" s="246" t="e">
        <f t="shared" si="25"/>
        <v>#REF!</v>
      </c>
      <c r="AK89" s="246" t="e">
        <f t="shared" si="25"/>
        <v>#REF!</v>
      </c>
      <c r="AL89" s="246" t="e">
        <f t="shared" si="25"/>
        <v>#REF!</v>
      </c>
      <c r="AM89" s="246" t="e">
        <f t="shared" si="25"/>
        <v>#REF!</v>
      </c>
      <c r="AN89" s="246" t="e">
        <f t="shared" si="25"/>
        <v>#REF!</v>
      </c>
      <c r="AO89" s="246" t="e">
        <f t="shared" si="25"/>
        <v>#REF!</v>
      </c>
      <c r="AP89" s="246" t="e">
        <f t="shared" si="25"/>
        <v>#REF!</v>
      </c>
      <c r="AQ89" s="246" t="e">
        <f t="shared" si="25"/>
        <v>#REF!</v>
      </c>
      <c r="AR89" s="246" t="e">
        <f t="shared" si="25"/>
        <v>#REF!</v>
      </c>
      <c r="AS89" s="246" t="e">
        <f t="shared" si="25"/>
        <v>#REF!</v>
      </c>
      <c r="AT89" s="246" t="e">
        <f t="shared" si="25"/>
        <v>#REF!</v>
      </c>
      <c r="AU89" s="246" t="e">
        <f t="shared" si="25"/>
        <v>#REF!</v>
      </c>
      <c r="AV89" s="246" t="e">
        <f t="shared" si="25"/>
        <v>#REF!</v>
      </c>
      <c r="AW89" s="246" t="e">
        <f t="shared" si="25"/>
        <v>#REF!</v>
      </c>
      <c r="AX89" s="246" t="e">
        <f t="shared" si="25"/>
        <v>#REF!</v>
      </c>
      <c r="AY89" s="246" t="e">
        <f t="shared" si="25"/>
        <v>#REF!</v>
      </c>
      <c r="AZ89" s="246" t="e">
        <f>AZ86*AZ88</f>
        <v>#REF!</v>
      </c>
    </row>
    <row r="90" spans="1:52" s="168" customFormat="1" ht="14.25" x14ac:dyDescent="0.25">
      <c r="A90" s="245" t="s">
        <v>512</v>
      </c>
      <c r="B90" s="246">
        <f>SUM($B$89:B89)</f>
        <v>-68789242.884000003</v>
      </c>
      <c r="C90" s="246">
        <f>SUM($B$89:C89)</f>
        <v>-65043956.586844638</v>
      </c>
      <c r="D90" s="246">
        <f>SUM($B$89:D89)</f>
        <v>-61721150.501194775</v>
      </c>
      <c r="E90" s="246">
        <f>SUM($B$89:E89)</f>
        <v>-58773882.541603729</v>
      </c>
      <c r="F90" s="246">
        <f>SUM($B$89:F89)</f>
        <v>-56160310.675569393</v>
      </c>
      <c r="G90" s="246">
        <f>SUM($B$89:G89)</f>
        <v>-53843157.70605965</v>
      </c>
      <c r="H90" s="246">
        <f>SUM($B$89:H89)</f>
        <v>-51789229.087696277</v>
      </c>
      <c r="I90" s="246">
        <f>SUM($B$89:I89)</f>
        <v>-49968979.057987027</v>
      </c>
      <c r="J90" s="246">
        <f>SUM($B$89:J89)</f>
        <v>-48356120.687873244</v>
      </c>
      <c r="K90" s="246">
        <f>SUM($B$89:K89)</f>
        <v>-46927275.776126072</v>
      </c>
      <c r="L90" s="246">
        <f>SUM($B$89:L89)</f>
        <v>-45661660.824714504</v>
      </c>
      <c r="M90" s="228">
        <f>SUM($B$89:M89)</f>
        <v>-44694288.705646187</v>
      </c>
      <c r="N90" s="246">
        <f>SUM($B$89:N89)</f>
        <v>-43910146.190986812</v>
      </c>
      <c r="O90" s="246">
        <f>SUM($B$89:O89)</f>
        <v>-43200102.266279742</v>
      </c>
      <c r="P90" s="246">
        <f>SUM($B$89:P89)</f>
        <v>-42571254.472996272</v>
      </c>
      <c r="Q90" s="246">
        <f>SUM($B$89:Q89)</f>
        <v>-42014408.544965774</v>
      </c>
      <c r="R90" s="246">
        <f>SUM($B$89:R89)</f>
        <v>-41521396.558882527</v>
      </c>
      <c r="S90" s="246">
        <f>SUM($B$89:S89)</f>
        <v>-41084964.766471028</v>
      </c>
      <c r="T90" s="246">
        <f>SUM($B$89:T89)</f>
        <v>-40698673.292548552</v>
      </c>
      <c r="U90" s="246">
        <f>SUM($B$89:U89)</f>
        <v>-40356806.508952148</v>
      </c>
      <c r="V90" s="246">
        <f>SUM($B$89:V89)</f>
        <v>-40054293.002507664</v>
      </c>
      <c r="W90" s="246">
        <f>SUM($B$89:W89)</f>
        <v>-39786634.155588999</v>
      </c>
      <c r="X90" s="246">
        <f>SUM($B$89:X89)</f>
        <v>-39549840.450519286</v>
      </c>
      <c r="Y90" s="246">
        <f>SUM($B$89:Y89)</f>
        <v>-39340374.694368996</v>
      </c>
      <c r="Z90" s="246">
        <f>SUM($B$89:Z89)</f>
        <v>-39155101.438941829</v>
      </c>
      <c r="AA90" s="246">
        <f>SUM($B$89:AA89)</f>
        <v>-38991241.942283019</v>
      </c>
      <c r="AB90" s="246" t="e">
        <f>SUM($B$89:AB89)</f>
        <v>#REF!</v>
      </c>
      <c r="AC90" s="246" t="e">
        <f>SUM($B$89:AC89)</f>
        <v>#REF!</v>
      </c>
      <c r="AD90" s="246" t="e">
        <f>SUM($B$89:AD89)</f>
        <v>#REF!</v>
      </c>
      <c r="AE90" s="246" t="e">
        <f>SUM($B$89:AE89)</f>
        <v>#REF!</v>
      </c>
      <c r="AF90" s="246" t="e">
        <f>SUM($B$89:AF89)</f>
        <v>#REF!</v>
      </c>
      <c r="AG90" s="246" t="e">
        <f>SUM($B$89:AG89)</f>
        <v>#REF!</v>
      </c>
      <c r="AH90" s="246" t="e">
        <f>SUM($B$89:AH89)</f>
        <v>#REF!</v>
      </c>
      <c r="AI90" s="246" t="e">
        <f>SUM($B$89:AI89)</f>
        <v>#REF!</v>
      </c>
      <c r="AJ90" s="246" t="e">
        <f>SUM($B$89:AJ89)</f>
        <v>#REF!</v>
      </c>
      <c r="AK90" s="246" t="e">
        <f>SUM($B$89:AK89)</f>
        <v>#REF!</v>
      </c>
      <c r="AL90" s="246" t="e">
        <f>SUM($B$89:AL89)</f>
        <v>#REF!</v>
      </c>
      <c r="AM90" s="246" t="e">
        <f>SUM($B$89:AM89)</f>
        <v>#REF!</v>
      </c>
      <c r="AN90" s="246" t="e">
        <f>SUM($B$89:AN89)</f>
        <v>#REF!</v>
      </c>
      <c r="AO90" s="246" t="e">
        <f>SUM($B$89:AO89)</f>
        <v>#REF!</v>
      </c>
      <c r="AP90" s="246" t="e">
        <f>SUM($B$89:AP89)</f>
        <v>#REF!</v>
      </c>
      <c r="AQ90" s="246" t="e">
        <f>SUM($B$89:AQ89)</f>
        <v>#REF!</v>
      </c>
      <c r="AR90" s="246" t="e">
        <f>SUM($B$89:AR89)</f>
        <v>#REF!</v>
      </c>
      <c r="AS90" s="246" t="e">
        <f>SUM($B$89:AS89)</f>
        <v>#REF!</v>
      </c>
      <c r="AT90" s="246" t="e">
        <f>SUM($B$89:AT89)</f>
        <v>#REF!</v>
      </c>
      <c r="AU90" s="246" t="e">
        <f>SUM($B$89:AU89)</f>
        <v>#REF!</v>
      </c>
      <c r="AV90" s="246" t="e">
        <f>SUM($B$89:AV89)</f>
        <v>#REF!</v>
      </c>
      <c r="AW90" s="246" t="e">
        <f>SUM($B$89:AW89)</f>
        <v>#REF!</v>
      </c>
      <c r="AX90" s="246" t="e">
        <f>SUM($B$89:AX89)</f>
        <v>#REF!</v>
      </c>
      <c r="AY90" s="246" t="e">
        <f>SUM($B$89:AY89)</f>
        <v>#REF!</v>
      </c>
      <c r="AZ90" s="246" t="e">
        <f>SUM($B$89:AZ89)</f>
        <v>#REF!</v>
      </c>
    </row>
    <row r="91" spans="1:52" s="168" customFormat="1" ht="14.25" x14ac:dyDescent="0.25">
      <c r="A91" s="245" t="s">
        <v>513</v>
      </c>
      <c r="B91" s="247">
        <f>IF((ISERR(IRR($B$86:B86))),0,IF(IRR($B$86:B86)&lt;0,0,IRR($B$86:B86)))</f>
        <v>0</v>
      </c>
      <c r="C91" s="247">
        <f>IF((ISERR(IRR($B$86:C86))),0,IF(IRR($B$86:C86)&lt;0,0,IRR($B$86:C86)))</f>
        <v>0</v>
      </c>
      <c r="D91" s="247">
        <f>IF((ISERR(IRR($B$86:D86))),0,IF(IRR($B$86:D86)&lt;0,0,IRR($B$86:D86)))</f>
        <v>0</v>
      </c>
      <c r="E91" s="247">
        <f>IF((ISERR(IRR($B$86:E86))),0,IF(IRR($B$86:E86)&lt;0,0,IRR($B$86:E86)))</f>
        <v>0</v>
      </c>
      <c r="F91" s="247">
        <f>IF((ISERR(IRR($B$86:F86))),0,IF(IRR($B$86:F86)&lt;0,0,IRR($B$86:F86)))</f>
        <v>0</v>
      </c>
      <c r="G91" s="247">
        <f>IF((ISERR(IRR($B$86:G86))),0,IF(IRR($B$86:G86)&lt;0,0,IRR($B$86:G86)))</f>
        <v>0</v>
      </c>
      <c r="H91" s="247">
        <f>IF((ISERR(IRR($B$86:H86))),0,IF(IRR($B$86:H86)&lt;0,0,IRR($B$86:H86)))</f>
        <v>0</v>
      </c>
      <c r="I91" s="247">
        <f>IF((ISERR(IRR($B$86:I86))),0,IF(IRR($B$86:I86)&lt;0,0,IRR($B$86:I86)))</f>
        <v>0</v>
      </c>
      <c r="J91" s="247">
        <f>IF((ISERR(IRR($B$86:J86))),0,IF(IRR($B$86:J86)&lt;0,0,IRR($B$86:J86)))</f>
        <v>0</v>
      </c>
      <c r="K91" s="247">
        <f>IF((ISERR(IRR($B$86:K86))),0,IF(IRR($B$86:K86)&lt;0,0,IRR($B$86:K86)))</f>
        <v>0</v>
      </c>
      <c r="L91" s="247">
        <f>IF((ISERR(IRR($B$86:L86))),0,IF(IRR($B$86:L86)&lt;0,0,IRR($B$86:L86)))</f>
        <v>0</v>
      </c>
      <c r="M91" s="248">
        <f>IF((ISERR(IRR($B$86:M86))),0,IF(IRR($B$86:M86)&lt;0,0,IRR($B$86:M86)))</f>
        <v>0</v>
      </c>
      <c r="N91" s="247">
        <f>IF((ISERR(IRR($B$86:N86))),0,IF(IRR($B$86:N86)&lt;0,0,IRR($B$86:N86)))</f>
        <v>0</v>
      </c>
      <c r="O91" s="247">
        <f>IF((ISERR(IRR($B$86:O86))),0,IF(IRR($B$86:O86)&lt;0,0,IRR($B$86:O86)))</f>
        <v>0</v>
      </c>
      <c r="P91" s="247">
        <f>IF((ISERR(IRR($B$86:P86))),0,IF(IRR($B$86:P86)&lt;0,0,IRR($B$86:P86)))</f>
        <v>4.6846916929577098E-3</v>
      </c>
      <c r="Q91" s="247">
        <f>IF((ISERR(IRR($B$86:Q86))),0,IF(IRR($B$86:Q86)&lt;0,0,IRR($B$86:Q86)))</f>
        <v>1.3677197032895494E-2</v>
      </c>
      <c r="R91" s="247">
        <f>IF((ISERR(IRR($B$86:R86))),0,IF(IRR($B$86:R86)&lt;0,0,IRR($B$86:R86)))</f>
        <v>2.1453285410968581E-2</v>
      </c>
      <c r="S91" s="247">
        <f>IF((ISERR(IRR($B$86:S86))),0,IF(IRR($B$86:S86)&lt;0,0,IRR($B$86:S86)))</f>
        <v>2.8209359250748633E-2</v>
      </c>
      <c r="T91" s="247">
        <f>IF((ISERR(IRR($B$86:T86))),0,IF(IRR($B$86:T86)&lt;0,0,IRR($B$86:T86)))</f>
        <v>3.4106509241620397E-2</v>
      </c>
      <c r="U91" s="247">
        <f>IF((ISERR(IRR($B$86:U86))),0,IF(IRR($B$86:U86)&lt;0,0,IRR($B$86:U86)))</f>
        <v>3.9276916879585677E-2</v>
      </c>
      <c r="V91" s="247">
        <f>IF((ISERR(IRR($B$86:V86))),0,IF(IRR($B$86:V86)&lt;0,0,IRR($B$86:V86)))</f>
        <v>4.3829341332416671E-2</v>
      </c>
      <c r="W91" s="247">
        <f>IF((ISERR(IRR($B$86:W86))),0,IF(IRR($B$86:W86)&lt;0,0,IRR($B$86:W86)))</f>
        <v>4.78536308206996E-2</v>
      </c>
      <c r="X91" s="247">
        <f>IF((ISERR(IRR($B$86:X86))),0,IF(IRR($B$86:X86)&lt;0,0,IRR($B$86:X86)))</f>
        <v>5.1424359473691394E-2</v>
      </c>
      <c r="Y91" s="247">
        <f>IF((ISERR(IRR($B$86:Y86))),0,IF(IRR($B$86:Y86)&lt;0,0,IRR($B$86:Y86)))</f>
        <v>5.4603733232897245E-2</v>
      </c>
      <c r="Z91" s="247">
        <f>IF((ISERR(IRR($B$86:Z86))),0,IF(IRR($B$86:Z86)&lt;0,0,IRR($B$86:Z86)))</f>
        <v>5.7443904799522549E-2</v>
      </c>
      <c r="AA91" s="247">
        <f>IF((ISERR(IRR($B$86:AA86))),0,IF(IRR($B$86:AA86)&lt;0,0,IRR($B$86:AA86)))</f>
        <v>5.9988818554284729E-2</v>
      </c>
      <c r="AB91" s="247">
        <f>IF((ISERR(IRR($B$86:AB86))),0,IF(IRR($B$86:AB86)&lt;0,0,IRR($B$86:AB86)))</f>
        <v>0</v>
      </c>
      <c r="AC91" s="247">
        <f>IF((ISERR(IRR($B$86:AC86))),0,IF(IRR($B$86:AC86)&lt;0,0,IRR($B$86:AC86)))</f>
        <v>0</v>
      </c>
      <c r="AD91" s="247">
        <f>IF((ISERR(IRR($B$86:AD86))),0,IF(IRR($B$86:AD86)&lt;0,0,IRR($B$86:AD86)))</f>
        <v>0</v>
      </c>
      <c r="AE91" s="247">
        <f>IF((ISERR(IRR($B$86:AE86))),0,IF(IRR($B$86:AE86)&lt;0,0,IRR($B$86:AE86)))</f>
        <v>0</v>
      </c>
      <c r="AF91" s="247">
        <f>IF((ISERR(IRR($B$86:AF86))),0,IF(IRR($B$86:AF86)&lt;0,0,IRR($B$86:AF86)))</f>
        <v>0</v>
      </c>
      <c r="AG91" s="247">
        <f>IF((ISERR(IRR($B$86:AG86))),0,IF(IRR($B$86:AG86)&lt;0,0,IRR($B$86:AG86)))</f>
        <v>0</v>
      </c>
      <c r="AH91" s="247">
        <f>IF((ISERR(IRR($B$86:AH86))),0,IF(IRR($B$86:AH86)&lt;0,0,IRR($B$86:AH86)))</f>
        <v>0</v>
      </c>
      <c r="AI91" s="247">
        <f>IF((ISERR(IRR($B$86:AI86))),0,IF(IRR($B$86:AI86)&lt;0,0,IRR($B$86:AI86)))</f>
        <v>0</v>
      </c>
      <c r="AJ91" s="247">
        <f>IF((ISERR(IRR($B$86:AJ86))),0,IF(IRR($B$86:AJ86)&lt;0,0,IRR($B$86:AJ86)))</f>
        <v>0</v>
      </c>
      <c r="AK91" s="247">
        <f>IF((ISERR(IRR($B$86:AK86))),0,IF(IRR($B$86:AK86)&lt;0,0,IRR($B$86:AK86)))</f>
        <v>0</v>
      </c>
      <c r="AL91" s="247">
        <f>IF((ISERR(IRR($B$86:AL86))),0,IF(IRR($B$86:AL86)&lt;0,0,IRR($B$86:AL86)))</f>
        <v>0</v>
      </c>
      <c r="AM91" s="247">
        <f>IF((ISERR(IRR($B$86:AM86))),0,IF(IRR($B$86:AM86)&lt;0,0,IRR($B$86:AM86)))</f>
        <v>0</v>
      </c>
      <c r="AN91" s="247">
        <f>IF((ISERR(IRR($B$86:AN86))),0,IF(IRR($B$86:AN86)&lt;0,0,IRR($B$86:AN86)))</f>
        <v>0</v>
      </c>
      <c r="AO91" s="247">
        <f>IF((ISERR(IRR($B$86:AO86))),0,IF(IRR($B$86:AO86)&lt;0,0,IRR($B$86:AO86)))</f>
        <v>0</v>
      </c>
      <c r="AP91" s="247">
        <f>IF((ISERR(IRR($B$86:AP86))),0,IF(IRR($B$86:AP86)&lt;0,0,IRR($B$86:AP86)))</f>
        <v>0</v>
      </c>
      <c r="AQ91" s="247">
        <f>IF((ISERR(IRR($B$86:AQ86))),0,IF(IRR($B$86:AQ86)&lt;0,0,IRR($B$86:AQ86)))</f>
        <v>0</v>
      </c>
      <c r="AR91" s="247">
        <f>IF((ISERR(IRR($B$86:AR86))),0,IF(IRR($B$86:AR86)&lt;0,0,IRR($B$86:AR86)))</f>
        <v>0</v>
      </c>
      <c r="AS91" s="247">
        <f>IF((ISERR(IRR($B$86:AS86))),0,IF(IRR($B$86:AS86)&lt;0,0,IRR($B$86:AS86)))</f>
        <v>0</v>
      </c>
      <c r="AT91" s="247">
        <f>IF((ISERR(IRR($B$86:AT86))),0,IF(IRR($B$86:AT86)&lt;0,0,IRR($B$86:AT86)))</f>
        <v>0</v>
      </c>
      <c r="AU91" s="247">
        <f>IF((ISERR(IRR($B$86:AU86))),0,IF(IRR($B$86:AU86)&lt;0,0,IRR($B$86:AU86)))</f>
        <v>0</v>
      </c>
      <c r="AV91" s="247">
        <f>IF((ISERR(IRR($B$86:AV86))),0,IF(IRR($B$86:AV86)&lt;0,0,IRR($B$86:AV86)))</f>
        <v>0</v>
      </c>
      <c r="AW91" s="247">
        <f>IF((ISERR(IRR($B$86:AW86))),0,IF(IRR($B$86:AW86)&lt;0,0,IRR($B$86:AW86)))</f>
        <v>0</v>
      </c>
      <c r="AX91" s="247">
        <f>IF((ISERR(IRR($B$86:AX86))),0,IF(IRR($B$86:AX86)&lt;0,0,IRR($B$86:AX86)))</f>
        <v>0</v>
      </c>
      <c r="AY91" s="247">
        <f>IF((ISERR(IRR($B$86:AY86))),0,IF(IRR($B$86:AY86)&lt;0,0,IRR($B$86:AY86)))</f>
        <v>0</v>
      </c>
      <c r="AZ91" s="247">
        <f>IF((ISERR(IRR($B$86:AZ86))),0,IF(IRR($B$86:AZ86)&lt;0,0,IRR($B$86:AZ86)))</f>
        <v>0</v>
      </c>
    </row>
    <row r="92" spans="1:52" s="168" customFormat="1" ht="14.25" x14ac:dyDescent="0.25">
      <c r="A92" s="245" t="s">
        <v>514</v>
      </c>
      <c r="B92" s="249">
        <f>IF(AND(B87&gt;0,A87&lt;0),(B76-(B87/(B87-A87))),0)</f>
        <v>0</v>
      </c>
      <c r="C92" s="249">
        <f t="shared" ref="C92:P92" si="26">IF(AND(C87&gt;0,B87&lt;0),(C76-(C87/(C87-B87))),0)</f>
        <v>0</v>
      </c>
      <c r="D92" s="249">
        <f t="shared" si="26"/>
        <v>0</v>
      </c>
      <c r="E92" s="249">
        <f t="shared" si="26"/>
        <v>0</v>
      </c>
      <c r="F92" s="249">
        <f t="shared" si="26"/>
        <v>0</v>
      </c>
      <c r="G92" s="249">
        <f t="shared" si="26"/>
        <v>0</v>
      </c>
      <c r="H92" s="249">
        <f t="shared" si="26"/>
        <v>0</v>
      </c>
      <c r="I92" s="249">
        <f t="shared" si="26"/>
        <v>0</v>
      </c>
      <c r="J92" s="249">
        <f t="shared" si="26"/>
        <v>0</v>
      </c>
      <c r="K92" s="249">
        <f t="shared" si="26"/>
        <v>0</v>
      </c>
      <c r="L92" s="249">
        <f t="shared" si="26"/>
        <v>0</v>
      </c>
      <c r="M92" s="250">
        <f t="shared" si="26"/>
        <v>0</v>
      </c>
      <c r="N92" s="249">
        <f t="shared" si="26"/>
        <v>0</v>
      </c>
      <c r="O92" s="249">
        <f t="shared" si="26"/>
        <v>0</v>
      </c>
      <c r="P92" s="249">
        <f t="shared" si="26"/>
        <v>13.528819680604691</v>
      </c>
      <c r="Q92" s="249">
        <f t="shared" ref="Q92:AZ92" si="27">IF(AND(Q87&gt;0,P87&lt;0),(Q77-(Q87/(Q87-P87))),0)</f>
        <v>0</v>
      </c>
      <c r="R92" s="249">
        <f t="shared" si="27"/>
        <v>0</v>
      </c>
      <c r="S92" s="249">
        <f t="shared" si="27"/>
        <v>0</v>
      </c>
      <c r="T92" s="249">
        <f t="shared" si="27"/>
        <v>0</v>
      </c>
      <c r="U92" s="249">
        <f t="shared" si="27"/>
        <v>0</v>
      </c>
      <c r="V92" s="249">
        <f t="shared" si="27"/>
        <v>0</v>
      </c>
      <c r="W92" s="249">
        <f t="shared" si="27"/>
        <v>0</v>
      </c>
      <c r="X92" s="249">
        <f t="shared" si="27"/>
        <v>0</v>
      </c>
      <c r="Y92" s="249">
        <f t="shared" si="27"/>
        <v>0</v>
      </c>
      <c r="Z92" s="249">
        <f t="shared" si="27"/>
        <v>0</v>
      </c>
      <c r="AA92" s="249">
        <f t="shared" si="27"/>
        <v>0</v>
      </c>
      <c r="AB92" s="249" t="e">
        <f t="shared" si="27"/>
        <v>#REF!</v>
      </c>
      <c r="AC92" s="249" t="e">
        <f t="shared" si="27"/>
        <v>#REF!</v>
      </c>
      <c r="AD92" s="249" t="e">
        <f t="shared" si="27"/>
        <v>#REF!</v>
      </c>
      <c r="AE92" s="249" t="e">
        <f t="shared" si="27"/>
        <v>#REF!</v>
      </c>
      <c r="AF92" s="249" t="e">
        <f t="shared" si="27"/>
        <v>#REF!</v>
      </c>
      <c r="AG92" s="249" t="e">
        <f t="shared" si="27"/>
        <v>#REF!</v>
      </c>
      <c r="AH92" s="249" t="e">
        <f t="shared" si="27"/>
        <v>#REF!</v>
      </c>
      <c r="AI92" s="249" t="e">
        <f t="shared" si="27"/>
        <v>#REF!</v>
      </c>
      <c r="AJ92" s="249" t="e">
        <f t="shared" si="27"/>
        <v>#REF!</v>
      </c>
      <c r="AK92" s="249" t="e">
        <f t="shared" si="27"/>
        <v>#REF!</v>
      </c>
      <c r="AL92" s="249" t="e">
        <f t="shared" si="27"/>
        <v>#REF!</v>
      </c>
      <c r="AM92" s="249" t="e">
        <f t="shared" si="27"/>
        <v>#REF!</v>
      </c>
      <c r="AN92" s="249" t="e">
        <f t="shared" si="27"/>
        <v>#REF!</v>
      </c>
      <c r="AO92" s="249" t="e">
        <f t="shared" si="27"/>
        <v>#REF!</v>
      </c>
      <c r="AP92" s="249" t="e">
        <f t="shared" si="27"/>
        <v>#REF!</v>
      </c>
      <c r="AQ92" s="249" t="e">
        <f t="shared" si="27"/>
        <v>#REF!</v>
      </c>
      <c r="AR92" s="249" t="e">
        <f t="shared" si="27"/>
        <v>#REF!</v>
      </c>
      <c r="AS92" s="249" t="e">
        <f t="shared" si="27"/>
        <v>#REF!</v>
      </c>
      <c r="AT92" s="249" t="e">
        <f t="shared" si="27"/>
        <v>#REF!</v>
      </c>
      <c r="AU92" s="249" t="e">
        <f t="shared" si="27"/>
        <v>#REF!</v>
      </c>
      <c r="AV92" s="249" t="e">
        <f t="shared" si="27"/>
        <v>#REF!</v>
      </c>
      <c r="AW92" s="249" t="e">
        <f t="shared" si="27"/>
        <v>#REF!</v>
      </c>
      <c r="AX92" s="249" t="e">
        <f t="shared" si="27"/>
        <v>#REF!</v>
      </c>
      <c r="AY92" s="249" t="e">
        <f t="shared" si="27"/>
        <v>#REF!</v>
      </c>
      <c r="AZ92" s="249" t="e">
        <f t="shared" si="27"/>
        <v>#REF!</v>
      </c>
    </row>
    <row r="93" spans="1:52" s="168" customFormat="1" ht="15" thickBot="1" x14ac:dyDescent="0.3">
      <c r="A93" s="251" t="s">
        <v>515</v>
      </c>
      <c r="B93" s="252">
        <f>IF(AND(B90&gt;0,A90&lt;0),(B76-(B90/(B90-A90))),0)</f>
        <v>0</v>
      </c>
      <c r="C93" s="252">
        <f t="shared" ref="C93:AZ93" si="28">IF(AND(C90&gt;0,B90&lt;0),(C76-(C90/(C90-B90))),0)</f>
        <v>0</v>
      </c>
      <c r="D93" s="252">
        <f t="shared" si="28"/>
        <v>0</v>
      </c>
      <c r="E93" s="252">
        <f t="shared" si="28"/>
        <v>0</v>
      </c>
      <c r="F93" s="252">
        <f t="shared" si="28"/>
        <v>0</v>
      </c>
      <c r="G93" s="252">
        <f t="shared" si="28"/>
        <v>0</v>
      </c>
      <c r="H93" s="252">
        <f t="shared" si="28"/>
        <v>0</v>
      </c>
      <c r="I93" s="252">
        <f t="shared" si="28"/>
        <v>0</v>
      </c>
      <c r="J93" s="252">
        <f t="shared" si="28"/>
        <v>0</v>
      </c>
      <c r="K93" s="252">
        <f t="shared" si="28"/>
        <v>0</v>
      </c>
      <c r="L93" s="252">
        <f t="shared" si="28"/>
        <v>0</v>
      </c>
      <c r="M93" s="253">
        <f t="shared" si="28"/>
        <v>0</v>
      </c>
      <c r="N93" s="252">
        <f t="shared" si="28"/>
        <v>0</v>
      </c>
      <c r="O93" s="252">
        <f t="shared" si="28"/>
        <v>0</v>
      </c>
      <c r="P93" s="252">
        <f t="shared" si="28"/>
        <v>0</v>
      </c>
      <c r="Q93" s="252">
        <f t="shared" si="28"/>
        <v>0</v>
      </c>
      <c r="R93" s="252">
        <f t="shared" si="28"/>
        <v>0</v>
      </c>
      <c r="S93" s="252">
        <f t="shared" si="28"/>
        <v>0</v>
      </c>
      <c r="T93" s="252">
        <f t="shared" si="28"/>
        <v>0</v>
      </c>
      <c r="U93" s="252">
        <f t="shared" si="28"/>
        <v>0</v>
      </c>
      <c r="V93" s="252">
        <f t="shared" si="28"/>
        <v>0</v>
      </c>
      <c r="W93" s="252">
        <f t="shared" si="28"/>
        <v>0</v>
      </c>
      <c r="X93" s="252">
        <f t="shared" si="28"/>
        <v>0</v>
      </c>
      <c r="Y93" s="252">
        <f t="shared" si="28"/>
        <v>0</v>
      </c>
      <c r="Z93" s="252">
        <f t="shared" si="28"/>
        <v>0</v>
      </c>
      <c r="AA93" s="252">
        <f t="shared" si="28"/>
        <v>0</v>
      </c>
      <c r="AB93" s="252" t="e">
        <f t="shared" si="28"/>
        <v>#REF!</v>
      </c>
      <c r="AC93" s="252" t="e">
        <f t="shared" si="28"/>
        <v>#REF!</v>
      </c>
      <c r="AD93" s="252" t="e">
        <f t="shared" si="28"/>
        <v>#REF!</v>
      </c>
      <c r="AE93" s="252" t="e">
        <f t="shared" si="28"/>
        <v>#REF!</v>
      </c>
      <c r="AF93" s="252" t="e">
        <f t="shared" si="28"/>
        <v>#REF!</v>
      </c>
      <c r="AG93" s="252" t="e">
        <f t="shared" si="28"/>
        <v>#REF!</v>
      </c>
      <c r="AH93" s="252" t="e">
        <f t="shared" si="28"/>
        <v>#REF!</v>
      </c>
      <c r="AI93" s="252" t="e">
        <f t="shared" si="28"/>
        <v>#REF!</v>
      </c>
      <c r="AJ93" s="252" t="e">
        <f t="shared" si="28"/>
        <v>#REF!</v>
      </c>
      <c r="AK93" s="252" t="e">
        <f t="shared" si="28"/>
        <v>#REF!</v>
      </c>
      <c r="AL93" s="252" t="e">
        <f t="shared" si="28"/>
        <v>#REF!</v>
      </c>
      <c r="AM93" s="252" t="e">
        <f t="shared" si="28"/>
        <v>#REF!</v>
      </c>
      <c r="AN93" s="252" t="e">
        <f t="shared" si="28"/>
        <v>#REF!</v>
      </c>
      <c r="AO93" s="252" t="e">
        <f t="shared" si="28"/>
        <v>#REF!</v>
      </c>
      <c r="AP93" s="252" t="e">
        <f t="shared" si="28"/>
        <v>#REF!</v>
      </c>
      <c r="AQ93" s="252" t="e">
        <f t="shared" si="28"/>
        <v>#REF!</v>
      </c>
      <c r="AR93" s="252" t="e">
        <f t="shared" si="28"/>
        <v>#REF!</v>
      </c>
      <c r="AS93" s="252" t="e">
        <f t="shared" si="28"/>
        <v>#REF!</v>
      </c>
      <c r="AT93" s="252" t="e">
        <f t="shared" si="28"/>
        <v>#REF!</v>
      </c>
      <c r="AU93" s="252" t="e">
        <f t="shared" si="28"/>
        <v>#REF!</v>
      </c>
      <c r="AV93" s="252" t="e">
        <f t="shared" si="28"/>
        <v>#REF!</v>
      </c>
      <c r="AW93" s="252" t="e">
        <f t="shared" si="28"/>
        <v>#REF!</v>
      </c>
      <c r="AX93" s="252" t="e">
        <f t="shared" si="28"/>
        <v>#REF!</v>
      </c>
      <c r="AY93" s="252" t="e">
        <f t="shared" si="28"/>
        <v>#REF!</v>
      </c>
      <c r="AZ93" s="252" t="e">
        <f t="shared" si="28"/>
        <v>#REF!</v>
      </c>
    </row>
    <row r="94" spans="1:52" x14ac:dyDescent="0.25">
      <c r="C94" s="254"/>
      <c r="D94" s="254"/>
      <c r="E94" s="254"/>
      <c r="F94" s="254"/>
      <c r="G94" s="254"/>
      <c r="H94" s="254"/>
      <c r="I94" s="254"/>
      <c r="J94" s="254"/>
      <c r="M94" s="255"/>
    </row>
    <row r="95" spans="1:52" x14ac:dyDescent="0.2">
      <c r="A95" s="105" t="s">
        <v>262</v>
      </c>
      <c r="B95" s="105"/>
      <c r="C95" s="105"/>
      <c r="D95" s="105"/>
      <c r="E95" s="105"/>
      <c r="F95" s="105"/>
      <c r="G95" s="105"/>
      <c r="H95" s="105"/>
      <c r="I95" s="105"/>
      <c r="J95" s="105"/>
      <c r="K95" s="105"/>
      <c r="M95" s="255"/>
    </row>
    <row r="96" spans="1:52" x14ac:dyDescent="0.25">
      <c r="A96" s="106" t="s">
        <v>261</v>
      </c>
      <c r="B96" s="106"/>
      <c r="C96" s="106"/>
      <c r="D96" s="106"/>
      <c r="E96" s="106"/>
      <c r="F96" s="106"/>
      <c r="G96" s="106"/>
      <c r="H96" s="106"/>
      <c r="I96" s="106"/>
      <c r="J96" s="106"/>
      <c r="K96" s="106"/>
      <c r="M96" s="255"/>
    </row>
    <row r="97" spans="1:13" x14ac:dyDescent="0.25">
      <c r="A97" s="106" t="s">
        <v>260</v>
      </c>
      <c r="B97" s="106"/>
      <c r="C97" s="106"/>
      <c r="D97" s="106"/>
      <c r="E97" s="106"/>
      <c r="F97" s="106"/>
      <c r="G97" s="106"/>
      <c r="H97" s="106"/>
      <c r="I97" s="106"/>
      <c r="J97" s="106"/>
      <c r="K97" s="106"/>
      <c r="M97" s="255"/>
    </row>
    <row r="98" spans="1:13" x14ac:dyDescent="0.25">
      <c r="A98" s="106" t="s">
        <v>259</v>
      </c>
      <c r="B98" s="106"/>
      <c r="C98" s="106"/>
      <c r="D98" s="106"/>
      <c r="E98" s="106"/>
      <c r="F98" s="106"/>
      <c r="G98" s="106"/>
      <c r="H98" s="106"/>
      <c r="I98" s="106"/>
      <c r="J98" s="106"/>
      <c r="K98" s="106"/>
      <c r="M98" s="255"/>
    </row>
    <row r="99" spans="1:13" x14ac:dyDescent="0.2">
      <c r="A99" s="105" t="s">
        <v>258</v>
      </c>
      <c r="B99" s="105"/>
      <c r="C99" s="105"/>
      <c r="D99" s="105"/>
      <c r="E99" s="105"/>
      <c r="F99" s="105"/>
      <c r="G99" s="105"/>
      <c r="H99" s="105"/>
      <c r="I99" s="105"/>
      <c r="J99" s="105"/>
      <c r="K99" s="105"/>
      <c r="M99" s="255"/>
    </row>
    <row r="100" spans="1:13" ht="27.75" x14ac:dyDescent="0.25">
      <c r="B100" s="256"/>
      <c r="M100" s="257"/>
    </row>
    <row r="101" spans="1:13" ht="27.75" x14ac:dyDescent="0.25">
      <c r="B101" s="256"/>
      <c r="M101" s="258"/>
    </row>
  </sheetData>
  <mergeCells count="13">
    <mergeCell ref="A9:M9"/>
    <mergeCell ref="A12:M12"/>
    <mergeCell ref="D25:E25"/>
    <mergeCell ref="A5:AR5"/>
    <mergeCell ref="A7:AR7"/>
    <mergeCell ref="A10:AR10"/>
    <mergeCell ref="A13:AR13"/>
    <mergeCell ref="A15:AR15"/>
    <mergeCell ref="D26:E26"/>
    <mergeCell ref="D27:E27"/>
    <mergeCell ref="D28:E28"/>
    <mergeCell ref="A16:AR16"/>
    <mergeCell ref="A18:AR18"/>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K34" sqref="K34"/>
    </sheetView>
  </sheetViews>
  <sheetFormatPr defaultRowHeight="15.75" x14ac:dyDescent="0.25"/>
  <cols>
    <col min="1" max="1" width="9.140625" style="65"/>
    <col min="2" max="2" width="37.7109375" style="65" customWidth="1"/>
    <col min="3" max="3" width="14" style="290" customWidth="1"/>
    <col min="4" max="4" width="12.85546875" style="290" customWidth="1"/>
    <col min="5" max="6" width="0" style="290" hidden="1" customWidth="1"/>
    <col min="7" max="7" width="15.7109375" style="290" customWidth="1"/>
    <col min="8" max="8" width="20" style="290"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'[17]1. паспорт местоположение'!A12:C12</f>
        <v>F_TP3400.PS.0013</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ht="72.75" customHeight="1" x14ac:dyDescent="0.25">
      <c r="A15" s="339" t="str">
        <f>'[17]1. паспорт местоположение'!A15:C15</f>
        <v>Реконструкция защит и автоматики на ПС Зиново</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161"/>
    </row>
    <row r="18" spans="1:12" x14ac:dyDescent="0.25">
      <c r="K18" s="78"/>
    </row>
    <row r="19" spans="1:12" ht="15.75" customHeight="1" x14ac:dyDescent="0.25">
      <c r="A19" s="389" t="s">
        <v>439</v>
      </c>
      <c r="B19" s="389"/>
      <c r="C19" s="389"/>
      <c r="D19" s="389"/>
      <c r="E19" s="389"/>
      <c r="F19" s="389"/>
      <c r="G19" s="389"/>
      <c r="H19" s="389"/>
      <c r="I19" s="389"/>
      <c r="J19" s="389"/>
      <c r="K19" s="389"/>
      <c r="L19" s="389"/>
    </row>
    <row r="20" spans="1:12" x14ac:dyDescent="0.25">
      <c r="A20" s="157"/>
      <c r="B20" s="157"/>
      <c r="C20" s="291"/>
      <c r="D20" s="291"/>
      <c r="E20" s="291"/>
      <c r="F20" s="291"/>
      <c r="G20" s="291"/>
      <c r="H20" s="291"/>
      <c r="I20" s="77"/>
      <c r="J20" s="77"/>
      <c r="K20" s="77"/>
      <c r="L20" s="77"/>
    </row>
    <row r="21" spans="1:12" ht="28.5" customHeight="1" x14ac:dyDescent="0.25">
      <c r="A21" s="390" t="s">
        <v>191</v>
      </c>
      <c r="B21" s="390" t="s">
        <v>190</v>
      </c>
      <c r="C21" s="395" t="s">
        <v>370</v>
      </c>
      <c r="D21" s="395"/>
      <c r="E21" s="395"/>
      <c r="F21" s="395"/>
      <c r="G21" s="395"/>
      <c r="H21" s="395"/>
      <c r="I21" s="399" t="s">
        <v>189</v>
      </c>
      <c r="J21" s="392" t="s">
        <v>372</v>
      </c>
      <c r="K21" s="390" t="s">
        <v>188</v>
      </c>
      <c r="L21" s="391" t="s">
        <v>371</v>
      </c>
    </row>
    <row r="22" spans="1:12" ht="58.5" customHeight="1" x14ac:dyDescent="0.25">
      <c r="A22" s="390"/>
      <c r="B22" s="390"/>
      <c r="C22" s="396" t="s">
        <v>2</v>
      </c>
      <c r="D22" s="396"/>
      <c r="E22" s="292"/>
      <c r="F22" s="288"/>
      <c r="G22" s="397" t="s">
        <v>547</v>
      </c>
      <c r="H22" s="398"/>
      <c r="I22" s="399"/>
      <c r="J22" s="393"/>
      <c r="K22" s="390"/>
      <c r="L22" s="391"/>
    </row>
    <row r="23" spans="1:12" ht="47.25" x14ac:dyDescent="0.25">
      <c r="A23" s="390"/>
      <c r="B23" s="390"/>
      <c r="C23" s="287" t="s">
        <v>187</v>
      </c>
      <c r="D23" s="287" t="s">
        <v>186</v>
      </c>
      <c r="E23" s="287" t="s">
        <v>187</v>
      </c>
      <c r="F23" s="287" t="s">
        <v>186</v>
      </c>
      <c r="G23" s="287" t="s">
        <v>187</v>
      </c>
      <c r="H23" s="287" t="s">
        <v>186</v>
      </c>
      <c r="I23" s="399"/>
      <c r="J23" s="394"/>
      <c r="K23" s="390"/>
      <c r="L23" s="391"/>
    </row>
    <row r="24" spans="1:12" x14ac:dyDescent="0.25">
      <c r="A24" s="156">
        <v>1</v>
      </c>
      <c r="B24" s="156">
        <v>2</v>
      </c>
      <c r="C24" s="287">
        <v>3</v>
      </c>
      <c r="D24" s="287">
        <v>4</v>
      </c>
      <c r="E24" s="287">
        <v>5</v>
      </c>
      <c r="F24" s="287">
        <v>6</v>
      </c>
      <c r="G24" s="287">
        <v>7</v>
      </c>
      <c r="H24" s="287">
        <v>8</v>
      </c>
      <c r="I24" s="76">
        <v>9</v>
      </c>
      <c r="J24" s="76">
        <v>10</v>
      </c>
      <c r="K24" s="76">
        <v>11</v>
      </c>
      <c r="L24" s="76">
        <v>12</v>
      </c>
    </row>
    <row r="25" spans="1:12" ht="31.5" x14ac:dyDescent="0.25">
      <c r="A25" s="72">
        <v>1</v>
      </c>
      <c r="B25" s="73" t="s">
        <v>185</v>
      </c>
      <c r="C25" s="293"/>
      <c r="D25" s="142"/>
      <c r="E25" s="142"/>
      <c r="F25" s="142"/>
      <c r="G25" s="142"/>
      <c r="H25" s="142"/>
      <c r="I25" s="142"/>
      <c r="J25" s="142"/>
      <c r="K25" s="69"/>
      <c r="L25" s="86"/>
    </row>
    <row r="26" spans="1:12" ht="21.75" customHeight="1" x14ac:dyDescent="0.25">
      <c r="A26" s="72" t="s">
        <v>184</v>
      </c>
      <c r="B26" s="75" t="s">
        <v>377</v>
      </c>
      <c r="C26" s="70"/>
      <c r="D26" s="70"/>
      <c r="E26" s="142"/>
      <c r="F26" s="142"/>
      <c r="G26" s="142"/>
      <c r="H26" s="142"/>
      <c r="I26" s="142"/>
      <c r="J26" s="142"/>
      <c r="K26" s="69"/>
      <c r="L26" s="69"/>
    </row>
    <row r="27" spans="1:12" s="66" customFormat="1" ht="39" customHeight="1" x14ac:dyDescent="0.25">
      <c r="A27" s="72" t="s">
        <v>183</v>
      </c>
      <c r="B27" s="75" t="s">
        <v>379</v>
      </c>
      <c r="C27" s="142" t="s">
        <v>472</v>
      </c>
      <c r="D27" s="142"/>
      <c r="E27" s="142"/>
      <c r="F27" s="142"/>
      <c r="G27" s="142" t="s">
        <v>472</v>
      </c>
      <c r="H27" s="142"/>
      <c r="I27" s="142"/>
      <c r="J27" s="142"/>
      <c r="K27" s="69"/>
      <c r="L27" s="69"/>
    </row>
    <row r="28" spans="1:12" s="66" customFormat="1" ht="70.5" customHeight="1" x14ac:dyDescent="0.25">
      <c r="A28" s="72" t="s">
        <v>378</v>
      </c>
      <c r="B28" s="75" t="s">
        <v>383</v>
      </c>
      <c r="C28" s="142" t="s">
        <v>472</v>
      </c>
      <c r="D28" s="70"/>
      <c r="E28" s="142"/>
      <c r="F28" s="142"/>
      <c r="G28" s="142" t="s">
        <v>472</v>
      </c>
      <c r="H28" s="142"/>
      <c r="I28" s="142"/>
      <c r="J28" s="142"/>
      <c r="K28" s="69"/>
      <c r="L28" s="69"/>
    </row>
    <row r="29" spans="1:12" s="66" customFormat="1" ht="54" customHeight="1" x14ac:dyDescent="0.25">
      <c r="A29" s="72" t="s">
        <v>182</v>
      </c>
      <c r="B29" s="75" t="s">
        <v>382</v>
      </c>
      <c r="C29" s="142" t="s">
        <v>472</v>
      </c>
      <c r="D29" s="70"/>
      <c r="E29" s="142"/>
      <c r="F29" s="142"/>
      <c r="G29" s="142" t="s">
        <v>472</v>
      </c>
      <c r="H29" s="142"/>
      <c r="I29" s="142"/>
      <c r="J29" s="142"/>
      <c r="K29" s="69"/>
      <c r="L29" s="69"/>
    </row>
    <row r="30" spans="1:12" s="66" customFormat="1" ht="42" customHeight="1" x14ac:dyDescent="0.25">
      <c r="A30" s="72" t="s">
        <v>181</v>
      </c>
      <c r="B30" s="75" t="s">
        <v>384</v>
      </c>
      <c r="C30" s="142" t="s">
        <v>472</v>
      </c>
      <c r="D30" s="70"/>
      <c r="E30" s="142"/>
      <c r="F30" s="142"/>
      <c r="G30" s="142" t="s">
        <v>472</v>
      </c>
      <c r="H30" s="142"/>
      <c r="I30" s="142"/>
      <c r="J30" s="142"/>
      <c r="K30" s="69"/>
      <c r="L30" s="69"/>
    </row>
    <row r="31" spans="1:12" s="66" customFormat="1" ht="37.5" customHeight="1" x14ac:dyDescent="0.25">
      <c r="A31" s="72" t="s">
        <v>180</v>
      </c>
      <c r="B31" s="71" t="s">
        <v>380</v>
      </c>
      <c r="C31" s="294">
        <v>43132</v>
      </c>
      <c r="D31" s="294">
        <v>43160</v>
      </c>
      <c r="E31" s="154"/>
      <c r="F31" s="154"/>
      <c r="G31" s="294">
        <v>43132</v>
      </c>
      <c r="H31" s="294">
        <v>43160</v>
      </c>
      <c r="I31" s="155">
        <v>1</v>
      </c>
      <c r="J31" s="155">
        <v>1</v>
      </c>
      <c r="K31" s="69"/>
      <c r="L31" s="69"/>
    </row>
    <row r="32" spans="1:12" s="66" customFormat="1" ht="31.5" x14ac:dyDescent="0.25">
      <c r="A32" s="72" t="s">
        <v>178</v>
      </c>
      <c r="B32" s="71" t="s">
        <v>385</v>
      </c>
      <c r="C32" s="294">
        <v>43373</v>
      </c>
      <c r="D32" s="294">
        <v>43403</v>
      </c>
      <c r="E32" s="142"/>
      <c r="F32" s="142"/>
      <c r="G32" s="294">
        <v>43373</v>
      </c>
      <c r="H32" s="294">
        <v>43403</v>
      </c>
      <c r="I32" s="155">
        <v>1</v>
      </c>
      <c r="J32" s="155">
        <v>1</v>
      </c>
      <c r="K32" s="69"/>
      <c r="L32" s="69"/>
    </row>
    <row r="33" spans="1:12" s="66" customFormat="1" ht="37.5" customHeight="1" x14ac:dyDescent="0.25">
      <c r="A33" s="72" t="s">
        <v>395</v>
      </c>
      <c r="B33" s="71" t="s">
        <v>330</v>
      </c>
      <c r="C33" s="294">
        <v>43373</v>
      </c>
      <c r="D33" s="294">
        <v>43403</v>
      </c>
      <c r="E33" s="142"/>
      <c r="F33" s="142"/>
      <c r="G33" s="294">
        <v>43373</v>
      </c>
      <c r="H33" s="294">
        <v>43403</v>
      </c>
      <c r="I33" s="155">
        <v>1</v>
      </c>
      <c r="J33" s="155">
        <v>1</v>
      </c>
      <c r="K33" s="69"/>
      <c r="L33" s="69"/>
    </row>
    <row r="34" spans="1:12" s="66" customFormat="1" ht="47.25" customHeight="1" x14ac:dyDescent="0.25">
      <c r="A34" s="72" t="s">
        <v>396</v>
      </c>
      <c r="B34" s="71" t="s">
        <v>389</v>
      </c>
      <c r="C34" s="142" t="s">
        <v>472</v>
      </c>
      <c r="D34" s="296"/>
      <c r="E34" s="142"/>
      <c r="F34" s="142"/>
      <c r="G34" s="142" t="s">
        <v>472</v>
      </c>
      <c r="H34" s="294"/>
      <c r="I34" s="155"/>
      <c r="J34" s="155"/>
      <c r="K34" s="74"/>
      <c r="L34" s="69"/>
    </row>
    <row r="35" spans="1:12" s="66" customFormat="1" ht="49.5" customHeight="1" x14ac:dyDescent="0.25">
      <c r="A35" s="72" t="s">
        <v>397</v>
      </c>
      <c r="B35" s="71" t="s">
        <v>179</v>
      </c>
      <c r="C35" s="294">
        <v>43373</v>
      </c>
      <c r="D35" s="294">
        <v>43403</v>
      </c>
      <c r="E35" s="142"/>
      <c r="F35" s="142"/>
      <c r="G35" s="294">
        <v>43373</v>
      </c>
      <c r="H35" s="294">
        <v>43403</v>
      </c>
      <c r="I35" s="155">
        <v>1</v>
      </c>
      <c r="J35" s="155">
        <v>1</v>
      </c>
      <c r="K35" s="74"/>
      <c r="L35" s="69"/>
    </row>
    <row r="36" spans="1:12" ht="37.5" customHeight="1" x14ac:dyDescent="0.25">
      <c r="A36" s="72" t="s">
        <v>398</v>
      </c>
      <c r="B36" s="71" t="s">
        <v>381</v>
      </c>
      <c r="C36" s="142" t="s">
        <v>472</v>
      </c>
      <c r="D36" s="70"/>
      <c r="E36" s="143"/>
      <c r="F36" s="295"/>
      <c r="G36" s="142" t="s">
        <v>472</v>
      </c>
      <c r="H36" s="295"/>
      <c r="I36" s="144"/>
      <c r="J36" s="144"/>
      <c r="K36" s="69"/>
      <c r="L36" s="69"/>
    </row>
    <row r="37" spans="1:12" x14ac:dyDescent="0.25">
      <c r="A37" s="72" t="s">
        <v>399</v>
      </c>
      <c r="B37" s="71" t="s">
        <v>177</v>
      </c>
      <c r="C37" s="294">
        <v>43373</v>
      </c>
      <c r="D37" s="294">
        <v>43434</v>
      </c>
      <c r="E37" s="143"/>
      <c r="F37" s="295"/>
      <c r="G37" s="294">
        <v>43373</v>
      </c>
      <c r="H37" s="294">
        <v>43434</v>
      </c>
      <c r="I37" s="155">
        <v>1</v>
      </c>
      <c r="J37" s="155">
        <v>1</v>
      </c>
      <c r="K37" s="69"/>
      <c r="L37" s="69"/>
    </row>
    <row r="38" spans="1:12" x14ac:dyDescent="0.25">
      <c r="A38" s="72" t="s">
        <v>400</v>
      </c>
      <c r="B38" s="73" t="s">
        <v>176</v>
      </c>
      <c r="C38" s="316"/>
      <c r="D38" s="316"/>
      <c r="E38" s="146"/>
      <c r="F38" s="146"/>
      <c r="G38" s="333"/>
      <c r="H38" s="333"/>
      <c r="I38" s="145"/>
      <c r="J38" s="145"/>
      <c r="K38" s="69"/>
      <c r="L38" s="69"/>
    </row>
    <row r="39" spans="1:12" ht="63" x14ac:dyDescent="0.25">
      <c r="A39" s="72">
        <v>2</v>
      </c>
      <c r="B39" s="71" t="s">
        <v>386</v>
      </c>
      <c r="C39" s="294">
        <v>44317</v>
      </c>
      <c r="D39" s="294">
        <v>44407</v>
      </c>
      <c r="E39" s="146"/>
      <c r="F39" s="146"/>
      <c r="G39" s="297">
        <v>44509</v>
      </c>
      <c r="H39" s="297">
        <v>44529</v>
      </c>
      <c r="I39" s="155">
        <v>1</v>
      </c>
      <c r="J39" s="155">
        <v>1</v>
      </c>
      <c r="K39" s="326"/>
      <c r="L39" s="318"/>
    </row>
    <row r="40" spans="1:12" x14ac:dyDescent="0.25">
      <c r="A40" s="72" t="s">
        <v>175</v>
      </c>
      <c r="B40" s="71" t="s">
        <v>388</v>
      </c>
      <c r="C40" s="294">
        <v>44409</v>
      </c>
      <c r="D40" s="294">
        <v>44499</v>
      </c>
      <c r="E40" s="146"/>
      <c r="F40" s="146"/>
      <c r="G40" s="297">
        <v>44560</v>
      </c>
      <c r="H40" s="297">
        <v>44560</v>
      </c>
      <c r="I40" s="155">
        <v>1</v>
      </c>
      <c r="J40" s="155">
        <v>1</v>
      </c>
      <c r="K40" s="317"/>
      <c r="L40" s="145"/>
    </row>
    <row r="41" spans="1:12" ht="48.75" customHeight="1" x14ac:dyDescent="0.25">
      <c r="A41" s="72" t="s">
        <v>174</v>
      </c>
      <c r="B41" s="73" t="s">
        <v>468</v>
      </c>
      <c r="C41" s="146"/>
      <c r="D41" s="146"/>
      <c r="E41" s="146"/>
      <c r="F41" s="146"/>
      <c r="G41" s="146"/>
      <c r="H41" s="146"/>
      <c r="I41" s="155"/>
      <c r="J41" s="155"/>
      <c r="K41" s="317"/>
      <c r="L41" s="145"/>
    </row>
    <row r="42" spans="1:12" ht="31.5" x14ac:dyDescent="0.25">
      <c r="A42" s="72">
        <v>3</v>
      </c>
      <c r="B42" s="71" t="s">
        <v>387</v>
      </c>
      <c r="C42" s="296" t="s">
        <v>472</v>
      </c>
      <c r="D42" s="296"/>
      <c r="E42" s="146"/>
      <c r="F42" s="146"/>
      <c r="G42" s="298"/>
      <c r="H42" s="298"/>
      <c r="I42" s="155"/>
      <c r="J42" s="155"/>
      <c r="K42" s="317"/>
      <c r="L42" s="145"/>
    </row>
    <row r="43" spans="1:12" x14ac:dyDescent="0.25">
      <c r="A43" s="72" t="s">
        <v>173</v>
      </c>
      <c r="B43" s="71" t="s">
        <v>171</v>
      </c>
      <c r="C43" s="294">
        <v>44499</v>
      </c>
      <c r="D43" s="294">
        <v>44772</v>
      </c>
      <c r="E43" s="146"/>
      <c r="F43" s="146"/>
      <c r="G43" s="297">
        <v>44560</v>
      </c>
      <c r="H43" s="298"/>
      <c r="I43" s="155">
        <v>0.7</v>
      </c>
      <c r="J43" s="155">
        <f>J40</f>
        <v>1</v>
      </c>
      <c r="K43" s="317"/>
      <c r="L43" s="145"/>
    </row>
    <row r="44" spans="1:12" ht="28.5" customHeight="1" x14ac:dyDescent="0.25">
      <c r="A44" s="327" t="s">
        <v>172</v>
      </c>
      <c r="B44" s="71" t="s">
        <v>169</v>
      </c>
      <c r="C44" s="294">
        <v>44571</v>
      </c>
      <c r="D44" s="294">
        <v>44859</v>
      </c>
      <c r="E44" s="146"/>
      <c r="F44" s="146"/>
      <c r="G44" s="297">
        <v>44571</v>
      </c>
      <c r="H44" s="298"/>
      <c r="I44" s="155">
        <v>0.01</v>
      </c>
      <c r="J44" s="155">
        <v>1</v>
      </c>
      <c r="K44" s="317"/>
      <c r="L44" s="145"/>
    </row>
    <row r="45" spans="1:12" ht="78.75" x14ac:dyDescent="0.25">
      <c r="A45" s="72" t="s">
        <v>170</v>
      </c>
      <c r="B45" s="71" t="s">
        <v>391</v>
      </c>
      <c r="C45" s="70" t="s">
        <v>472</v>
      </c>
      <c r="D45" s="70"/>
      <c r="E45" s="146"/>
      <c r="F45" s="146"/>
      <c r="G45" s="146"/>
      <c r="H45" s="146"/>
      <c r="I45" s="155"/>
      <c r="J45" s="155"/>
      <c r="K45" s="69"/>
      <c r="L45" s="69"/>
    </row>
    <row r="46" spans="1:12" ht="167.25" customHeight="1" x14ac:dyDescent="0.25">
      <c r="A46" s="72" t="s">
        <v>168</v>
      </c>
      <c r="B46" s="71" t="s">
        <v>390</v>
      </c>
      <c r="C46" s="70" t="s">
        <v>472</v>
      </c>
      <c r="D46" s="70"/>
      <c r="E46" s="146"/>
      <c r="F46" s="146"/>
      <c r="G46" s="146"/>
      <c r="H46" s="146"/>
      <c r="I46" s="155"/>
      <c r="J46" s="155"/>
      <c r="K46" s="69"/>
      <c r="L46" s="69"/>
    </row>
    <row r="47" spans="1:12" ht="30.75" customHeight="1" x14ac:dyDescent="0.25">
      <c r="A47" s="72" t="s">
        <v>166</v>
      </c>
      <c r="B47" s="71" t="s">
        <v>167</v>
      </c>
      <c r="C47" s="294">
        <v>44859</v>
      </c>
      <c r="D47" s="294">
        <v>44880</v>
      </c>
      <c r="E47" s="146"/>
      <c r="F47" s="146"/>
      <c r="G47" s="296"/>
      <c r="H47" s="296"/>
      <c r="I47" s="155"/>
      <c r="J47" s="155"/>
      <c r="K47" s="69"/>
      <c r="L47" s="69"/>
    </row>
    <row r="48" spans="1:12" ht="37.5" customHeight="1" x14ac:dyDescent="0.25">
      <c r="A48" s="72" t="s">
        <v>401</v>
      </c>
      <c r="B48" s="73" t="s">
        <v>165</v>
      </c>
      <c r="C48" s="70"/>
      <c r="D48" s="70"/>
      <c r="E48" s="146"/>
      <c r="F48" s="146"/>
      <c r="G48" s="146"/>
      <c r="H48" s="146"/>
      <c r="I48" s="155"/>
      <c r="J48" s="155"/>
      <c r="K48" s="69"/>
      <c r="L48" s="69"/>
    </row>
    <row r="49" spans="1:12" ht="31.5" x14ac:dyDescent="0.25">
      <c r="A49" s="72">
        <v>4</v>
      </c>
      <c r="B49" s="71" t="s">
        <v>163</v>
      </c>
      <c r="C49" s="294">
        <v>44880</v>
      </c>
      <c r="D49" s="294">
        <v>44885</v>
      </c>
      <c r="E49" s="146"/>
      <c r="F49" s="146"/>
      <c r="G49" s="296"/>
      <c r="H49" s="296"/>
      <c r="I49" s="155"/>
      <c r="J49" s="155"/>
      <c r="K49" s="69"/>
      <c r="L49" s="69"/>
    </row>
    <row r="50" spans="1:12" ht="78.75" x14ac:dyDescent="0.25">
      <c r="A50" s="72" t="s">
        <v>164</v>
      </c>
      <c r="B50" s="71" t="s">
        <v>577</v>
      </c>
      <c r="C50" s="289">
        <v>44885</v>
      </c>
      <c r="D50" s="289">
        <v>44920</v>
      </c>
      <c r="E50" s="146"/>
      <c r="F50" s="146"/>
      <c r="G50" s="146"/>
      <c r="H50" s="146"/>
      <c r="I50" s="155"/>
      <c r="J50" s="155"/>
      <c r="K50" s="69"/>
      <c r="L50" s="69"/>
    </row>
    <row r="51" spans="1:12" ht="63" x14ac:dyDescent="0.25">
      <c r="A51" s="72" t="s">
        <v>162</v>
      </c>
      <c r="B51" s="71" t="s">
        <v>392</v>
      </c>
      <c r="C51" s="70" t="s">
        <v>472</v>
      </c>
      <c r="D51" s="70"/>
      <c r="E51" s="146"/>
      <c r="F51" s="146"/>
      <c r="G51" s="146"/>
      <c r="H51" s="146"/>
      <c r="I51" s="155"/>
      <c r="J51" s="155"/>
      <c r="K51" s="69"/>
      <c r="L51" s="69"/>
    </row>
    <row r="52" spans="1:12" ht="63" x14ac:dyDescent="0.25">
      <c r="A52" s="72" t="s">
        <v>160</v>
      </c>
      <c r="B52" s="71" t="s">
        <v>161</v>
      </c>
      <c r="C52" s="142" t="s">
        <v>472</v>
      </c>
      <c r="D52" s="70"/>
      <c r="E52" s="146"/>
      <c r="F52" s="146"/>
      <c r="G52" s="142" t="s">
        <v>472</v>
      </c>
      <c r="H52" s="142"/>
      <c r="I52" s="145"/>
      <c r="J52" s="145"/>
      <c r="K52" s="69"/>
      <c r="L52" s="69"/>
    </row>
    <row r="53" spans="1:12" ht="31.5" x14ac:dyDescent="0.25">
      <c r="A53" s="72" t="s">
        <v>158</v>
      </c>
      <c r="B53" s="116" t="s">
        <v>393</v>
      </c>
      <c r="C53" s="294">
        <v>44920</v>
      </c>
      <c r="D53" s="294">
        <v>44925</v>
      </c>
      <c r="E53" s="146"/>
      <c r="F53" s="146"/>
      <c r="G53" s="294"/>
      <c r="H53" s="296"/>
      <c r="I53" s="145"/>
      <c r="J53" s="145"/>
      <c r="K53" s="69"/>
      <c r="L53" s="69"/>
    </row>
    <row r="54" spans="1:12" ht="31.5" x14ac:dyDescent="0.25">
      <c r="A54" s="72" t="s">
        <v>394</v>
      </c>
      <c r="B54" s="71" t="s">
        <v>159</v>
      </c>
      <c r="C54" s="142" t="s">
        <v>472</v>
      </c>
      <c r="D54" s="70"/>
      <c r="E54" s="146"/>
      <c r="F54" s="146"/>
      <c r="G54" s="142" t="s">
        <v>472</v>
      </c>
      <c r="H54" s="142"/>
      <c r="I54" s="145"/>
      <c r="J54" s="145"/>
      <c r="K54" s="69"/>
      <c r="L54" s="69"/>
    </row>
  </sheetData>
  <mergeCells count="21">
    <mergeCell ref="A5:L5"/>
    <mergeCell ref="A7:L7"/>
    <mergeCell ref="A9:L9"/>
    <mergeCell ref="A10:L10"/>
    <mergeCell ref="A12:L12"/>
    <mergeCell ref="A8:L8"/>
    <mergeCell ref="A11:L1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91"/>
  <sheetViews>
    <sheetView view="pageBreakPreview" zoomScale="55" zoomScaleNormal="70" zoomScaleSheetLayoutView="55" workbookViewId="0">
      <selection activeCell="T74" sqref="T74"/>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8" customWidth="1"/>
    <col min="8" max="11" width="11.85546875" style="138" customWidth="1"/>
    <col min="12" max="19" width="11.85546875" style="147" customWidth="1"/>
    <col min="20" max="20" width="13.140625" style="147" customWidth="1"/>
    <col min="21" max="21" width="13.28515625" style="147" customWidth="1"/>
    <col min="22" max="28" width="9.140625" style="64"/>
    <col min="29" max="30" width="9.140625" style="64" customWidth="1"/>
    <col min="31" max="16384" width="9.140625" style="64"/>
  </cols>
  <sheetData>
    <row r="1" spans="1:21" ht="18.75" x14ac:dyDescent="0.25">
      <c r="A1" s="65"/>
      <c r="B1" s="65"/>
      <c r="C1" s="138"/>
      <c r="D1" s="138"/>
      <c r="E1" s="138"/>
      <c r="F1" s="138"/>
      <c r="L1" s="138"/>
      <c r="M1" s="138"/>
      <c r="U1" s="38" t="s">
        <v>69</v>
      </c>
    </row>
    <row r="2" spans="1:21" ht="18.75" x14ac:dyDescent="0.3">
      <c r="A2" s="65"/>
      <c r="B2" s="65"/>
      <c r="C2" s="138"/>
      <c r="D2" s="138"/>
      <c r="E2" s="138"/>
      <c r="F2" s="138"/>
      <c r="L2" s="138"/>
      <c r="M2" s="138"/>
      <c r="U2" s="15" t="s">
        <v>10</v>
      </c>
    </row>
    <row r="3" spans="1:21" ht="18.75" x14ac:dyDescent="0.3">
      <c r="A3" s="65"/>
      <c r="B3" s="65"/>
      <c r="C3" s="138"/>
      <c r="D3" s="138"/>
      <c r="E3" s="138"/>
      <c r="F3" s="138"/>
      <c r="L3" s="138"/>
      <c r="M3" s="138"/>
      <c r="U3" s="15" t="s">
        <v>68</v>
      </c>
    </row>
    <row r="4" spans="1:21"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row>
    <row r="5" spans="1:21" ht="18.75" x14ac:dyDescent="0.3">
      <c r="A5" s="65"/>
      <c r="B5" s="65"/>
      <c r="C5" s="138"/>
      <c r="D5" s="138"/>
      <c r="E5" s="138"/>
      <c r="F5" s="138"/>
      <c r="L5" s="138"/>
      <c r="M5" s="138"/>
      <c r="U5" s="148"/>
    </row>
    <row r="6" spans="1:21"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1" ht="18.75" x14ac:dyDescent="0.25">
      <c r="A7" s="13"/>
      <c r="B7" s="13"/>
      <c r="C7" s="135"/>
      <c r="D7" s="135"/>
      <c r="E7" s="135"/>
      <c r="F7" s="135"/>
      <c r="G7" s="135"/>
      <c r="H7" s="135"/>
      <c r="I7" s="135"/>
      <c r="J7" s="149"/>
      <c r="K7" s="149"/>
      <c r="L7" s="149"/>
      <c r="M7" s="149"/>
      <c r="N7" s="149"/>
      <c r="O7" s="149"/>
      <c r="P7" s="149"/>
      <c r="Q7" s="149"/>
      <c r="R7" s="149"/>
      <c r="S7" s="149"/>
      <c r="T7" s="149"/>
      <c r="U7" s="149"/>
    </row>
    <row r="8" spans="1:21"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row>
    <row r="9" spans="1:21"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1" ht="18.75" x14ac:dyDescent="0.25">
      <c r="A10" s="13"/>
      <c r="B10" s="13"/>
      <c r="C10" s="135"/>
      <c r="D10" s="135"/>
      <c r="E10" s="135"/>
      <c r="F10" s="135"/>
      <c r="G10" s="135"/>
      <c r="H10" s="135"/>
      <c r="I10" s="135"/>
      <c r="J10" s="149"/>
      <c r="K10" s="149"/>
      <c r="L10" s="149"/>
      <c r="M10" s="149"/>
      <c r="N10" s="149"/>
      <c r="O10" s="149"/>
      <c r="P10" s="149"/>
      <c r="Q10" s="149"/>
      <c r="R10" s="149"/>
      <c r="S10" s="149"/>
      <c r="T10" s="149"/>
      <c r="U10" s="149"/>
    </row>
    <row r="11" spans="1:21" ht="18.75" x14ac:dyDescent="0.25">
      <c r="A11" s="340" t="str">
        <f>'1. паспорт местоположение'!A12:C12</f>
        <v xml:space="preserve">F_TP3400.PS.0013 </v>
      </c>
      <c r="B11" s="340"/>
      <c r="C11" s="340"/>
      <c r="D11" s="340"/>
      <c r="E11" s="340"/>
      <c r="F11" s="340"/>
      <c r="G11" s="340"/>
      <c r="H11" s="340"/>
      <c r="I11" s="340"/>
      <c r="J11" s="340"/>
      <c r="K11" s="340"/>
      <c r="L11" s="340"/>
      <c r="M11" s="340"/>
      <c r="N11" s="340"/>
      <c r="O11" s="340"/>
      <c r="P11" s="340"/>
      <c r="Q11" s="340"/>
      <c r="R11" s="340"/>
      <c r="S11" s="340"/>
      <c r="T11" s="340"/>
      <c r="U11" s="340"/>
    </row>
    <row r="12" spans="1:2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1" ht="16.5" customHeight="1" x14ac:dyDescent="0.3">
      <c r="A13" s="11"/>
      <c r="B13" s="11"/>
      <c r="C13" s="137"/>
      <c r="D13" s="137"/>
      <c r="E13" s="137"/>
      <c r="F13" s="137"/>
      <c r="G13" s="137"/>
      <c r="H13" s="137"/>
      <c r="I13" s="137"/>
      <c r="J13" s="150"/>
      <c r="K13" s="150"/>
      <c r="L13" s="150"/>
      <c r="M13" s="150"/>
      <c r="N13" s="150"/>
      <c r="O13" s="150"/>
      <c r="P13" s="150"/>
      <c r="Q13" s="150"/>
      <c r="R13" s="150"/>
      <c r="S13" s="150"/>
      <c r="T13" s="150"/>
      <c r="U13" s="150"/>
    </row>
    <row r="14" spans="1:21" ht="18.75" x14ac:dyDescent="0.25">
      <c r="A14" s="339" t="str">
        <f>'1. паспорт местоположение'!A15:C15</f>
        <v>Реконструкция защит и автоматики на ПС Зиново</v>
      </c>
      <c r="B14" s="339"/>
      <c r="C14" s="339"/>
      <c r="D14" s="339"/>
      <c r="E14" s="339"/>
      <c r="F14" s="339"/>
      <c r="G14" s="339"/>
      <c r="H14" s="339"/>
      <c r="I14" s="339"/>
      <c r="J14" s="339"/>
      <c r="K14" s="339"/>
      <c r="L14" s="339"/>
      <c r="M14" s="339"/>
      <c r="N14" s="339"/>
      <c r="O14" s="339"/>
      <c r="P14" s="339"/>
      <c r="Q14" s="339"/>
      <c r="R14" s="339"/>
      <c r="S14" s="339"/>
      <c r="T14" s="339"/>
      <c r="U14" s="339"/>
    </row>
    <row r="15" spans="1:21"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5"/>
      <c r="L17" s="138"/>
      <c r="M17" s="138"/>
      <c r="N17" s="138"/>
      <c r="O17" s="138"/>
      <c r="P17" s="138"/>
      <c r="Q17" s="138"/>
      <c r="R17" s="138"/>
      <c r="S17" s="138"/>
      <c r="T17" s="138"/>
    </row>
    <row r="18" spans="1:29" x14ac:dyDescent="0.25">
      <c r="A18" s="401" t="s">
        <v>440</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65"/>
      <c r="B19" s="65"/>
      <c r="C19" s="138"/>
      <c r="D19" s="138"/>
      <c r="E19" s="138"/>
      <c r="F19" s="138"/>
      <c r="L19" s="138"/>
      <c r="M19" s="138"/>
      <c r="N19" s="138"/>
      <c r="O19" s="138"/>
      <c r="P19" s="138"/>
      <c r="Q19" s="138"/>
      <c r="R19" s="138"/>
      <c r="S19" s="138"/>
      <c r="T19" s="138"/>
    </row>
    <row r="20" spans="1:29" ht="33" customHeight="1" x14ac:dyDescent="0.25">
      <c r="A20" s="432" t="s">
        <v>157</v>
      </c>
      <c r="B20" s="432" t="s">
        <v>156</v>
      </c>
      <c r="C20" s="433" t="s">
        <v>155</v>
      </c>
      <c r="D20" s="433"/>
      <c r="E20" s="434" t="s">
        <v>618</v>
      </c>
      <c r="F20" s="434"/>
      <c r="G20" s="432" t="s">
        <v>619</v>
      </c>
      <c r="H20" s="435" t="s">
        <v>620</v>
      </c>
      <c r="I20" s="436"/>
      <c r="J20" s="436"/>
      <c r="K20" s="436"/>
      <c r="L20" s="435" t="s">
        <v>621</v>
      </c>
      <c r="M20" s="436"/>
      <c r="N20" s="436"/>
      <c r="O20" s="436"/>
      <c r="P20" s="435" t="s">
        <v>622</v>
      </c>
      <c r="Q20" s="436"/>
      <c r="R20" s="436"/>
      <c r="S20" s="436"/>
      <c r="T20" s="435" t="s">
        <v>623</v>
      </c>
      <c r="U20" s="436"/>
      <c r="V20" s="436"/>
      <c r="W20" s="436"/>
      <c r="X20" s="435" t="s">
        <v>624</v>
      </c>
      <c r="Y20" s="436"/>
      <c r="Z20" s="436"/>
      <c r="AA20" s="436"/>
      <c r="AB20" s="437" t="s">
        <v>154</v>
      </c>
      <c r="AC20" s="438"/>
    </row>
    <row r="21" spans="1:29" ht="15.75" customHeight="1" x14ac:dyDescent="0.25">
      <c r="A21" s="439"/>
      <c r="B21" s="439"/>
      <c r="C21" s="433"/>
      <c r="D21" s="433"/>
      <c r="E21" s="434"/>
      <c r="F21" s="434"/>
      <c r="G21" s="439"/>
      <c r="H21" s="433" t="s">
        <v>2</v>
      </c>
      <c r="I21" s="433"/>
      <c r="J21" s="433" t="s">
        <v>625</v>
      </c>
      <c r="K21" s="433"/>
      <c r="L21" s="433" t="s">
        <v>2</v>
      </c>
      <c r="M21" s="433"/>
      <c r="N21" s="433" t="s">
        <v>625</v>
      </c>
      <c r="O21" s="433"/>
      <c r="P21" s="433" t="s">
        <v>2</v>
      </c>
      <c r="Q21" s="433"/>
      <c r="R21" s="433" t="s">
        <v>625</v>
      </c>
      <c r="S21" s="433"/>
      <c r="T21" s="433" t="s">
        <v>2</v>
      </c>
      <c r="U21" s="433"/>
      <c r="V21" s="433" t="s">
        <v>625</v>
      </c>
      <c r="W21" s="433"/>
      <c r="X21" s="433" t="s">
        <v>2</v>
      </c>
      <c r="Y21" s="433"/>
      <c r="Z21" s="433" t="s">
        <v>625</v>
      </c>
      <c r="AA21" s="433"/>
      <c r="AB21" s="440"/>
      <c r="AC21" s="441"/>
    </row>
    <row r="22" spans="1:29" ht="74.25" customHeight="1" x14ac:dyDescent="0.25">
      <c r="A22" s="442"/>
      <c r="B22" s="442"/>
      <c r="C22" s="443" t="s">
        <v>2</v>
      </c>
      <c r="D22" s="443" t="s">
        <v>625</v>
      </c>
      <c r="E22" s="444" t="s">
        <v>626</v>
      </c>
      <c r="F22" s="444" t="s">
        <v>627</v>
      </c>
      <c r="G22" s="442"/>
      <c r="H22" s="445" t="s">
        <v>419</v>
      </c>
      <c r="I22" s="445" t="s">
        <v>420</v>
      </c>
      <c r="J22" s="445" t="s">
        <v>419</v>
      </c>
      <c r="K22" s="445" t="s">
        <v>420</v>
      </c>
      <c r="L22" s="445" t="s">
        <v>419</v>
      </c>
      <c r="M22" s="445" t="s">
        <v>420</v>
      </c>
      <c r="N22" s="445" t="s">
        <v>419</v>
      </c>
      <c r="O22" s="445" t="s">
        <v>420</v>
      </c>
      <c r="P22" s="445" t="s">
        <v>419</v>
      </c>
      <c r="Q22" s="445" t="s">
        <v>420</v>
      </c>
      <c r="R22" s="445" t="s">
        <v>419</v>
      </c>
      <c r="S22" s="445" t="s">
        <v>420</v>
      </c>
      <c r="T22" s="445" t="s">
        <v>419</v>
      </c>
      <c r="U22" s="445" t="s">
        <v>420</v>
      </c>
      <c r="V22" s="445" t="s">
        <v>419</v>
      </c>
      <c r="W22" s="445" t="s">
        <v>420</v>
      </c>
      <c r="X22" s="445" t="s">
        <v>419</v>
      </c>
      <c r="Y22" s="445" t="s">
        <v>420</v>
      </c>
      <c r="Z22" s="445" t="s">
        <v>419</v>
      </c>
      <c r="AA22" s="445" t="s">
        <v>420</v>
      </c>
      <c r="AB22" s="443" t="s">
        <v>628</v>
      </c>
      <c r="AC22" s="443" t="s">
        <v>625</v>
      </c>
    </row>
    <row r="23" spans="1:29" ht="19.5" customHeight="1" x14ac:dyDescent="0.25">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ht="47.25" customHeight="1" x14ac:dyDescent="0.25">
      <c r="A24" s="447">
        <v>1</v>
      </c>
      <c r="B24" s="448" t="s">
        <v>153</v>
      </c>
      <c r="C24" s="449">
        <v>68.761438735999988</v>
      </c>
      <c r="D24" s="449">
        <v>68.350301404000021</v>
      </c>
      <c r="E24" s="449">
        <v>65.117948984000023</v>
      </c>
      <c r="F24" s="449">
        <v>65.117948984000023</v>
      </c>
      <c r="G24" s="449">
        <v>39.533787140000008</v>
      </c>
      <c r="H24" s="449">
        <v>25.584161844000008</v>
      </c>
      <c r="I24" s="449"/>
      <c r="J24" s="449" t="s">
        <v>629</v>
      </c>
      <c r="K24" s="449"/>
      <c r="L24" s="449">
        <v>0</v>
      </c>
      <c r="M24" s="449"/>
      <c r="N24" s="449" t="s">
        <v>629</v>
      </c>
      <c r="O24" s="449"/>
      <c r="P24" s="449">
        <v>0</v>
      </c>
      <c r="Q24" s="449"/>
      <c r="R24" s="449" t="s">
        <v>629</v>
      </c>
      <c r="S24" s="449"/>
      <c r="T24" s="449">
        <v>0</v>
      </c>
      <c r="U24" s="449"/>
      <c r="V24" s="449" t="s">
        <v>629</v>
      </c>
      <c r="W24" s="449"/>
      <c r="X24" s="449">
        <v>0</v>
      </c>
      <c r="Y24" s="449"/>
      <c r="Z24" s="449" t="s">
        <v>629</v>
      </c>
      <c r="AA24" s="449"/>
      <c r="AB24" s="449">
        <v>25.584161844000008</v>
      </c>
      <c r="AC24" s="449" t="s">
        <v>629</v>
      </c>
    </row>
    <row r="25" spans="1:29" ht="24" customHeight="1" x14ac:dyDescent="0.25">
      <c r="A25" s="450" t="s">
        <v>630</v>
      </c>
      <c r="B25" s="451" t="s">
        <v>152</v>
      </c>
      <c r="C25" s="449"/>
      <c r="D25" s="449"/>
      <c r="E25" s="449"/>
      <c r="F25" s="449"/>
      <c r="G25" s="449">
        <v>0</v>
      </c>
      <c r="H25" s="449">
        <v>0</v>
      </c>
      <c r="I25" s="449"/>
      <c r="J25" s="449" t="s">
        <v>629</v>
      </c>
      <c r="K25" s="449"/>
      <c r="L25" s="449">
        <v>0</v>
      </c>
      <c r="M25" s="449"/>
      <c r="N25" s="449" t="s">
        <v>629</v>
      </c>
      <c r="O25" s="449"/>
      <c r="P25" s="449">
        <v>0</v>
      </c>
      <c r="Q25" s="449"/>
      <c r="R25" s="449" t="s">
        <v>629</v>
      </c>
      <c r="S25" s="449"/>
      <c r="T25" s="449">
        <v>0</v>
      </c>
      <c r="U25" s="449"/>
      <c r="V25" s="449" t="s">
        <v>629</v>
      </c>
      <c r="W25" s="449"/>
      <c r="X25" s="449">
        <v>0</v>
      </c>
      <c r="Y25" s="449"/>
      <c r="Z25" s="449" t="s">
        <v>629</v>
      </c>
      <c r="AA25" s="449"/>
      <c r="AB25" s="449">
        <v>0</v>
      </c>
      <c r="AC25" s="449" t="s">
        <v>629</v>
      </c>
    </row>
    <row r="26" spans="1:29" x14ac:dyDescent="0.25">
      <c r="A26" s="450" t="s">
        <v>631</v>
      </c>
      <c r="B26" s="451" t="s">
        <v>151</v>
      </c>
      <c r="C26" s="449"/>
      <c r="D26" s="449"/>
      <c r="E26" s="449"/>
      <c r="F26" s="449"/>
      <c r="G26" s="449">
        <v>0</v>
      </c>
      <c r="H26" s="449">
        <v>0</v>
      </c>
      <c r="I26" s="449"/>
      <c r="J26" s="449" t="s">
        <v>629</v>
      </c>
      <c r="K26" s="449"/>
      <c r="L26" s="449">
        <v>0</v>
      </c>
      <c r="M26" s="449"/>
      <c r="N26" s="449" t="s">
        <v>629</v>
      </c>
      <c r="O26" s="449"/>
      <c r="P26" s="449">
        <v>0</v>
      </c>
      <c r="Q26" s="449"/>
      <c r="R26" s="449" t="s">
        <v>629</v>
      </c>
      <c r="S26" s="449"/>
      <c r="T26" s="449">
        <v>0</v>
      </c>
      <c r="U26" s="449"/>
      <c r="V26" s="449" t="s">
        <v>629</v>
      </c>
      <c r="W26" s="449"/>
      <c r="X26" s="449">
        <v>0</v>
      </c>
      <c r="Y26" s="449"/>
      <c r="Z26" s="449" t="s">
        <v>629</v>
      </c>
      <c r="AA26" s="449"/>
      <c r="AB26" s="449">
        <v>0</v>
      </c>
      <c r="AC26" s="449" t="s">
        <v>629</v>
      </c>
    </row>
    <row r="27" spans="1:29" ht="31.5" x14ac:dyDescent="0.25">
      <c r="A27" s="450" t="s">
        <v>632</v>
      </c>
      <c r="B27" s="451" t="s">
        <v>376</v>
      </c>
      <c r="C27" s="449"/>
      <c r="D27" s="449"/>
      <c r="E27" s="449"/>
      <c r="F27" s="449"/>
      <c r="G27" s="449">
        <v>33.021773783333344</v>
      </c>
      <c r="H27" s="449">
        <v>21.320134870000008</v>
      </c>
      <c r="I27" s="449"/>
      <c r="J27" s="449" t="s">
        <v>629</v>
      </c>
      <c r="K27" s="449"/>
      <c r="L27" s="449">
        <v>0</v>
      </c>
      <c r="M27" s="449"/>
      <c r="N27" s="449" t="s">
        <v>629</v>
      </c>
      <c r="O27" s="449"/>
      <c r="P27" s="449">
        <v>0</v>
      </c>
      <c r="Q27" s="449"/>
      <c r="R27" s="449" t="s">
        <v>629</v>
      </c>
      <c r="S27" s="449"/>
      <c r="T27" s="449">
        <v>0</v>
      </c>
      <c r="U27" s="449"/>
      <c r="V27" s="449" t="s">
        <v>629</v>
      </c>
      <c r="W27" s="449"/>
      <c r="X27" s="449">
        <v>0</v>
      </c>
      <c r="Y27" s="449"/>
      <c r="Z27" s="449" t="s">
        <v>629</v>
      </c>
      <c r="AA27" s="449"/>
      <c r="AB27" s="449">
        <v>21.320134870000008</v>
      </c>
      <c r="AC27" s="449" t="s">
        <v>629</v>
      </c>
    </row>
    <row r="28" spans="1:29" x14ac:dyDescent="0.25">
      <c r="A28" s="450" t="s">
        <v>633</v>
      </c>
      <c r="B28" s="451" t="s">
        <v>634</v>
      </c>
      <c r="C28" s="449"/>
      <c r="D28" s="449"/>
      <c r="E28" s="449"/>
      <c r="F28" s="449"/>
      <c r="G28" s="449">
        <v>0</v>
      </c>
      <c r="H28" s="449">
        <v>0</v>
      </c>
      <c r="I28" s="449"/>
      <c r="J28" s="449" t="s">
        <v>629</v>
      </c>
      <c r="K28" s="449"/>
      <c r="L28" s="449">
        <v>0</v>
      </c>
      <c r="M28" s="449"/>
      <c r="N28" s="449" t="s">
        <v>629</v>
      </c>
      <c r="O28" s="449"/>
      <c r="P28" s="449">
        <v>0</v>
      </c>
      <c r="Q28" s="449"/>
      <c r="R28" s="449" t="s">
        <v>629</v>
      </c>
      <c r="S28" s="449"/>
      <c r="T28" s="449">
        <v>0</v>
      </c>
      <c r="U28" s="449"/>
      <c r="V28" s="449" t="s">
        <v>629</v>
      </c>
      <c r="W28" s="449"/>
      <c r="X28" s="449">
        <v>0</v>
      </c>
      <c r="Y28" s="449"/>
      <c r="Z28" s="449" t="s">
        <v>629</v>
      </c>
      <c r="AA28" s="449"/>
      <c r="AB28" s="449">
        <v>0</v>
      </c>
      <c r="AC28" s="449" t="s">
        <v>629</v>
      </c>
    </row>
    <row r="29" spans="1:29" x14ac:dyDescent="0.25">
      <c r="A29" s="450" t="s">
        <v>635</v>
      </c>
      <c r="B29" s="452" t="s">
        <v>150</v>
      </c>
      <c r="C29" s="449"/>
      <c r="D29" s="449"/>
      <c r="E29" s="449"/>
      <c r="F29" s="449"/>
      <c r="G29" s="449">
        <v>6.5120133566666638</v>
      </c>
      <c r="H29" s="449">
        <v>4.2640269740000001</v>
      </c>
      <c r="I29" s="449"/>
      <c r="J29" s="449" t="s">
        <v>629</v>
      </c>
      <c r="K29" s="449"/>
      <c r="L29" s="449">
        <v>0</v>
      </c>
      <c r="M29" s="449"/>
      <c r="N29" s="449" t="s">
        <v>629</v>
      </c>
      <c r="O29" s="449"/>
      <c r="P29" s="449">
        <v>0</v>
      </c>
      <c r="Q29" s="449"/>
      <c r="R29" s="449" t="s">
        <v>629</v>
      </c>
      <c r="S29" s="449"/>
      <c r="T29" s="449">
        <v>0</v>
      </c>
      <c r="U29" s="449"/>
      <c r="V29" s="449" t="s">
        <v>629</v>
      </c>
      <c r="W29" s="449"/>
      <c r="X29" s="449">
        <v>0</v>
      </c>
      <c r="Y29" s="449"/>
      <c r="Z29" s="449" t="s">
        <v>629</v>
      </c>
      <c r="AA29" s="449"/>
      <c r="AB29" s="449">
        <v>4.2640269740000001</v>
      </c>
      <c r="AC29" s="449" t="s">
        <v>629</v>
      </c>
    </row>
    <row r="30" spans="1:29" ht="47.25" x14ac:dyDescent="0.25">
      <c r="A30" s="447" t="s">
        <v>63</v>
      </c>
      <c r="B30" s="448" t="s">
        <v>636</v>
      </c>
      <c r="C30" s="449">
        <v>57.324339999999999</v>
      </c>
      <c r="D30" s="449">
        <v>57.324337730000003</v>
      </c>
      <c r="E30" s="449">
        <v>25.051743620000003</v>
      </c>
      <c r="F30" s="449">
        <v>25.051743620000003</v>
      </c>
      <c r="G30" s="449">
        <v>3.7316087499999999</v>
      </c>
      <c r="H30" s="449">
        <v>21.320134870000008</v>
      </c>
      <c r="I30" s="449"/>
      <c r="J30" s="449" t="s">
        <v>629</v>
      </c>
      <c r="K30" s="449"/>
      <c r="L30" s="449">
        <v>0</v>
      </c>
      <c r="M30" s="449"/>
      <c r="N30" s="449" t="s">
        <v>629</v>
      </c>
      <c r="O30" s="449"/>
      <c r="P30" s="449">
        <v>0</v>
      </c>
      <c r="Q30" s="449"/>
      <c r="R30" s="449" t="s">
        <v>629</v>
      </c>
      <c r="S30" s="449"/>
      <c r="T30" s="449">
        <v>0</v>
      </c>
      <c r="U30" s="449"/>
      <c r="V30" s="449" t="s">
        <v>629</v>
      </c>
      <c r="W30" s="449"/>
      <c r="X30" s="449">
        <v>0</v>
      </c>
      <c r="Y30" s="449"/>
      <c r="Z30" s="449" t="s">
        <v>629</v>
      </c>
      <c r="AA30" s="449"/>
      <c r="AB30" s="449">
        <v>21.320134870000008</v>
      </c>
      <c r="AC30" s="449" t="s">
        <v>629</v>
      </c>
    </row>
    <row r="31" spans="1:29" x14ac:dyDescent="0.25">
      <c r="A31" s="447" t="s">
        <v>637</v>
      </c>
      <c r="B31" s="451" t="s">
        <v>149</v>
      </c>
      <c r="C31" s="449">
        <v>1.38846</v>
      </c>
      <c r="D31" s="449">
        <v>1.38846</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9">
        <v>0</v>
      </c>
    </row>
    <row r="32" spans="1:29" ht="31.5" x14ac:dyDescent="0.25">
      <c r="A32" s="447" t="s">
        <v>638</v>
      </c>
      <c r="B32" s="451" t="s">
        <v>148</v>
      </c>
      <c r="C32" s="449">
        <v>2.9170400000000001</v>
      </c>
      <c r="D32" s="449">
        <v>3.0958671399999997</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9">
        <v>0</v>
      </c>
    </row>
    <row r="33" spans="1:29" x14ac:dyDescent="0.25">
      <c r="A33" s="447" t="s">
        <v>639</v>
      </c>
      <c r="B33" s="451" t="s">
        <v>147</v>
      </c>
      <c r="C33" s="449">
        <v>44.422449999999998</v>
      </c>
      <c r="D33" s="449">
        <v>39.761400220000006</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9">
        <v>0</v>
      </c>
    </row>
    <row r="34" spans="1:29" x14ac:dyDescent="0.25">
      <c r="A34" s="447" t="s">
        <v>640</v>
      </c>
      <c r="B34" s="451" t="s">
        <v>146</v>
      </c>
      <c r="C34" s="449">
        <v>8.5963899999999995</v>
      </c>
      <c r="D34" s="449">
        <v>13.07861037</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9">
        <v>0</v>
      </c>
    </row>
    <row r="35" spans="1:29" ht="31.5" x14ac:dyDescent="0.25">
      <c r="A35" s="447" t="s">
        <v>62</v>
      </c>
      <c r="B35" s="448" t="s">
        <v>641</v>
      </c>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v>0</v>
      </c>
      <c r="AC35" s="449">
        <v>0</v>
      </c>
    </row>
    <row r="36" spans="1:29" ht="31.5" x14ac:dyDescent="0.25">
      <c r="A36" s="450" t="s">
        <v>605</v>
      </c>
      <c r="B36" s="453" t="s">
        <v>642</v>
      </c>
      <c r="C36" s="449"/>
      <c r="D36" s="449"/>
      <c r="E36" s="449"/>
      <c r="F36" s="449"/>
      <c r="G36" s="449">
        <v>0</v>
      </c>
      <c r="H36" s="449">
        <v>0</v>
      </c>
      <c r="I36" s="454" t="s">
        <v>499</v>
      </c>
      <c r="J36" s="449" t="s">
        <v>629</v>
      </c>
      <c r="K36" s="449" t="s">
        <v>629</v>
      </c>
      <c r="L36" s="449">
        <v>0</v>
      </c>
      <c r="M36" s="454" t="s">
        <v>499</v>
      </c>
      <c r="N36" s="449" t="s">
        <v>629</v>
      </c>
      <c r="O36" s="449" t="s">
        <v>629</v>
      </c>
      <c r="P36" s="449">
        <v>0</v>
      </c>
      <c r="Q36" s="454" t="s">
        <v>499</v>
      </c>
      <c r="R36" s="449" t="s">
        <v>629</v>
      </c>
      <c r="S36" s="449" t="s">
        <v>629</v>
      </c>
      <c r="T36" s="449">
        <v>0</v>
      </c>
      <c r="U36" s="454" t="s">
        <v>499</v>
      </c>
      <c r="V36" s="449" t="s">
        <v>629</v>
      </c>
      <c r="W36" s="449" t="s">
        <v>629</v>
      </c>
      <c r="X36" s="449">
        <v>0</v>
      </c>
      <c r="Y36" s="454" t="s">
        <v>499</v>
      </c>
      <c r="Z36" s="449" t="s">
        <v>629</v>
      </c>
      <c r="AA36" s="449" t="s">
        <v>629</v>
      </c>
      <c r="AB36" s="449">
        <v>0</v>
      </c>
      <c r="AC36" s="449">
        <v>0</v>
      </c>
    </row>
    <row r="37" spans="1:29" x14ac:dyDescent="0.25">
      <c r="A37" s="450" t="s">
        <v>606</v>
      </c>
      <c r="B37" s="453" t="s">
        <v>144</v>
      </c>
      <c r="C37" s="449"/>
      <c r="D37" s="449"/>
      <c r="E37" s="449"/>
      <c r="F37" s="449"/>
      <c r="G37" s="449">
        <v>0</v>
      </c>
      <c r="H37" s="449">
        <v>0</v>
      </c>
      <c r="I37" s="454" t="s">
        <v>499</v>
      </c>
      <c r="J37" s="449" t="s">
        <v>629</v>
      </c>
      <c r="K37" s="449" t="s">
        <v>629</v>
      </c>
      <c r="L37" s="449">
        <v>0</v>
      </c>
      <c r="M37" s="454" t="s">
        <v>499</v>
      </c>
      <c r="N37" s="449" t="s">
        <v>629</v>
      </c>
      <c r="O37" s="449" t="s">
        <v>629</v>
      </c>
      <c r="P37" s="449">
        <v>0</v>
      </c>
      <c r="Q37" s="454" t="s">
        <v>499</v>
      </c>
      <c r="R37" s="449" t="s">
        <v>629</v>
      </c>
      <c r="S37" s="449" t="s">
        <v>629</v>
      </c>
      <c r="T37" s="449">
        <v>0</v>
      </c>
      <c r="U37" s="454" t="s">
        <v>499</v>
      </c>
      <c r="V37" s="449" t="s">
        <v>629</v>
      </c>
      <c r="W37" s="449" t="s">
        <v>629</v>
      </c>
      <c r="X37" s="449">
        <v>0</v>
      </c>
      <c r="Y37" s="454" t="s">
        <v>499</v>
      </c>
      <c r="Z37" s="449" t="s">
        <v>629</v>
      </c>
      <c r="AA37" s="449" t="s">
        <v>629</v>
      </c>
      <c r="AB37" s="449">
        <v>0</v>
      </c>
      <c r="AC37" s="449">
        <v>0</v>
      </c>
    </row>
    <row r="38" spans="1:29" x14ac:dyDescent="0.25">
      <c r="A38" s="450" t="s">
        <v>607</v>
      </c>
      <c r="B38" s="451" t="s">
        <v>643</v>
      </c>
      <c r="C38" s="449"/>
      <c r="D38" s="449"/>
      <c r="E38" s="449"/>
      <c r="F38" s="449"/>
      <c r="G38" s="449">
        <v>0</v>
      </c>
      <c r="H38" s="449">
        <v>0</v>
      </c>
      <c r="I38" s="454" t="s">
        <v>499</v>
      </c>
      <c r="J38" s="449" t="s">
        <v>629</v>
      </c>
      <c r="K38" s="449" t="s">
        <v>629</v>
      </c>
      <c r="L38" s="449">
        <v>0</v>
      </c>
      <c r="M38" s="454" t="s">
        <v>499</v>
      </c>
      <c r="N38" s="449" t="s">
        <v>629</v>
      </c>
      <c r="O38" s="449" t="s">
        <v>629</v>
      </c>
      <c r="P38" s="449">
        <v>0</v>
      </c>
      <c r="Q38" s="454" t="s">
        <v>499</v>
      </c>
      <c r="R38" s="449" t="s">
        <v>629</v>
      </c>
      <c r="S38" s="449" t="s">
        <v>629</v>
      </c>
      <c r="T38" s="449">
        <v>0</v>
      </c>
      <c r="U38" s="454" t="s">
        <v>499</v>
      </c>
      <c r="V38" s="449" t="s">
        <v>629</v>
      </c>
      <c r="W38" s="449" t="s">
        <v>629</v>
      </c>
      <c r="X38" s="449">
        <v>0</v>
      </c>
      <c r="Y38" s="454" t="s">
        <v>499</v>
      </c>
      <c r="Z38" s="449" t="s">
        <v>629</v>
      </c>
      <c r="AA38" s="449" t="s">
        <v>629</v>
      </c>
      <c r="AB38" s="449">
        <v>0</v>
      </c>
      <c r="AC38" s="449">
        <v>0</v>
      </c>
    </row>
    <row r="39" spans="1:29" x14ac:dyDescent="0.25">
      <c r="A39" s="450" t="s">
        <v>608</v>
      </c>
      <c r="B39" s="451" t="s">
        <v>644</v>
      </c>
      <c r="C39" s="449"/>
      <c r="D39" s="449"/>
      <c r="E39" s="449"/>
      <c r="F39" s="449"/>
      <c r="G39" s="449">
        <v>0</v>
      </c>
      <c r="H39" s="449">
        <v>0</v>
      </c>
      <c r="I39" s="454" t="s">
        <v>499</v>
      </c>
      <c r="J39" s="449" t="s">
        <v>629</v>
      </c>
      <c r="K39" s="449" t="s">
        <v>629</v>
      </c>
      <c r="L39" s="449">
        <v>0</v>
      </c>
      <c r="M39" s="454" t="s">
        <v>499</v>
      </c>
      <c r="N39" s="449" t="s">
        <v>629</v>
      </c>
      <c r="O39" s="449" t="s">
        <v>629</v>
      </c>
      <c r="P39" s="449">
        <v>0</v>
      </c>
      <c r="Q39" s="454" t="s">
        <v>499</v>
      </c>
      <c r="R39" s="449" t="s">
        <v>629</v>
      </c>
      <c r="S39" s="449" t="s">
        <v>629</v>
      </c>
      <c r="T39" s="449">
        <v>0</v>
      </c>
      <c r="U39" s="454" t="s">
        <v>499</v>
      </c>
      <c r="V39" s="449" t="s">
        <v>629</v>
      </c>
      <c r="W39" s="449" t="s">
        <v>629</v>
      </c>
      <c r="X39" s="449">
        <v>0</v>
      </c>
      <c r="Y39" s="454" t="s">
        <v>499</v>
      </c>
      <c r="Z39" s="449" t="s">
        <v>629</v>
      </c>
      <c r="AA39" s="449" t="s">
        <v>629</v>
      </c>
      <c r="AB39" s="449">
        <v>0</v>
      </c>
      <c r="AC39" s="449">
        <v>0</v>
      </c>
    </row>
    <row r="40" spans="1:29" s="259" customFormat="1" ht="16.5" customHeight="1" x14ac:dyDescent="0.25">
      <c r="A40" s="450" t="s">
        <v>602</v>
      </c>
      <c r="B40" s="451" t="s">
        <v>645</v>
      </c>
      <c r="C40" s="449"/>
      <c r="D40" s="449"/>
      <c r="E40" s="449"/>
      <c r="F40" s="449"/>
      <c r="G40" s="449">
        <v>0</v>
      </c>
      <c r="H40" s="449">
        <v>0</v>
      </c>
      <c r="I40" s="454" t="s">
        <v>499</v>
      </c>
      <c r="J40" s="449" t="s">
        <v>629</v>
      </c>
      <c r="K40" s="449" t="s">
        <v>629</v>
      </c>
      <c r="L40" s="449">
        <v>0</v>
      </c>
      <c r="M40" s="454" t="s">
        <v>499</v>
      </c>
      <c r="N40" s="449" t="s">
        <v>629</v>
      </c>
      <c r="O40" s="449" t="s">
        <v>629</v>
      </c>
      <c r="P40" s="449">
        <v>0</v>
      </c>
      <c r="Q40" s="454" t="s">
        <v>499</v>
      </c>
      <c r="R40" s="449" t="s">
        <v>629</v>
      </c>
      <c r="S40" s="449" t="s">
        <v>629</v>
      </c>
      <c r="T40" s="449">
        <v>0</v>
      </c>
      <c r="U40" s="454" t="s">
        <v>499</v>
      </c>
      <c r="V40" s="449" t="s">
        <v>629</v>
      </c>
      <c r="W40" s="449" t="s">
        <v>629</v>
      </c>
      <c r="X40" s="449">
        <v>0</v>
      </c>
      <c r="Y40" s="454" t="s">
        <v>499</v>
      </c>
      <c r="Z40" s="449" t="s">
        <v>629</v>
      </c>
      <c r="AA40" s="449" t="s">
        <v>629</v>
      </c>
      <c r="AB40" s="449">
        <v>0</v>
      </c>
      <c r="AC40" s="449">
        <v>0</v>
      </c>
    </row>
    <row r="41" spans="1:29" s="259" customFormat="1" x14ac:dyDescent="0.25">
      <c r="A41" s="450" t="s">
        <v>604</v>
      </c>
      <c r="B41" s="451" t="s">
        <v>646</v>
      </c>
      <c r="C41" s="449"/>
      <c r="D41" s="449"/>
      <c r="E41" s="449"/>
      <c r="F41" s="449"/>
      <c r="G41" s="449">
        <v>0</v>
      </c>
      <c r="H41" s="449">
        <v>0</v>
      </c>
      <c r="I41" s="454" t="s">
        <v>499</v>
      </c>
      <c r="J41" s="449" t="s">
        <v>629</v>
      </c>
      <c r="K41" s="449" t="s">
        <v>629</v>
      </c>
      <c r="L41" s="449">
        <v>0</v>
      </c>
      <c r="M41" s="454" t="s">
        <v>499</v>
      </c>
      <c r="N41" s="449" t="s">
        <v>629</v>
      </c>
      <c r="O41" s="449" t="s">
        <v>629</v>
      </c>
      <c r="P41" s="449">
        <v>0</v>
      </c>
      <c r="Q41" s="454" t="s">
        <v>499</v>
      </c>
      <c r="R41" s="449" t="s">
        <v>629</v>
      </c>
      <c r="S41" s="449" t="s">
        <v>629</v>
      </c>
      <c r="T41" s="449">
        <v>0</v>
      </c>
      <c r="U41" s="454" t="s">
        <v>499</v>
      </c>
      <c r="V41" s="449" t="s">
        <v>629</v>
      </c>
      <c r="W41" s="449" t="s">
        <v>629</v>
      </c>
      <c r="X41" s="449">
        <v>0</v>
      </c>
      <c r="Y41" s="454" t="s">
        <v>499</v>
      </c>
      <c r="Z41" s="449" t="s">
        <v>629</v>
      </c>
      <c r="AA41" s="449" t="s">
        <v>629</v>
      </c>
      <c r="AB41" s="449">
        <v>0</v>
      </c>
      <c r="AC41" s="449">
        <v>0</v>
      </c>
    </row>
    <row r="42" spans="1:29" x14ac:dyDescent="0.25">
      <c r="A42" s="450" t="s">
        <v>647</v>
      </c>
      <c r="B42" s="451" t="s">
        <v>648</v>
      </c>
      <c r="C42" s="449"/>
      <c r="D42" s="449"/>
      <c r="E42" s="449"/>
      <c r="F42" s="449"/>
      <c r="G42" s="449">
        <v>0</v>
      </c>
      <c r="H42" s="449">
        <v>0</v>
      </c>
      <c r="I42" s="454" t="s">
        <v>499</v>
      </c>
      <c r="J42" s="449" t="s">
        <v>629</v>
      </c>
      <c r="K42" s="449" t="s">
        <v>629</v>
      </c>
      <c r="L42" s="449">
        <v>0</v>
      </c>
      <c r="M42" s="454" t="s">
        <v>499</v>
      </c>
      <c r="N42" s="449" t="s">
        <v>629</v>
      </c>
      <c r="O42" s="449" t="s">
        <v>629</v>
      </c>
      <c r="P42" s="449">
        <v>0</v>
      </c>
      <c r="Q42" s="454" t="s">
        <v>499</v>
      </c>
      <c r="R42" s="449" t="s">
        <v>629</v>
      </c>
      <c r="S42" s="449" t="s">
        <v>629</v>
      </c>
      <c r="T42" s="449">
        <v>0</v>
      </c>
      <c r="U42" s="454" t="s">
        <v>499</v>
      </c>
      <c r="V42" s="449" t="s">
        <v>629</v>
      </c>
      <c r="W42" s="449" t="s">
        <v>629</v>
      </c>
      <c r="X42" s="449">
        <v>0</v>
      </c>
      <c r="Y42" s="454" t="s">
        <v>499</v>
      </c>
      <c r="Z42" s="449" t="s">
        <v>629</v>
      </c>
      <c r="AA42" s="449" t="s">
        <v>629</v>
      </c>
      <c r="AB42" s="449">
        <v>0</v>
      </c>
      <c r="AC42" s="449">
        <v>0</v>
      </c>
    </row>
    <row r="43" spans="1:29" x14ac:dyDescent="0.25">
      <c r="A43" s="450" t="s">
        <v>649</v>
      </c>
      <c r="B43" s="451" t="s">
        <v>650</v>
      </c>
      <c r="C43" s="449"/>
      <c r="D43" s="449"/>
      <c r="E43" s="449"/>
      <c r="F43" s="449"/>
      <c r="G43" s="449">
        <v>0</v>
      </c>
      <c r="H43" s="449">
        <v>0</v>
      </c>
      <c r="I43" s="454" t="s">
        <v>499</v>
      </c>
      <c r="J43" s="449" t="s">
        <v>629</v>
      </c>
      <c r="K43" s="449" t="s">
        <v>629</v>
      </c>
      <c r="L43" s="449">
        <v>0</v>
      </c>
      <c r="M43" s="454" t="s">
        <v>499</v>
      </c>
      <c r="N43" s="449" t="s">
        <v>629</v>
      </c>
      <c r="O43" s="449" t="s">
        <v>629</v>
      </c>
      <c r="P43" s="449">
        <v>0</v>
      </c>
      <c r="Q43" s="454" t="s">
        <v>499</v>
      </c>
      <c r="R43" s="449" t="s">
        <v>629</v>
      </c>
      <c r="S43" s="449" t="s">
        <v>629</v>
      </c>
      <c r="T43" s="449">
        <v>0</v>
      </c>
      <c r="U43" s="454" t="s">
        <v>499</v>
      </c>
      <c r="V43" s="449" t="s">
        <v>629</v>
      </c>
      <c r="W43" s="449" t="s">
        <v>629</v>
      </c>
      <c r="X43" s="449">
        <v>0</v>
      </c>
      <c r="Y43" s="454" t="s">
        <v>499</v>
      </c>
      <c r="Z43" s="449" t="s">
        <v>629</v>
      </c>
      <c r="AA43" s="449" t="s">
        <v>629</v>
      </c>
      <c r="AB43" s="449">
        <v>0</v>
      </c>
      <c r="AC43" s="449">
        <v>0</v>
      </c>
    </row>
    <row r="44" spans="1:29" x14ac:dyDescent="0.25">
      <c r="A44" s="450" t="s">
        <v>651</v>
      </c>
      <c r="B44" s="451" t="s">
        <v>652</v>
      </c>
      <c r="C44" s="449"/>
      <c r="D44" s="449"/>
      <c r="E44" s="449"/>
      <c r="F44" s="449"/>
      <c r="G44" s="449">
        <v>0</v>
      </c>
      <c r="H44" s="449">
        <v>0</v>
      </c>
      <c r="I44" s="454" t="s">
        <v>499</v>
      </c>
      <c r="J44" s="449" t="s">
        <v>629</v>
      </c>
      <c r="K44" s="449" t="s">
        <v>629</v>
      </c>
      <c r="L44" s="449">
        <v>0</v>
      </c>
      <c r="M44" s="454" t="s">
        <v>499</v>
      </c>
      <c r="N44" s="449" t="s">
        <v>629</v>
      </c>
      <c r="O44" s="449" t="s">
        <v>629</v>
      </c>
      <c r="P44" s="449">
        <v>0</v>
      </c>
      <c r="Q44" s="454" t="s">
        <v>499</v>
      </c>
      <c r="R44" s="449" t="s">
        <v>629</v>
      </c>
      <c r="S44" s="449" t="s">
        <v>629</v>
      </c>
      <c r="T44" s="449">
        <v>0</v>
      </c>
      <c r="U44" s="454" t="s">
        <v>499</v>
      </c>
      <c r="V44" s="449" t="s">
        <v>629</v>
      </c>
      <c r="W44" s="449" t="s">
        <v>629</v>
      </c>
      <c r="X44" s="449">
        <v>0</v>
      </c>
      <c r="Y44" s="454" t="s">
        <v>499</v>
      </c>
      <c r="Z44" s="449" t="s">
        <v>629</v>
      </c>
      <c r="AA44" s="449" t="s">
        <v>629</v>
      </c>
      <c r="AB44" s="449">
        <v>0</v>
      </c>
      <c r="AC44" s="449">
        <v>0</v>
      </c>
    </row>
    <row r="45" spans="1:29" x14ac:dyDescent="0.25">
      <c r="A45" s="450" t="s">
        <v>653</v>
      </c>
      <c r="B45" s="451" t="s">
        <v>654</v>
      </c>
      <c r="C45" s="449"/>
      <c r="D45" s="449"/>
      <c r="E45" s="449"/>
      <c r="F45" s="449"/>
      <c r="G45" s="449">
        <v>0</v>
      </c>
      <c r="H45" s="449">
        <v>0</v>
      </c>
      <c r="I45" s="454" t="s">
        <v>499</v>
      </c>
      <c r="J45" s="449" t="s">
        <v>629</v>
      </c>
      <c r="K45" s="449" t="s">
        <v>629</v>
      </c>
      <c r="L45" s="449">
        <v>0</v>
      </c>
      <c r="M45" s="454" t="s">
        <v>499</v>
      </c>
      <c r="N45" s="449" t="s">
        <v>629</v>
      </c>
      <c r="O45" s="449" t="s">
        <v>629</v>
      </c>
      <c r="P45" s="449">
        <v>0</v>
      </c>
      <c r="Q45" s="454" t="s">
        <v>499</v>
      </c>
      <c r="R45" s="449" t="s">
        <v>629</v>
      </c>
      <c r="S45" s="449" t="s">
        <v>629</v>
      </c>
      <c r="T45" s="449">
        <v>0</v>
      </c>
      <c r="U45" s="454" t="s">
        <v>499</v>
      </c>
      <c r="V45" s="449" t="s">
        <v>629</v>
      </c>
      <c r="W45" s="449" t="s">
        <v>629</v>
      </c>
      <c r="X45" s="449">
        <v>0</v>
      </c>
      <c r="Y45" s="454" t="s">
        <v>499</v>
      </c>
      <c r="Z45" s="449" t="s">
        <v>629</v>
      </c>
      <c r="AA45" s="449" t="s">
        <v>629</v>
      </c>
      <c r="AB45" s="449">
        <v>0</v>
      </c>
      <c r="AC45" s="449">
        <v>0</v>
      </c>
    </row>
    <row r="46" spans="1:29" x14ac:dyDescent="0.25">
      <c r="A46" s="450" t="s">
        <v>655</v>
      </c>
      <c r="B46" s="451" t="s">
        <v>656</v>
      </c>
      <c r="C46" s="449"/>
      <c r="D46" s="449"/>
      <c r="E46" s="449"/>
      <c r="F46" s="449"/>
      <c r="G46" s="449">
        <v>0</v>
      </c>
      <c r="H46" s="449">
        <v>0</v>
      </c>
      <c r="I46" s="454" t="s">
        <v>499</v>
      </c>
      <c r="J46" s="449" t="s">
        <v>629</v>
      </c>
      <c r="K46" s="449" t="s">
        <v>629</v>
      </c>
      <c r="L46" s="449">
        <v>0</v>
      </c>
      <c r="M46" s="454" t="s">
        <v>499</v>
      </c>
      <c r="N46" s="449" t="s">
        <v>629</v>
      </c>
      <c r="O46" s="449" t="s">
        <v>629</v>
      </c>
      <c r="P46" s="449">
        <v>0</v>
      </c>
      <c r="Q46" s="454" t="s">
        <v>499</v>
      </c>
      <c r="R46" s="449" t="s">
        <v>629</v>
      </c>
      <c r="S46" s="449" t="s">
        <v>629</v>
      </c>
      <c r="T46" s="449">
        <v>0</v>
      </c>
      <c r="U46" s="454" t="s">
        <v>499</v>
      </c>
      <c r="V46" s="449" t="s">
        <v>629</v>
      </c>
      <c r="W46" s="449" t="s">
        <v>629</v>
      </c>
      <c r="X46" s="449">
        <v>0</v>
      </c>
      <c r="Y46" s="454" t="s">
        <v>499</v>
      </c>
      <c r="Z46" s="449" t="s">
        <v>629</v>
      </c>
      <c r="AA46" s="449" t="s">
        <v>629</v>
      </c>
      <c r="AB46" s="449">
        <v>0</v>
      </c>
      <c r="AC46" s="449">
        <v>0</v>
      </c>
    </row>
    <row r="47" spans="1:29" ht="28.5" customHeight="1" x14ac:dyDescent="0.25">
      <c r="A47" s="447" t="s">
        <v>61</v>
      </c>
      <c r="B47" s="448" t="s">
        <v>145</v>
      </c>
      <c r="C47" s="449"/>
      <c r="D47" s="449"/>
      <c r="E47" s="449"/>
      <c r="F47" s="449"/>
      <c r="G47" s="449"/>
      <c r="H47" s="449"/>
      <c r="I47" s="449"/>
      <c r="J47" s="449"/>
      <c r="K47" s="449"/>
      <c r="L47" s="449"/>
      <c r="M47" s="449"/>
      <c r="N47" s="449"/>
      <c r="O47" s="449"/>
      <c r="P47" s="449"/>
      <c r="Q47" s="449"/>
      <c r="R47" s="449"/>
      <c r="S47" s="454"/>
      <c r="T47" s="449"/>
      <c r="U47" s="449"/>
      <c r="V47" s="449"/>
      <c r="W47" s="449"/>
      <c r="X47" s="449"/>
      <c r="Y47" s="449"/>
      <c r="Z47" s="449"/>
      <c r="AA47" s="449"/>
      <c r="AB47" s="449"/>
      <c r="AC47" s="449"/>
    </row>
    <row r="48" spans="1:29" ht="31.5" x14ac:dyDescent="0.25">
      <c r="A48" s="450" t="s">
        <v>612</v>
      </c>
      <c r="B48" s="453" t="s">
        <v>642</v>
      </c>
      <c r="C48" s="449"/>
      <c r="D48" s="449"/>
      <c r="E48" s="449"/>
      <c r="F48" s="449"/>
      <c r="G48" s="449">
        <v>0</v>
      </c>
      <c r="H48" s="449">
        <v>0</v>
      </c>
      <c r="I48" s="449"/>
      <c r="J48" s="449" t="s">
        <v>629</v>
      </c>
      <c r="K48" s="449"/>
      <c r="L48" s="449">
        <v>0</v>
      </c>
      <c r="M48" s="449"/>
      <c r="N48" s="449" t="s">
        <v>629</v>
      </c>
      <c r="O48" s="449"/>
      <c r="P48" s="449">
        <v>0</v>
      </c>
      <c r="Q48" s="449"/>
      <c r="R48" s="449" t="s">
        <v>629</v>
      </c>
      <c r="S48" s="449"/>
      <c r="T48" s="449">
        <v>0</v>
      </c>
      <c r="U48" s="449"/>
      <c r="V48" s="449" t="s">
        <v>629</v>
      </c>
      <c r="W48" s="449"/>
      <c r="X48" s="449">
        <v>0</v>
      </c>
      <c r="Y48" s="449"/>
      <c r="Z48" s="449" t="s">
        <v>629</v>
      </c>
      <c r="AA48" s="449"/>
      <c r="AB48" s="449">
        <v>0</v>
      </c>
      <c r="AC48" s="449">
        <v>0</v>
      </c>
    </row>
    <row r="49" spans="1:29" x14ac:dyDescent="0.25">
      <c r="A49" s="450" t="s">
        <v>613</v>
      </c>
      <c r="B49" s="453" t="s">
        <v>144</v>
      </c>
      <c r="C49" s="449"/>
      <c r="D49" s="449"/>
      <c r="E49" s="449"/>
      <c r="F49" s="449"/>
      <c r="G49" s="449">
        <v>0</v>
      </c>
      <c r="H49" s="449">
        <v>0</v>
      </c>
      <c r="I49" s="449"/>
      <c r="J49" s="449" t="s">
        <v>629</v>
      </c>
      <c r="K49" s="449"/>
      <c r="L49" s="449">
        <v>0</v>
      </c>
      <c r="M49" s="449"/>
      <c r="N49" s="449" t="s">
        <v>629</v>
      </c>
      <c r="O49" s="449"/>
      <c r="P49" s="449">
        <v>0</v>
      </c>
      <c r="Q49" s="449"/>
      <c r="R49" s="449" t="s">
        <v>629</v>
      </c>
      <c r="S49" s="449"/>
      <c r="T49" s="449">
        <v>0</v>
      </c>
      <c r="U49" s="449"/>
      <c r="V49" s="449" t="s">
        <v>629</v>
      </c>
      <c r="W49" s="449"/>
      <c r="X49" s="449">
        <v>0</v>
      </c>
      <c r="Y49" s="449"/>
      <c r="Z49" s="449" t="s">
        <v>629</v>
      </c>
      <c r="AA49" s="449"/>
      <c r="AB49" s="449">
        <v>0</v>
      </c>
      <c r="AC49" s="449">
        <v>0</v>
      </c>
    </row>
    <row r="50" spans="1:29" ht="31.5" x14ac:dyDescent="0.25">
      <c r="A50" s="450" t="s">
        <v>614</v>
      </c>
      <c r="B50" s="451" t="s">
        <v>616</v>
      </c>
      <c r="C50" s="449"/>
      <c r="D50" s="449"/>
      <c r="E50" s="449"/>
      <c r="F50" s="449"/>
      <c r="G50" s="449">
        <v>0</v>
      </c>
      <c r="H50" s="449">
        <v>0</v>
      </c>
      <c r="I50" s="449"/>
      <c r="J50" s="449" t="s">
        <v>629</v>
      </c>
      <c r="K50" s="449"/>
      <c r="L50" s="449">
        <v>0</v>
      </c>
      <c r="M50" s="449"/>
      <c r="N50" s="449" t="s">
        <v>629</v>
      </c>
      <c r="O50" s="449"/>
      <c r="P50" s="449">
        <v>0</v>
      </c>
      <c r="Q50" s="449"/>
      <c r="R50" s="449" t="s">
        <v>629</v>
      </c>
      <c r="S50" s="449"/>
      <c r="T50" s="449">
        <v>0</v>
      </c>
      <c r="U50" s="449"/>
      <c r="V50" s="449" t="s">
        <v>629</v>
      </c>
      <c r="W50" s="449"/>
      <c r="X50" s="449">
        <v>0</v>
      </c>
      <c r="Y50" s="449"/>
      <c r="Z50" s="449" t="s">
        <v>629</v>
      </c>
      <c r="AA50" s="449"/>
      <c r="AB50" s="449">
        <v>0</v>
      </c>
      <c r="AC50" s="449">
        <v>0</v>
      </c>
    </row>
    <row r="51" spans="1:29" ht="31.5" x14ac:dyDescent="0.25">
      <c r="A51" s="450" t="s">
        <v>615</v>
      </c>
      <c r="B51" s="451" t="s">
        <v>603</v>
      </c>
      <c r="C51" s="449"/>
      <c r="D51" s="449"/>
      <c r="E51" s="449"/>
      <c r="F51" s="449"/>
      <c r="G51" s="449">
        <v>0</v>
      </c>
      <c r="H51" s="449">
        <v>0</v>
      </c>
      <c r="I51" s="449"/>
      <c r="J51" s="449" t="s">
        <v>629</v>
      </c>
      <c r="K51" s="449"/>
      <c r="L51" s="449">
        <v>0</v>
      </c>
      <c r="M51" s="449"/>
      <c r="N51" s="449" t="s">
        <v>629</v>
      </c>
      <c r="O51" s="449"/>
      <c r="P51" s="449">
        <v>0</v>
      </c>
      <c r="Q51" s="449"/>
      <c r="R51" s="449" t="s">
        <v>629</v>
      </c>
      <c r="S51" s="449"/>
      <c r="T51" s="449">
        <v>0</v>
      </c>
      <c r="U51" s="449"/>
      <c r="V51" s="449" t="s">
        <v>629</v>
      </c>
      <c r="W51" s="449"/>
      <c r="X51" s="449">
        <v>0</v>
      </c>
      <c r="Y51" s="449"/>
      <c r="Z51" s="449" t="s">
        <v>629</v>
      </c>
      <c r="AA51" s="449"/>
      <c r="AB51" s="449">
        <v>0</v>
      </c>
      <c r="AC51" s="449">
        <v>0</v>
      </c>
    </row>
    <row r="52" spans="1:29" ht="35.25" customHeight="1" x14ac:dyDescent="0.25">
      <c r="A52" s="450" t="s">
        <v>609</v>
      </c>
      <c r="B52" s="451" t="s">
        <v>143</v>
      </c>
      <c r="C52" s="449"/>
      <c r="D52" s="449"/>
      <c r="E52" s="449"/>
      <c r="F52" s="449"/>
      <c r="G52" s="449">
        <v>0</v>
      </c>
      <c r="H52" s="449">
        <v>0</v>
      </c>
      <c r="I52" s="449"/>
      <c r="J52" s="449" t="s">
        <v>629</v>
      </c>
      <c r="K52" s="449"/>
      <c r="L52" s="449">
        <v>0</v>
      </c>
      <c r="M52" s="449"/>
      <c r="N52" s="449" t="s">
        <v>629</v>
      </c>
      <c r="O52" s="449"/>
      <c r="P52" s="449">
        <v>0</v>
      </c>
      <c r="Q52" s="449"/>
      <c r="R52" s="449" t="s">
        <v>629</v>
      </c>
      <c r="S52" s="449"/>
      <c r="T52" s="449">
        <v>0</v>
      </c>
      <c r="U52" s="449"/>
      <c r="V52" s="449" t="s">
        <v>629</v>
      </c>
      <c r="W52" s="449"/>
      <c r="X52" s="449">
        <v>0</v>
      </c>
      <c r="Y52" s="449"/>
      <c r="Z52" s="449" t="s">
        <v>629</v>
      </c>
      <c r="AA52" s="449"/>
      <c r="AB52" s="449">
        <v>0</v>
      </c>
      <c r="AC52" s="449">
        <v>0</v>
      </c>
    </row>
    <row r="53" spans="1:29" x14ac:dyDescent="0.25">
      <c r="A53" s="450" t="s">
        <v>610</v>
      </c>
      <c r="B53" s="451" t="s">
        <v>644</v>
      </c>
      <c r="C53" s="449"/>
      <c r="D53" s="449"/>
      <c r="E53" s="449"/>
      <c r="F53" s="449"/>
      <c r="G53" s="449">
        <v>0</v>
      </c>
      <c r="H53" s="449">
        <v>0</v>
      </c>
      <c r="I53" s="449"/>
      <c r="J53" s="449" t="s">
        <v>629</v>
      </c>
      <c r="K53" s="449"/>
      <c r="L53" s="449">
        <v>0</v>
      </c>
      <c r="M53" s="449"/>
      <c r="N53" s="449" t="s">
        <v>629</v>
      </c>
      <c r="O53" s="449"/>
      <c r="P53" s="449">
        <v>0</v>
      </c>
      <c r="Q53" s="449"/>
      <c r="R53" s="449" t="s">
        <v>629</v>
      </c>
      <c r="S53" s="449"/>
      <c r="T53" s="449">
        <v>0</v>
      </c>
      <c r="U53" s="449"/>
      <c r="V53" s="449" t="s">
        <v>629</v>
      </c>
      <c r="W53" s="449"/>
      <c r="X53" s="449">
        <v>0</v>
      </c>
      <c r="Y53" s="449"/>
      <c r="Z53" s="449" t="s">
        <v>629</v>
      </c>
      <c r="AA53" s="449"/>
      <c r="AB53" s="449">
        <v>0</v>
      </c>
      <c r="AC53" s="449">
        <v>0</v>
      </c>
    </row>
    <row r="54" spans="1:29" x14ac:dyDescent="0.25">
      <c r="A54" s="450" t="s">
        <v>611</v>
      </c>
      <c r="B54" s="451" t="s">
        <v>645</v>
      </c>
      <c r="C54" s="449"/>
      <c r="D54" s="449"/>
      <c r="E54" s="449"/>
      <c r="F54" s="449"/>
      <c r="G54" s="449">
        <v>0</v>
      </c>
      <c r="H54" s="449">
        <v>0</v>
      </c>
      <c r="I54" s="449"/>
      <c r="J54" s="449" t="s">
        <v>629</v>
      </c>
      <c r="K54" s="449"/>
      <c r="L54" s="449">
        <v>0</v>
      </c>
      <c r="M54" s="449"/>
      <c r="N54" s="449" t="s">
        <v>629</v>
      </c>
      <c r="O54" s="449"/>
      <c r="P54" s="449">
        <v>0</v>
      </c>
      <c r="Q54" s="449"/>
      <c r="R54" s="449" t="s">
        <v>629</v>
      </c>
      <c r="S54" s="449"/>
      <c r="T54" s="449">
        <v>0</v>
      </c>
      <c r="U54" s="449"/>
      <c r="V54" s="449" t="s">
        <v>629</v>
      </c>
      <c r="W54" s="449"/>
      <c r="X54" s="449">
        <v>0</v>
      </c>
      <c r="Y54" s="449"/>
      <c r="Z54" s="449" t="s">
        <v>629</v>
      </c>
      <c r="AA54" s="449"/>
      <c r="AB54" s="449">
        <v>0</v>
      </c>
      <c r="AC54" s="449">
        <v>0</v>
      </c>
    </row>
    <row r="55" spans="1:29" x14ac:dyDescent="0.25">
      <c r="A55" s="450" t="s">
        <v>657</v>
      </c>
      <c r="B55" s="451" t="s">
        <v>646</v>
      </c>
      <c r="C55" s="449"/>
      <c r="D55" s="449"/>
      <c r="E55" s="449"/>
      <c r="F55" s="449"/>
      <c r="G55" s="449">
        <v>0</v>
      </c>
      <c r="H55" s="449">
        <v>0</v>
      </c>
      <c r="I55" s="449"/>
      <c r="J55" s="449" t="s">
        <v>629</v>
      </c>
      <c r="K55" s="449"/>
      <c r="L55" s="449">
        <v>0</v>
      </c>
      <c r="M55" s="449"/>
      <c r="N55" s="449" t="s">
        <v>629</v>
      </c>
      <c r="O55" s="449"/>
      <c r="P55" s="449">
        <v>0</v>
      </c>
      <c r="Q55" s="449"/>
      <c r="R55" s="449" t="s">
        <v>629</v>
      </c>
      <c r="S55" s="449"/>
      <c r="T55" s="449">
        <v>0</v>
      </c>
      <c r="U55" s="449"/>
      <c r="V55" s="449" t="s">
        <v>629</v>
      </c>
      <c r="W55" s="449"/>
      <c r="X55" s="449">
        <v>0</v>
      </c>
      <c r="Y55" s="449"/>
      <c r="Z55" s="449" t="s">
        <v>629</v>
      </c>
      <c r="AA55" s="449"/>
      <c r="AB55" s="449">
        <v>0</v>
      </c>
      <c r="AC55" s="449">
        <v>0</v>
      </c>
    </row>
    <row r="56" spans="1:29" x14ac:dyDescent="0.25">
      <c r="A56" s="450" t="s">
        <v>658</v>
      </c>
      <c r="B56" s="451" t="s">
        <v>648</v>
      </c>
      <c r="C56" s="449"/>
      <c r="D56" s="449"/>
      <c r="E56" s="449"/>
      <c r="F56" s="449"/>
      <c r="G56" s="449">
        <v>0</v>
      </c>
      <c r="H56" s="449">
        <v>0</v>
      </c>
      <c r="I56" s="449"/>
      <c r="J56" s="449" t="s">
        <v>629</v>
      </c>
      <c r="K56" s="449"/>
      <c r="L56" s="449">
        <v>0</v>
      </c>
      <c r="M56" s="449"/>
      <c r="N56" s="449" t="s">
        <v>629</v>
      </c>
      <c r="O56" s="449"/>
      <c r="P56" s="449">
        <v>0</v>
      </c>
      <c r="Q56" s="449"/>
      <c r="R56" s="449" t="s">
        <v>629</v>
      </c>
      <c r="S56" s="449"/>
      <c r="T56" s="449">
        <v>0</v>
      </c>
      <c r="U56" s="449"/>
      <c r="V56" s="449" t="s">
        <v>629</v>
      </c>
      <c r="W56" s="449"/>
      <c r="X56" s="449">
        <v>0</v>
      </c>
      <c r="Y56" s="449"/>
      <c r="Z56" s="449" t="s">
        <v>629</v>
      </c>
      <c r="AA56" s="449"/>
      <c r="AB56" s="449">
        <v>0</v>
      </c>
      <c r="AC56" s="449">
        <v>0</v>
      </c>
    </row>
    <row r="57" spans="1:29" x14ac:dyDescent="0.25">
      <c r="A57" s="450" t="s">
        <v>659</v>
      </c>
      <c r="B57" s="451" t="s">
        <v>650</v>
      </c>
      <c r="C57" s="449"/>
      <c r="D57" s="449"/>
      <c r="E57" s="449"/>
      <c r="F57" s="449"/>
      <c r="G57" s="449">
        <v>0</v>
      </c>
      <c r="H57" s="449">
        <v>0</v>
      </c>
      <c r="I57" s="449"/>
      <c r="J57" s="449" t="s">
        <v>629</v>
      </c>
      <c r="K57" s="449"/>
      <c r="L57" s="449">
        <v>0</v>
      </c>
      <c r="M57" s="449"/>
      <c r="N57" s="449" t="s">
        <v>629</v>
      </c>
      <c r="O57" s="449"/>
      <c r="P57" s="449">
        <v>0</v>
      </c>
      <c r="Q57" s="449"/>
      <c r="R57" s="449" t="s">
        <v>629</v>
      </c>
      <c r="S57" s="449"/>
      <c r="T57" s="449">
        <v>0</v>
      </c>
      <c r="U57" s="449"/>
      <c r="V57" s="449" t="s">
        <v>629</v>
      </c>
      <c r="W57" s="449"/>
      <c r="X57" s="449">
        <v>0</v>
      </c>
      <c r="Y57" s="449"/>
      <c r="Z57" s="449" t="s">
        <v>629</v>
      </c>
      <c r="AA57" s="449"/>
      <c r="AB57" s="449">
        <v>0</v>
      </c>
      <c r="AC57" s="449">
        <v>0</v>
      </c>
    </row>
    <row r="58" spans="1:29" x14ac:dyDescent="0.25">
      <c r="A58" s="450" t="s">
        <v>660</v>
      </c>
      <c r="B58" s="451" t="s">
        <v>652</v>
      </c>
      <c r="C58" s="449"/>
      <c r="D58" s="449"/>
      <c r="E58" s="449"/>
      <c r="F58" s="449"/>
      <c r="G58" s="449">
        <v>0</v>
      </c>
      <c r="H58" s="449">
        <v>19</v>
      </c>
      <c r="I58" s="449"/>
      <c r="J58" s="449" t="s">
        <v>629</v>
      </c>
      <c r="K58" s="449"/>
      <c r="L58" s="449">
        <v>0</v>
      </c>
      <c r="M58" s="449"/>
      <c r="N58" s="449" t="s">
        <v>629</v>
      </c>
      <c r="O58" s="449"/>
      <c r="P58" s="449">
        <v>0</v>
      </c>
      <c r="Q58" s="449"/>
      <c r="R58" s="449" t="s">
        <v>629</v>
      </c>
      <c r="S58" s="449"/>
      <c r="T58" s="449">
        <v>0</v>
      </c>
      <c r="U58" s="449"/>
      <c r="V58" s="449" t="s">
        <v>629</v>
      </c>
      <c r="W58" s="449"/>
      <c r="X58" s="449">
        <v>0</v>
      </c>
      <c r="Y58" s="449"/>
      <c r="Z58" s="449" t="s">
        <v>629</v>
      </c>
      <c r="AA58" s="449"/>
      <c r="AB58" s="449">
        <v>19</v>
      </c>
      <c r="AC58" s="449">
        <v>0</v>
      </c>
    </row>
    <row r="59" spans="1:29" ht="36.75" customHeight="1" x14ac:dyDescent="0.25">
      <c r="A59" s="450" t="s">
        <v>661</v>
      </c>
      <c r="B59" s="451" t="s">
        <v>654</v>
      </c>
      <c r="C59" s="449"/>
      <c r="D59" s="449"/>
      <c r="E59" s="449"/>
      <c r="F59" s="449"/>
      <c r="G59" s="449">
        <v>0</v>
      </c>
      <c r="H59" s="449">
        <v>0</v>
      </c>
      <c r="I59" s="449"/>
      <c r="J59" s="449" t="s">
        <v>629</v>
      </c>
      <c r="K59" s="449"/>
      <c r="L59" s="449">
        <v>0</v>
      </c>
      <c r="M59" s="449"/>
      <c r="N59" s="449" t="s">
        <v>629</v>
      </c>
      <c r="O59" s="449"/>
      <c r="P59" s="449">
        <v>0</v>
      </c>
      <c r="Q59" s="449"/>
      <c r="R59" s="449" t="s">
        <v>629</v>
      </c>
      <c r="S59" s="449"/>
      <c r="T59" s="449">
        <v>0</v>
      </c>
      <c r="U59" s="449"/>
      <c r="V59" s="449" t="s">
        <v>629</v>
      </c>
      <c r="W59" s="449"/>
      <c r="X59" s="449">
        <v>0</v>
      </c>
      <c r="Y59" s="449"/>
      <c r="Z59" s="449" t="s">
        <v>629</v>
      </c>
      <c r="AA59" s="449"/>
      <c r="AB59" s="449">
        <v>0</v>
      </c>
      <c r="AC59" s="449">
        <v>0</v>
      </c>
    </row>
    <row r="60" spans="1:29" x14ac:dyDescent="0.25">
      <c r="A60" s="450" t="s">
        <v>662</v>
      </c>
      <c r="B60" s="451" t="s">
        <v>656</v>
      </c>
      <c r="C60" s="449"/>
      <c r="D60" s="449"/>
      <c r="E60" s="449"/>
      <c r="F60" s="449"/>
      <c r="G60" s="449">
        <v>0</v>
      </c>
      <c r="H60" s="449">
        <v>0</v>
      </c>
      <c r="I60" s="449"/>
      <c r="J60" s="449" t="s">
        <v>629</v>
      </c>
      <c r="K60" s="449"/>
      <c r="L60" s="449">
        <v>0</v>
      </c>
      <c r="M60" s="449"/>
      <c r="N60" s="449" t="s">
        <v>629</v>
      </c>
      <c r="O60" s="449"/>
      <c r="P60" s="449">
        <v>0</v>
      </c>
      <c r="Q60" s="449"/>
      <c r="R60" s="449" t="s">
        <v>629</v>
      </c>
      <c r="S60" s="449"/>
      <c r="T60" s="449">
        <v>0</v>
      </c>
      <c r="U60" s="449"/>
      <c r="V60" s="449" t="s">
        <v>629</v>
      </c>
      <c r="W60" s="449"/>
      <c r="X60" s="449">
        <v>0</v>
      </c>
      <c r="Y60" s="449"/>
      <c r="Z60" s="449" t="s">
        <v>629</v>
      </c>
      <c r="AA60" s="449"/>
      <c r="AB60" s="449">
        <v>0</v>
      </c>
      <c r="AC60" s="449">
        <v>0</v>
      </c>
    </row>
    <row r="61" spans="1:29" ht="31.5" x14ac:dyDescent="0.25">
      <c r="A61" s="447" t="s">
        <v>59</v>
      </c>
      <c r="B61" s="448" t="s">
        <v>142</v>
      </c>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v>0</v>
      </c>
      <c r="AC61" s="449">
        <v>0</v>
      </c>
    </row>
    <row r="62" spans="1:29" x14ac:dyDescent="0.25">
      <c r="A62" s="450" t="s">
        <v>663</v>
      </c>
      <c r="B62" s="451" t="s">
        <v>141</v>
      </c>
      <c r="C62" s="449">
        <v>57.324339999999999</v>
      </c>
      <c r="D62" s="449">
        <v>57.324337730000003</v>
      </c>
      <c r="E62" s="449"/>
      <c r="F62" s="449"/>
      <c r="G62" s="449">
        <v>0</v>
      </c>
      <c r="H62" s="449">
        <v>57.324337730000011</v>
      </c>
      <c r="I62" s="449"/>
      <c r="J62" s="449" t="s">
        <v>629</v>
      </c>
      <c r="K62" s="449"/>
      <c r="L62" s="449">
        <v>0</v>
      </c>
      <c r="M62" s="449"/>
      <c r="N62" s="449" t="s">
        <v>629</v>
      </c>
      <c r="O62" s="449"/>
      <c r="P62" s="449">
        <v>0</v>
      </c>
      <c r="Q62" s="449"/>
      <c r="R62" s="449" t="s">
        <v>629</v>
      </c>
      <c r="S62" s="449"/>
      <c r="T62" s="449">
        <v>0</v>
      </c>
      <c r="U62" s="449"/>
      <c r="V62" s="449" t="s">
        <v>629</v>
      </c>
      <c r="W62" s="449"/>
      <c r="X62" s="449">
        <v>0</v>
      </c>
      <c r="Y62" s="449"/>
      <c r="Z62" s="449" t="s">
        <v>629</v>
      </c>
      <c r="AA62" s="449"/>
      <c r="AB62" s="449">
        <v>57.324337730000011</v>
      </c>
      <c r="AC62" s="449">
        <v>0</v>
      </c>
    </row>
    <row r="63" spans="1:29" x14ac:dyDescent="0.25">
      <c r="A63" s="450" t="s">
        <v>664</v>
      </c>
      <c r="B63" s="451" t="s">
        <v>138</v>
      </c>
      <c r="C63" s="449"/>
      <c r="D63" s="449"/>
      <c r="E63" s="449"/>
      <c r="F63" s="449"/>
      <c r="G63" s="449">
        <v>0</v>
      </c>
      <c r="H63" s="449">
        <v>0</v>
      </c>
      <c r="I63" s="449"/>
      <c r="J63" s="449" t="s">
        <v>629</v>
      </c>
      <c r="K63" s="449"/>
      <c r="L63" s="449">
        <v>0</v>
      </c>
      <c r="M63" s="449"/>
      <c r="N63" s="449" t="s">
        <v>629</v>
      </c>
      <c r="O63" s="449"/>
      <c r="P63" s="449">
        <v>0</v>
      </c>
      <c r="Q63" s="449"/>
      <c r="R63" s="449" t="s">
        <v>629</v>
      </c>
      <c r="S63" s="449"/>
      <c r="T63" s="449">
        <v>0</v>
      </c>
      <c r="U63" s="449"/>
      <c r="V63" s="449" t="s">
        <v>629</v>
      </c>
      <c r="W63" s="449"/>
      <c r="X63" s="449">
        <v>0</v>
      </c>
      <c r="Y63" s="449"/>
      <c r="Z63" s="449" t="s">
        <v>629</v>
      </c>
      <c r="AA63" s="449"/>
      <c r="AB63" s="449">
        <v>0</v>
      </c>
      <c r="AC63" s="449">
        <v>0</v>
      </c>
    </row>
    <row r="64" spans="1:29" x14ac:dyDescent="0.25">
      <c r="A64" s="450" t="s">
        <v>665</v>
      </c>
      <c r="B64" s="453" t="s">
        <v>137</v>
      </c>
      <c r="C64" s="449"/>
      <c r="D64" s="449"/>
      <c r="E64" s="449"/>
      <c r="F64" s="449"/>
      <c r="G64" s="449">
        <v>0</v>
      </c>
      <c r="H64" s="449">
        <v>0</v>
      </c>
      <c r="I64" s="449"/>
      <c r="J64" s="449" t="s">
        <v>629</v>
      </c>
      <c r="K64" s="449"/>
      <c r="L64" s="449">
        <v>0</v>
      </c>
      <c r="M64" s="449"/>
      <c r="N64" s="449" t="s">
        <v>629</v>
      </c>
      <c r="O64" s="449"/>
      <c r="P64" s="449">
        <v>0</v>
      </c>
      <c r="Q64" s="449"/>
      <c r="R64" s="449" t="s">
        <v>629</v>
      </c>
      <c r="S64" s="449"/>
      <c r="T64" s="449">
        <v>0</v>
      </c>
      <c r="U64" s="449"/>
      <c r="V64" s="449" t="s">
        <v>629</v>
      </c>
      <c r="W64" s="449"/>
      <c r="X64" s="449">
        <v>0</v>
      </c>
      <c r="Y64" s="449"/>
      <c r="Z64" s="449" t="s">
        <v>629</v>
      </c>
      <c r="AA64" s="449"/>
      <c r="AB64" s="449">
        <v>0</v>
      </c>
      <c r="AC64" s="449">
        <v>0</v>
      </c>
    </row>
    <row r="65" spans="1:29" ht="54" customHeight="1" x14ac:dyDescent="0.25">
      <c r="A65" s="450" t="s">
        <v>666</v>
      </c>
      <c r="B65" s="453" t="s">
        <v>136</v>
      </c>
      <c r="C65" s="449"/>
      <c r="D65" s="449"/>
      <c r="E65" s="449"/>
      <c r="F65" s="449"/>
      <c r="G65" s="449">
        <v>0</v>
      </c>
      <c r="H65" s="449">
        <v>0</v>
      </c>
      <c r="I65" s="449"/>
      <c r="J65" s="449" t="s">
        <v>629</v>
      </c>
      <c r="K65" s="449"/>
      <c r="L65" s="449">
        <v>0</v>
      </c>
      <c r="M65" s="449"/>
      <c r="N65" s="449" t="s">
        <v>629</v>
      </c>
      <c r="O65" s="449"/>
      <c r="P65" s="449">
        <v>0</v>
      </c>
      <c r="Q65" s="449"/>
      <c r="R65" s="449" t="s">
        <v>629</v>
      </c>
      <c r="S65" s="449"/>
      <c r="T65" s="449">
        <v>0</v>
      </c>
      <c r="U65" s="449"/>
      <c r="V65" s="449" t="s">
        <v>629</v>
      </c>
      <c r="W65" s="449"/>
      <c r="X65" s="449">
        <v>0</v>
      </c>
      <c r="Y65" s="449"/>
      <c r="Z65" s="449" t="s">
        <v>629</v>
      </c>
      <c r="AA65" s="449"/>
      <c r="AB65" s="449">
        <v>0</v>
      </c>
      <c r="AC65" s="449">
        <v>0</v>
      </c>
    </row>
    <row r="66" spans="1:29" x14ac:dyDescent="0.25">
      <c r="A66" s="450" t="s">
        <v>667</v>
      </c>
      <c r="B66" s="453" t="s">
        <v>139</v>
      </c>
      <c r="C66" s="449"/>
      <c r="D66" s="449"/>
      <c r="E66" s="449"/>
      <c r="F66" s="449"/>
      <c r="G66" s="449">
        <v>0</v>
      </c>
      <c r="H66" s="449">
        <v>0</v>
      </c>
      <c r="I66" s="449"/>
      <c r="J66" s="449" t="s">
        <v>629</v>
      </c>
      <c r="K66" s="449"/>
      <c r="L66" s="449">
        <v>0</v>
      </c>
      <c r="M66" s="449"/>
      <c r="N66" s="449" t="s">
        <v>629</v>
      </c>
      <c r="O66" s="449"/>
      <c r="P66" s="449">
        <v>0</v>
      </c>
      <c r="Q66" s="449"/>
      <c r="R66" s="449" t="s">
        <v>629</v>
      </c>
      <c r="S66" s="449"/>
      <c r="T66" s="449">
        <v>0</v>
      </c>
      <c r="U66" s="449"/>
      <c r="V66" s="449" t="s">
        <v>629</v>
      </c>
      <c r="W66" s="449"/>
      <c r="X66" s="449">
        <v>0</v>
      </c>
      <c r="Y66" s="449"/>
      <c r="Z66" s="449" t="s">
        <v>629</v>
      </c>
      <c r="AA66" s="449"/>
      <c r="AB66" s="449">
        <v>0</v>
      </c>
      <c r="AC66" s="449">
        <v>0</v>
      </c>
    </row>
    <row r="67" spans="1:29" ht="50.25" customHeight="1" x14ac:dyDescent="0.25">
      <c r="A67" s="450" t="s">
        <v>668</v>
      </c>
      <c r="B67" s="453" t="s">
        <v>669</v>
      </c>
      <c r="C67" s="449"/>
      <c r="D67" s="449"/>
      <c r="E67" s="449"/>
      <c r="F67" s="449"/>
      <c r="G67" s="449">
        <v>0</v>
      </c>
      <c r="H67" s="449">
        <v>0</v>
      </c>
      <c r="I67" s="449"/>
      <c r="J67" s="449" t="s">
        <v>629</v>
      </c>
      <c r="K67" s="449"/>
      <c r="L67" s="449">
        <v>0</v>
      </c>
      <c r="M67" s="449"/>
      <c r="N67" s="449" t="s">
        <v>629</v>
      </c>
      <c r="O67" s="449"/>
      <c r="P67" s="449">
        <v>0</v>
      </c>
      <c r="Q67" s="449"/>
      <c r="R67" s="449" t="s">
        <v>629</v>
      </c>
      <c r="S67" s="449"/>
      <c r="T67" s="449">
        <v>0</v>
      </c>
      <c r="U67" s="449"/>
      <c r="V67" s="449" t="s">
        <v>629</v>
      </c>
      <c r="W67" s="449"/>
      <c r="X67" s="449">
        <v>0</v>
      </c>
      <c r="Y67" s="449"/>
      <c r="Z67" s="449" t="s">
        <v>629</v>
      </c>
      <c r="AA67" s="449"/>
      <c r="AB67" s="449">
        <v>0</v>
      </c>
      <c r="AC67" s="449">
        <v>0</v>
      </c>
    </row>
    <row r="68" spans="1:29" x14ac:dyDescent="0.25">
      <c r="A68" s="450" t="s">
        <v>670</v>
      </c>
      <c r="B68" s="453" t="s">
        <v>671</v>
      </c>
      <c r="C68" s="449"/>
      <c r="D68" s="449"/>
      <c r="E68" s="449"/>
      <c r="F68" s="449"/>
      <c r="G68" s="449">
        <v>0</v>
      </c>
      <c r="H68" s="449">
        <v>0</v>
      </c>
      <c r="I68" s="449"/>
      <c r="J68" s="449" t="s">
        <v>629</v>
      </c>
      <c r="K68" s="449"/>
      <c r="L68" s="449">
        <v>0</v>
      </c>
      <c r="M68" s="449"/>
      <c r="N68" s="449" t="s">
        <v>629</v>
      </c>
      <c r="O68" s="449"/>
      <c r="P68" s="449">
        <v>0</v>
      </c>
      <c r="Q68" s="449"/>
      <c r="R68" s="449" t="s">
        <v>629</v>
      </c>
      <c r="S68" s="449"/>
      <c r="T68" s="449">
        <v>0</v>
      </c>
      <c r="U68" s="449"/>
      <c r="V68" s="449" t="s">
        <v>629</v>
      </c>
      <c r="W68" s="449"/>
      <c r="X68" s="449">
        <v>0</v>
      </c>
      <c r="Y68" s="449"/>
      <c r="Z68" s="449" t="s">
        <v>629</v>
      </c>
      <c r="AA68" s="449"/>
      <c r="AB68" s="449">
        <v>0</v>
      </c>
      <c r="AC68" s="449">
        <v>0</v>
      </c>
    </row>
    <row r="69" spans="1:29" ht="36.75" customHeight="1" x14ac:dyDescent="0.25">
      <c r="A69" s="450" t="s">
        <v>672</v>
      </c>
      <c r="B69" s="453" t="s">
        <v>673</v>
      </c>
      <c r="C69" s="449"/>
      <c r="D69" s="449"/>
      <c r="E69" s="449"/>
      <c r="F69" s="449"/>
      <c r="G69" s="449">
        <v>0</v>
      </c>
      <c r="H69" s="449">
        <v>0</v>
      </c>
      <c r="I69" s="449"/>
      <c r="J69" s="449" t="s">
        <v>629</v>
      </c>
      <c r="K69" s="449"/>
      <c r="L69" s="449">
        <v>0</v>
      </c>
      <c r="M69" s="449"/>
      <c r="N69" s="449" t="s">
        <v>629</v>
      </c>
      <c r="O69" s="449"/>
      <c r="P69" s="449">
        <v>0</v>
      </c>
      <c r="Q69" s="449"/>
      <c r="R69" s="449" t="s">
        <v>629</v>
      </c>
      <c r="S69" s="449"/>
      <c r="T69" s="449">
        <v>0</v>
      </c>
      <c r="U69" s="449"/>
      <c r="V69" s="449" t="s">
        <v>629</v>
      </c>
      <c r="W69" s="449"/>
      <c r="X69" s="449">
        <v>0</v>
      </c>
      <c r="Y69" s="449"/>
      <c r="Z69" s="449" t="s">
        <v>629</v>
      </c>
      <c r="AA69" s="449"/>
      <c r="AB69" s="449">
        <v>0</v>
      </c>
      <c r="AC69" s="449">
        <v>0</v>
      </c>
    </row>
    <row r="70" spans="1:29" x14ac:dyDescent="0.25">
      <c r="A70" s="450" t="s">
        <v>674</v>
      </c>
      <c r="B70" s="453" t="s">
        <v>675</v>
      </c>
      <c r="C70" s="449"/>
      <c r="D70" s="449"/>
      <c r="E70" s="449"/>
      <c r="F70" s="449"/>
      <c r="G70" s="449">
        <v>0</v>
      </c>
      <c r="H70" s="449">
        <v>0</v>
      </c>
      <c r="I70" s="449"/>
      <c r="J70" s="449" t="s">
        <v>629</v>
      </c>
      <c r="K70" s="449"/>
      <c r="L70" s="449">
        <v>0</v>
      </c>
      <c r="M70" s="449"/>
      <c r="N70" s="449" t="s">
        <v>629</v>
      </c>
      <c r="O70" s="449"/>
      <c r="P70" s="449">
        <v>0</v>
      </c>
      <c r="Q70" s="449"/>
      <c r="R70" s="449" t="s">
        <v>629</v>
      </c>
      <c r="S70" s="449"/>
      <c r="T70" s="449">
        <v>0</v>
      </c>
      <c r="U70" s="449"/>
      <c r="V70" s="449" t="s">
        <v>629</v>
      </c>
      <c r="W70" s="449"/>
      <c r="X70" s="449">
        <v>0</v>
      </c>
      <c r="Y70" s="449"/>
      <c r="Z70" s="449" t="s">
        <v>629</v>
      </c>
      <c r="AA70" s="449"/>
      <c r="AB70" s="449">
        <v>0</v>
      </c>
      <c r="AC70" s="449">
        <v>0</v>
      </c>
    </row>
    <row r="71" spans="1:29" ht="51" customHeight="1" x14ac:dyDescent="0.25">
      <c r="A71" s="450" t="s">
        <v>676</v>
      </c>
      <c r="B71" s="453" t="s">
        <v>677</v>
      </c>
      <c r="C71" s="449"/>
      <c r="D71" s="449"/>
      <c r="E71" s="449"/>
      <c r="F71" s="449"/>
      <c r="G71" s="449">
        <v>0</v>
      </c>
      <c r="H71" s="449">
        <v>19</v>
      </c>
      <c r="I71" s="449"/>
      <c r="J71" s="449" t="s">
        <v>629</v>
      </c>
      <c r="K71" s="449"/>
      <c r="L71" s="449">
        <v>0</v>
      </c>
      <c r="M71" s="449"/>
      <c r="N71" s="449" t="s">
        <v>629</v>
      </c>
      <c r="O71" s="449"/>
      <c r="P71" s="449">
        <v>0</v>
      </c>
      <c r="Q71" s="449"/>
      <c r="R71" s="449" t="s">
        <v>629</v>
      </c>
      <c r="S71" s="449"/>
      <c r="T71" s="449">
        <v>0</v>
      </c>
      <c r="U71" s="449"/>
      <c r="V71" s="449" t="s">
        <v>629</v>
      </c>
      <c r="W71" s="449"/>
      <c r="X71" s="449">
        <v>0</v>
      </c>
      <c r="Y71" s="449"/>
      <c r="Z71" s="449" t="s">
        <v>629</v>
      </c>
      <c r="AA71" s="449"/>
      <c r="AB71" s="449">
        <v>19</v>
      </c>
      <c r="AC71" s="449">
        <v>0</v>
      </c>
    </row>
    <row r="72" spans="1:29" ht="32.25" customHeight="1" x14ac:dyDescent="0.25">
      <c r="A72" s="450" t="s">
        <v>678</v>
      </c>
      <c r="B72" s="453" t="s">
        <v>679</v>
      </c>
      <c r="C72" s="449"/>
      <c r="D72" s="449"/>
      <c r="E72" s="449"/>
      <c r="F72" s="449"/>
      <c r="G72" s="449">
        <v>0</v>
      </c>
      <c r="H72" s="449">
        <v>0</v>
      </c>
      <c r="I72" s="449"/>
      <c r="J72" s="449" t="s">
        <v>629</v>
      </c>
      <c r="K72" s="449"/>
      <c r="L72" s="449">
        <v>0</v>
      </c>
      <c r="M72" s="449"/>
      <c r="N72" s="449" t="s">
        <v>629</v>
      </c>
      <c r="O72" s="449"/>
      <c r="P72" s="449">
        <v>0</v>
      </c>
      <c r="Q72" s="449"/>
      <c r="R72" s="449" t="s">
        <v>629</v>
      </c>
      <c r="S72" s="449"/>
      <c r="T72" s="449">
        <v>0</v>
      </c>
      <c r="U72" s="449"/>
      <c r="V72" s="449" t="s">
        <v>629</v>
      </c>
      <c r="W72" s="449"/>
      <c r="X72" s="449">
        <v>0</v>
      </c>
      <c r="Y72" s="449"/>
      <c r="Z72" s="449" t="s">
        <v>629</v>
      </c>
      <c r="AA72" s="449"/>
      <c r="AB72" s="449">
        <v>0</v>
      </c>
      <c r="AC72" s="449">
        <v>0</v>
      </c>
    </row>
    <row r="73" spans="1:29" ht="51.75" customHeight="1" x14ac:dyDescent="0.25">
      <c r="A73" s="450" t="s">
        <v>680</v>
      </c>
      <c r="B73" s="453" t="s">
        <v>681</v>
      </c>
      <c r="C73" s="449"/>
      <c r="D73" s="449"/>
      <c r="E73" s="449"/>
      <c r="F73" s="449"/>
      <c r="G73" s="449">
        <v>0</v>
      </c>
      <c r="H73" s="449">
        <v>0</v>
      </c>
      <c r="I73" s="449"/>
      <c r="J73" s="449" t="s">
        <v>629</v>
      </c>
      <c r="K73" s="449"/>
      <c r="L73" s="449">
        <v>0</v>
      </c>
      <c r="M73" s="449"/>
      <c r="N73" s="449" t="s">
        <v>629</v>
      </c>
      <c r="O73" s="449"/>
      <c r="P73" s="449">
        <v>0</v>
      </c>
      <c r="Q73" s="449"/>
      <c r="R73" s="449" t="s">
        <v>629</v>
      </c>
      <c r="S73" s="449"/>
      <c r="T73" s="449">
        <v>0</v>
      </c>
      <c r="U73" s="449"/>
      <c r="V73" s="449" t="s">
        <v>629</v>
      </c>
      <c r="W73" s="449"/>
      <c r="X73" s="449">
        <v>0</v>
      </c>
      <c r="Y73" s="449"/>
      <c r="Z73" s="449" t="s">
        <v>629</v>
      </c>
      <c r="AA73" s="449"/>
      <c r="AB73" s="449">
        <v>0</v>
      </c>
      <c r="AC73" s="449">
        <v>0</v>
      </c>
    </row>
    <row r="74" spans="1:29" ht="21.75" customHeight="1" x14ac:dyDescent="0.25">
      <c r="A74" s="447" t="s">
        <v>58</v>
      </c>
      <c r="B74" s="455" t="s">
        <v>193</v>
      </c>
      <c r="C74" s="449"/>
      <c r="D74" s="449"/>
      <c r="E74" s="449"/>
      <c r="F74" s="449"/>
      <c r="G74" s="449">
        <v>0</v>
      </c>
      <c r="H74" s="449">
        <v>0</v>
      </c>
      <c r="I74" s="449"/>
      <c r="J74" s="449" t="s">
        <v>629</v>
      </c>
      <c r="K74" s="449"/>
      <c r="L74" s="449">
        <v>0</v>
      </c>
      <c r="M74" s="449"/>
      <c r="N74" s="449" t="s">
        <v>629</v>
      </c>
      <c r="O74" s="449"/>
      <c r="P74" s="449">
        <v>0</v>
      </c>
      <c r="Q74" s="449"/>
      <c r="R74" s="449" t="s">
        <v>629</v>
      </c>
      <c r="S74" s="449"/>
      <c r="T74" s="449">
        <v>0</v>
      </c>
      <c r="U74" s="449"/>
      <c r="V74" s="449" t="s">
        <v>629</v>
      </c>
      <c r="W74" s="449"/>
      <c r="X74" s="449">
        <v>0</v>
      </c>
      <c r="Y74" s="449"/>
      <c r="Z74" s="449" t="s">
        <v>629</v>
      </c>
      <c r="AA74" s="449"/>
      <c r="AB74" s="449">
        <v>0</v>
      </c>
      <c r="AC74" s="449">
        <v>0</v>
      </c>
    </row>
    <row r="75" spans="1:29" ht="23.25" customHeight="1" x14ac:dyDescent="0.25">
      <c r="A75" s="447" t="s">
        <v>56</v>
      </c>
      <c r="B75" s="448" t="s">
        <v>140</v>
      </c>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row>
    <row r="76" spans="1:29" ht="18.75" customHeight="1" x14ac:dyDescent="0.25">
      <c r="A76" s="450" t="s">
        <v>682</v>
      </c>
      <c r="B76" s="453" t="s">
        <v>642</v>
      </c>
      <c r="C76" s="449"/>
      <c r="D76" s="449"/>
      <c r="E76" s="449"/>
      <c r="F76" s="449"/>
      <c r="G76" s="449">
        <v>0</v>
      </c>
      <c r="H76" s="449">
        <v>0</v>
      </c>
      <c r="I76" s="449"/>
      <c r="J76" s="449" t="s">
        <v>629</v>
      </c>
      <c r="K76" s="449"/>
      <c r="L76" s="449">
        <v>0</v>
      </c>
      <c r="M76" s="449"/>
      <c r="N76" s="449" t="s">
        <v>629</v>
      </c>
      <c r="O76" s="449"/>
      <c r="P76" s="449">
        <v>0</v>
      </c>
      <c r="Q76" s="449"/>
      <c r="R76" s="449" t="s">
        <v>629</v>
      </c>
      <c r="S76" s="449"/>
      <c r="T76" s="449">
        <v>0</v>
      </c>
      <c r="U76" s="449"/>
      <c r="V76" s="449" t="s">
        <v>629</v>
      </c>
      <c r="W76" s="449"/>
      <c r="X76" s="449">
        <v>0</v>
      </c>
      <c r="Y76" s="449"/>
      <c r="Z76" s="449" t="s">
        <v>629</v>
      </c>
      <c r="AA76" s="449"/>
      <c r="AB76" s="449">
        <v>0</v>
      </c>
      <c r="AC76" s="449">
        <v>0</v>
      </c>
    </row>
    <row r="77" spans="1:29" x14ac:dyDescent="0.25">
      <c r="A77" s="450" t="s">
        <v>683</v>
      </c>
      <c r="B77" s="453" t="s">
        <v>144</v>
      </c>
      <c r="C77" s="449"/>
      <c r="D77" s="449"/>
      <c r="E77" s="449"/>
      <c r="F77" s="449"/>
      <c r="G77" s="449">
        <v>0</v>
      </c>
      <c r="H77" s="449">
        <v>0</v>
      </c>
      <c r="I77" s="449"/>
      <c r="J77" s="449" t="s">
        <v>629</v>
      </c>
      <c r="K77" s="449"/>
      <c r="L77" s="449">
        <v>0</v>
      </c>
      <c r="M77" s="449"/>
      <c r="N77" s="449" t="s">
        <v>629</v>
      </c>
      <c r="O77" s="449"/>
      <c r="P77" s="449">
        <v>0</v>
      </c>
      <c r="Q77" s="449"/>
      <c r="R77" s="449" t="s">
        <v>629</v>
      </c>
      <c r="S77" s="449"/>
      <c r="T77" s="449">
        <v>0</v>
      </c>
      <c r="U77" s="449"/>
      <c r="V77" s="449" t="s">
        <v>629</v>
      </c>
      <c r="W77" s="449"/>
      <c r="X77" s="449">
        <v>0</v>
      </c>
      <c r="Y77" s="449"/>
      <c r="Z77" s="449" t="s">
        <v>629</v>
      </c>
      <c r="AA77" s="449"/>
      <c r="AB77" s="449">
        <v>0</v>
      </c>
      <c r="AC77" s="449">
        <v>0</v>
      </c>
    </row>
    <row r="78" spans="1:29" x14ac:dyDescent="0.25">
      <c r="A78" s="450" t="s">
        <v>684</v>
      </c>
      <c r="B78" s="451" t="s">
        <v>617</v>
      </c>
      <c r="C78" s="449"/>
      <c r="D78" s="449"/>
      <c r="E78" s="449"/>
      <c r="F78" s="449"/>
      <c r="G78" s="449">
        <v>0</v>
      </c>
      <c r="H78" s="449">
        <v>0</v>
      </c>
      <c r="I78" s="449"/>
      <c r="J78" s="449" t="s">
        <v>629</v>
      </c>
      <c r="K78" s="449"/>
      <c r="L78" s="449">
        <v>0</v>
      </c>
      <c r="M78" s="449"/>
      <c r="N78" s="449" t="s">
        <v>629</v>
      </c>
      <c r="O78" s="449"/>
      <c r="P78" s="449">
        <v>0</v>
      </c>
      <c r="Q78" s="449"/>
      <c r="R78" s="449" t="s">
        <v>629</v>
      </c>
      <c r="S78" s="449"/>
      <c r="T78" s="449">
        <v>0</v>
      </c>
      <c r="U78" s="449"/>
      <c r="V78" s="449" t="s">
        <v>629</v>
      </c>
      <c r="W78" s="449"/>
      <c r="X78" s="449">
        <v>0</v>
      </c>
      <c r="Y78" s="449"/>
      <c r="Z78" s="449" t="s">
        <v>629</v>
      </c>
      <c r="AA78" s="449"/>
      <c r="AB78" s="449">
        <v>0</v>
      </c>
      <c r="AC78" s="449">
        <v>0</v>
      </c>
    </row>
    <row r="79" spans="1:29" x14ac:dyDescent="0.25">
      <c r="A79" s="450" t="s">
        <v>685</v>
      </c>
      <c r="B79" s="451" t="s">
        <v>644</v>
      </c>
      <c r="C79" s="456"/>
      <c r="D79" s="457"/>
      <c r="E79" s="458"/>
      <c r="F79" s="458"/>
      <c r="G79" s="449">
        <v>0</v>
      </c>
      <c r="H79" s="449">
        <v>0</v>
      </c>
      <c r="I79" s="458"/>
      <c r="J79" s="449" t="s">
        <v>629</v>
      </c>
      <c r="K79" s="457"/>
      <c r="L79" s="449">
        <v>0</v>
      </c>
      <c r="M79" s="457"/>
      <c r="N79" s="449" t="s">
        <v>629</v>
      </c>
      <c r="O79" s="457"/>
      <c r="P79" s="449">
        <v>0</v>
      </c>
      <c r="Q79" s="457"/>
      <c r="R79" s="449" t="s">
        <v>629</v>
      </c>
      <c r="S79" s="457"/>
      <c r="T79" s="449">
        <v>0</v>
      </c>
      <c r="U79" s="457"/>
      <c r="V79" s="449" t="s">
        <v>629</v>
      </c>
      <c r="W79" s="457"/>
      <c r="X79" s="449">
        <v>0</v>
      </c>
      <c r="Y79" s="457"/>
      <c r="Z79" s="449" t="s">
        <v>629</v>
      </c>
      <c r="AA79" s="457"/>
      <c r="AB79" s="449">
        <v>0</v>
      </c>
      <c r="AC79" s="449">
        <v>0</v>
      </c>
    </row>
    <row r="80" spans="1:29" x14ac:dyDescent="0.25">
      <c r="A80" s="450" t="s">
        <v>686</v>
      </c>
      <c r="B80" s="451" t="s">
        <v>645</v>
      </c>
      <c r="C80" s="456"/>
      <c r="D80" s="457"/>
      <c r="E80" s="458"/>
      <c r="F80" s="458"/>
      <c r="G80" s="449">
        <v>0</v>
      </c>
      <c r="H80" s="449">
        <v>0</v>
      </c>
      <c r="I80" s="458"/>
      <c r="J80" s="449" t="s">
        <v>629</v>
      </c>
      <c r="K80" s="457"/>
      <c r="L80" s="449">
        <v>0</v>
      </c>
      <c r="M80" s="457"/>
      <c r="N80" s="449" t="s">
        <v>629</v>
      </c>
      <c r="O80" s="457"/>
      <c r="P80" s="449">
        <v>0</v>
      </c>
      <c r="Q80" s="457"/>
      <c r="R80" s="449" t="s">
        <v>629</v>
      </c>
      <c r="S80" s="457"/>
      <c r="T80" s="449">
        <v>0</v>
      </c>
      <c r="U80" s="457"/>
      <c r="V80" s="449" t="s">
        <v>629</v>
      </c>
      <c r="W80" s="457"/>
      <c r="X80" s="449">
        <v>0</v>
      </c>
      <c r="Y80" s="457"/>
      <c r="Z80" s="449" t="s">
        <v>629</v>
      </c>
      <c r="AA80" s="457"/>
      <c r="AB80" s="449">
        <v>0</v>
      </c>
      <c r="AC80" s="449">
        <v>0</v>
      </c>
    </row>
    <row r="81" spans="1:29" x14ac:dyDescent="0.25">
      <c r="A81" s="450" t="s">
        <v>687</v>
      </c>
      <c r="B81" s="451" t="s">
        <v>646</v>
      </c>
      <c r="C81" s="456"/>
      <c r="D81" s="457"/>
      <c r="E81" s="458"/>
      <c r="F81" s="458"/>
      <c r="G81" s="449">
        <v>0</v>
      </c>
      <c r="H81" s="449">
        <v>0</v>
      </c>
      <c r="I81" s="458"/>
      <c r="J81" s="449" t="s">
        <v>629</v>
      </c>
      <c r="K81" s="457"/>
      <c r="L81" s="449">
        <v>0</v>
      </c>
      <c r="M81" s="457"/>
      <c r="N81" s="449" t="s">
        <v>629</v>
      </c>
      <c r="O81" s="457"/>
      <c r="P81" s="449">
        <v>0</v>
      </c>
      <c r="Q81" s="457"/>
      <c r="R81" s="449" t="s">
        <v>629</v>
      </c>
      <c r="S81" s="457"/>
      <c r="T81" s="449">
        <v>0</v>
      </c>
      <c r="U81" s="457"/>
      <c r="V81" s="449" t="s">
        <v>629</v>
      </c>
      <c r="W81" s="457"/>
      <c r="X81" s="449">
        <v>0</v>
      </c>
      <c r="Y81" s="457"/>
      <c r="Z81" s="449" t="s">
        <v>629</v>
      </c>
      <c r="AA81" s="457"/>
      <c r="AB81" s="449">
        <v>0</v>
      </c>
      <c r="AC81" s="449">
        <v>0</v>
      </c>
    </row>
    <row r="82" spans="1:29" x14ac:dyDescent="0.25">
      <c r="A82" s="450" t="s">
        <v>688</v>
      </c>
      <c r="B82" s="451" t="s">
        <v>648</v>
      </c>
      <c r="C82" s="456"/>
      <c r="D82" s="457"/>
      <c r="E82" s="458"/>
      <c r="F82" s="458"/>
      <c r="G82" s="449">
        <v>0</v>
      </c>
      <c r="H82" s="449">
        <v>0</v>
      </c>
      <c r="I82" s="458"/>
      <c r="J82" s="449" t="s">
        <v>629</v>
      </c>
      <c r="K82" s="457"/>
      <c r="L82" s="449">
        <v>0</v>
      </c>
      <c r="M82" s="457"/>
      <c r="N82" s="449" t="s">
        <v>629</v>
      </c>
      <c r="O82" s="457"/>
      <c r="P82" s="449">
        <v>0</v>
      </c>
      <c r="Q82" s="457"/>
      <c r="R82" s="449" t="s">
        <v>629</v>
      </c>
      <c r="S82" s="457"/>
      <c r="T82" s="449">
        <v>0</v>
      </c>
      <c r="U82" s="457"/>
      <c r="V82" s="449" t="s">
        <v>629</v>
      </c>
      <c r="W82" s="457"/>
      <c r="X82" s="449">
        <v>0</v>
      </c>
      <c r="Y82" s="457"/>
      <c r="Z82" s="449" t="s">
        <v>629</v>
      </c>
      <c r="AA82" s="457"/>
      <c r="AB82" s="449">
        <v>0</v>
      </c>
      <c r="AC82" s="449">
        <v>0</v>
      </c>
    </row>
    <row r="83" spans="1:29" x14ac:dyDescent="0.25">
      <c r="A83" s="450" t="s">
        <v>689</v>
      </c>
      <c r="B83" s="451" t="s">
        <v>650</v>
      </c>
      <c r="C83" s="456"/>
      <c r="D83" s="457"/>
      <c r="E83" s="458"/>
      <c r="F83" s="458"/>
      <c r="G83" s="449">
        <v>0</v>
      </c>
      <c r="H83" s="449">
        <v>0</v>
      </c>
      <c r="I83" s="458"/>
      <c r="J83" s="449" t="s">
        <v>629</v>
      </c>
      <c r="K83" s="457"/>
      <c r="L83" s="449">
        <v>0</v>
      </c>
      <c r="M83" s="457"/>
      <c r="N83" s="449" t="s">
        <v>629</v>
      </c>
      <c r="O83" s="457"/>
      <c r="P83" s="449">
        <v>0</v>
      </c>
      <c r="Q83" s="457"/>
      <c r="R83" s="449" t="s">
        <v>629</v>
      </c>
      <c r="S83" s="457"/>
      <c r="T83" s="449">
        <v>0</v>
      </c>
      <c r="U83" s="457"/>
      <c r="V83" s="449" t="s">
        <v>629</v>
      </c>
      <c r="W83" s="457"/>
      <c r="X83" s="449">
        <v>0</v>
      </c>
      <c r="Y83" s="457"/>
      <c r="Z83" s="449" t="s">
        <v>629</v>
      </c>
      <c r="AA83" s="457"/>
      <c r="AB83" s="449">
        <v>0</v>
      </c>
      <c r="AC83" s="449">
        <v>0</v>
      </c>
    </row>
    <row r="84" spans="1:29" x14ac:dyDescent="0.25">
      <c r="A84" s="450" t="s">
        <v>690</v>
      </c>
      <c r="B84" s="451" t="s">
        <v>652</v>
      </c>
      <c r="C84" s="456"/>
      <c r="D84" s="457"/>
      <c r="E84" s="458"/>
      <c r="F84" s="458"/>
      <c r="G84" s="449">
        <v>0</v>
      </c>
      <c r="H84" s="449">
        <v>19</v>
      </c>
      <c r="I84" s="458"/>
      <c r="J84" s="449" t="s">
        <v>629</v>
      </c>
      <c r="K84" s="457"/>
      <c r="L84" s="449">
        <v>0</v>
      </c>
      <c r="M84" s="457"/>
      <c r="N84" s="449" t="s">
        <v>629</v>
      </c>
      <c r="O84" s="457"/>
      <c r="P84" s="449">
        <v>0</v>
      </c>
      <c r="Q84" s="457"/>
      <c r="R84" s="449" t="s">
        <v>629</v>
      </c>
      <c r="S84" s="457"/>
      <c r="T84" s="449">
        <v>0</v>
      </c>
      <c r="U84" s="457"/>
      <c r="V84" s="449" t="s">
        <v>629</v>
      </c>
      <c r="W84" s="457"/>
      <c r="X84" s="449">
        <v>0</v>
      </c>
      <c r="Y84" s="457"/>
      <c r="Z84" s="449" t="s">
        <v>629</v>
      </c>
      <c r="AA84" s="457"/>
      <c r="AB84" s="449">
        <v>19</v>
      </c>
      <c r="AC84" s="449">
        <v>0</v>
      </c>
    </row>
    <row r="85" spans="1:29" x14ac:dyDescent="0.25">
      <c r="A85" s="450" t="s">
        <v>691</v>
      </c>
      <c r="B85" s="451" t="s">
        <v>654</v>
      </c>
      <c r="C85" s="456"/>
      <c r="D85" s="457"/>
      <c r="E85" s="458"/>
      <c r="F85" s="458"/>
      <c r="G85" s="449">
        <v>0</v>
      </c>
      <c r="H85" s="449">
        <v>0</v>
      </c>
      <c r="I85" s="458"/>
      <c r="J85" s="449" t="s">
        <v>629</v>
      </c>
      <c r="K85" s="457"/>
      <c r="L85" s="449">
        <v>0</v>
      </c>
      <c r="M85" s="457"/>
      <c r="N85" s="449" t="s">
        <v>629</v>
      </c>
      <c r="O85" s="457"/>
      <c r="P85" s="449">
        <v>0</v>
      </c>
      <c r="Q85" s="457"/>
      <c r="R85" s="449" t="s">
        <v>629</v>
      </c>
      <c r="S85" s="457"/>
      <c r="T85" s="449">
        <v>0</v>
      </c>
      <c r="U85" s="457"/>
      <c r="V85" s="449" t="s">
        <v>629</v>
      </c>
      <c r="W85" s="457"/>
      <c r="X85" s="449">
        <v>0</v>
      </c>
      <c r="Y85" s="457"/>
      <c r="Z85" s="449" t="s">
        <v>629</v>
      </c>
      <c r="AA85" s="457"/>
      <c r="AB85" s="449">
        <v>0</v>
      </c>
      <c r="AC85" s="449">
        <v>0</v>
      </c>
    </row>
    <row r="86" spans="1:29" x14ac:dyDescent="0.25">
      <c r="A86" s="450" t="s">
        <v>692</v>
      </c>
      <c r="B86" s="451" t="s">
        <v>656</v>
      </c>
      <c r="C86" s="459"/>
      <c r="D86" s="457"/>
      <c r="E86" s="458"/>
      <c r="F86" s="458"/>
      <c r="G86" s="449">
        <v>0</v>
      </c>
      <c r="H86" s="449">
        <v>0</v>
      </c>
      <c r="I86" s="458"/>
      <c r="J86" s="449" t="s">
        <v>629</v>
      </c>
      <c r="K86" s="457"/>
      <c r="L86" s="449">
        <v>0</v>
      </c>
      <c r="M86" s="457"/>
      <c r="N86" s="449" t="s">
        <v>629</v>
      </c>
      <c r="O86" s="457"/>
      <c r="P86" s="449">
        <v>0</v>
      </c>
      <c r="Q86" s="457"/>
      <c r="R86" s="449" t="s">
        <v>629</v>
      </c>
      <c r="S86" s="457"/>
      <c r="T86" s="449">
        <v>0</v>
      </c>
      <c r="U86" s="457"/>
      <c r="V86" s="449" t="s">
        <v>629</v>
      </c>
      <c r="W86" s="457"/>
      <c r="X86" s="449">
        <v>0</v>
      </c>
      <c r="Y86" s="457"/>
      <c r="Z86" s="449" t="s">
        <v>629</v>
      </c>
      <c r="AA86" s="457"/>
      <c r="AB86" s="449">
        <v>0</v>
      </c>
      <c r="AC86" s="449">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sheetData>
  <mergeCells count="31">
    <mergeCell ref="X20:AA20"/>
    <mergeCell ref="AB20:AC21"/>
    <mergeCell ref="T21:U21"/>
    <mergeCell ref="V21:W21"/>
    <mergeCell ref="X21:Y21"/>
    <mergeCell ref="Z21:AA21"/>
    <mergeCell ref="A14:U14"/>
    <mergeCell ref="A16:U16"/>
    <mergeCell ref="A15:U15"/>
    <mergeCell ref="A18:U18"/>
    <mergeCell ref="A4:U4"/>
    <mergeCell ref="A12:U12"/>
    <mergeCell ref="A9:U9"/>
    <mergeCell ref="A11:U11"/>
    <mergeCell ref="A8:U8"/>
    <mergeCell ref="A6:U6"/>
    <mergeCell ref="A20:A22"/>
    <mergeCell ref="E20:F21"/>
    <mergeCell ref="L20:O20"/>
    <mergeCell ref="L21:M21"/>
    <mergeCell ref="B20:B22"/>
    <mergeCell ref="P20:S20"/>
    <mergeCell ref="P21:Q21"/>
    <mergeCell ref="R21:S21"/>
    <mergeCell ref="N21:O21"/>
    <mergeCell ref="G20:G22"/>
    <mergeCell ref="H21:I21"/>
    <mergeCell ref="H20:K20"/>
    <mergeCell ref="J21:K21"/>
    <mergeCell ref="C20:D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0" zoomScale="70" zoomScaleSheetLayoutView="70" workbookViewId="0">
      <selection activeCell="AW23" sqref="AW1:AW1048576"/>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'6.1. Паспорт сетевой график'!A5:L5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2" t="str">
        <f>'1. паспорт местоположение'!A12:C12</f>
        <v xml:space="preserve">F_TP3400.PS.0013 </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2" customHeight="1" x14ac:dyDescent="0.25">
      <c r="A15" s="343" t="str">
        <f>'1. паспорт местоположение'!A15:C15</f>
        <v>Реконструкция защит и автоматики на ПС Зиново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9"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9"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9"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9"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9" s="22" customFormat="1" x14ac:dyDescent="0.25">
      <c r="A21" s="416" t="s">
        <v>453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07" t="s">
        <v>52</v>
      </c>
      <c r="B22" s="418" t="s">
        <v>24</v>
      </c>
      <c r="C22" s="407" t="s">
        <v>51</v>
      </c>
      <c r="D22" s="407" t="s">
        <v>50</v>
      </c>
      <c r="E22" s="421" t="s">
        <v>464</v>
      </c>
      <c r="F22" s="422"/>
      <c r="G22" s="422"/>
      <c r="H22" s="422"/>
      <c r="I22" s="422"/>
      <c r="J22" s="422"/>
      <c r="K22" s="422"/>
      <c r="L22" s="423"/>
      <c r="M22" s="407" t="s">
        <v>49</v>
      </c>
      <c r="N22" s="407" t="s">
        <v>48</v>
      </c>
      <c r="O22" s="407" t="s">
        <v>47</v>
      </c>
      <c r="P22" s="402" t="s">
        <v>223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9" s="22" customFormat="1" ht="64.5" customHeight="1" x14ac:dyDescent="0.25">
      <c r="A23" s="417"/>
      <c r="B23" s="419"/>
      <c r="C23" s="417"/>
      <c r="D23" s="417"/>
      <c r="E23" s="412" t="s">
        <v>23</v>
      </c>
      <c r="F23" s="403" t="s">
        <v>139</v>
      </c>
      <c r="G23" s="403" t="s">
        <v>138</v>
      </c>
      <c r="H23" s="403" t="s">
        <v>137</v>
      </c>
      <c r="I23" s="405" t="s">
        <v>373</v>
      </c>
      <c r="J23" s="405" t="s">
        <v>374</v>
      </c>
      <c r="K23" s="405" t="s">
        <v>375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9"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14" t="s">
        <v>13</v>
      </c>
      <c r="AG24" s="114" t="s">
        <v>12</v>
      </c>
      <c r="AH24" s="115" t="s">
        <v>2</v>
      </c>
      <c r="AI24" s="115" t="s">
        <v>11</v>
      </c>
      <c r="AJ24" s="408"/>
      <c r="AK24" s="408"/>
      <c r="AL24" s="408"/>
      <c r="AM24" s="408"/>
      <c r="AN24" s="408"/>
      <c r="AO24" s="408"/>
      <c r="AP24" s="408"/>
      <c r="AQ24" s="426"/>
      <c r="AR24" s="402"/>
      <c r="AS24" s="402"/>
      <c r="AT24" s="402"/>
      <c r="AU24" s="402"/>
      <c r="AV24" s="411"/>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5" customFormat="1" ht="75" x14ac:dyDescent="0.25">
      <c r="A26" s="324" t="s">
        <v>549</v>
      </c>
      <c r="B26" s="323" t="s">
        <v>601</v>
      </c>
      <c r="C26" s="323" t="s">
        <v>551</v>
      </c>
      <c r="D26" s="322" t="s">
        <v>571</v>
      </c>
      <c r="E26" s="321" t="s">
        <v>334</v>
      </c>
      <c r="F26" s="321" t="s">
        <v>334</v>
      </c>
      <c r="G26" s="321" t="s">
        <v>334</v>
      </c>
      <c r="H26" s="321" t="s">
        <v>334</v>
      </c>
      <c r="I26" s="321" t="s">
        <v>334</v>
      </c>
      <c r="J26" s="321" t="s">
        <v>334</v>
      </c>
      <c r="K26" s="321" t="s">
        <v>334</v>
      </c>
      <c r="L26" s="321" t="s">
        <v>334</v>
      </c>
      <c r="M26" s="323" t="s">
        <v>552</v>
      </c>
      <c r="N26" s="320" t="s">
        <v>553</v>
      </c>
      <c r="O26" s="323" t="s">
        <v>601</v>
      </c>
      <c r="P26" s="319">
        <v>2610</v>
      </c>
      <c r="Q26" s="323" t="s">
        <v>554</v>
      </c>
      <c r="R26" s="319">
        <v>1827</v>
      </c>
      <c r="S26" s="323" t="s">
        <v>555</v>
      </c>
      <c r="T26" s="323" t="s">
        <v>556</v>
      </c>
      <c r="U26" s="323">
        <v>4</v>
      </c>
      <c r="V26" s="323">
        <v>4</v>
      </c>
      <c r="W26" s="323" t="s">
        <v>557</v>
      </c>
      <c r="X26" s="319">
        <v>1388</v>
      </c>
      <c r="Y26" s="323"/>
      <c r="Z26" s="323"/>
      <c r="AA26" s="319"/>
      <c r="AB26" s="319">
        <v>1388</v>
      </c>
      <c r="AC26" s="323" t="s">
        <v>557</v>
      </c>
      <c r="AD26" s="319">
        <v>1638</v>
      </c>
      <c r="AE26" s="319">
        <v>1638</v>
      </c>
      <c r="AF26" s="322" t="s">
        <v>558</v>
      </c>
      <c r="AG26" s="323" t="s">
        <v>559</v>
      </c>
      <c r="AH26" s="323" t="s">
        <v>560</v>
      </c>
      <c r="AI26" s="323" t="s">
        <v>560</v>
      </c>
      <c r="AJ26" s="323" t="s">
        <v>561</v>
      </c>
      <c r="AK26" s="323" t="s">
        <v>562</v>
      </c>
      <c r="AL26" s="323"/>
      <c r="AM26" s="323"/>
      <c r="AN26" s="323"/>
      <c r="AO26" s="322" t="s">
        <v>550</v>
      </c>
      <c r="AP26" s="323" t="s">
        <v>563</v>
      </c>
      <c r="AQ26" s="323" t="s">
        <v>564</v>
      </c>
      <c r="AR26" s="323" t="s">
        <v>563</v>
      </c>
      <c r="AS26" s="323" t="s">
        <v>564</v>
      </c>
      <c r="AT26" s="323" t="s">
        <v>565</v>
      </c>
      <c r="AU26" s="323" t="s">
        <v>566</v>
      </c>
      <c r="AV26" s="323"/>
      <c r="AW26" s="22">
        <v>1.6379999999999999</v>
      </c>
    </row>
    <row r="27" spans="1:49" s="22" customFormat="1" x14ac:dyDescent="0.25">
      <c r="A27" s="324" t="s">
        <v>550</v>
      </c>
      <c r="B27" s="323"/>
      <c r="C27" s="323"/>
      <c r="D27" s="322" t="s">
        <v>550</v>
      </c>
      <c r="E27" s="325"/>
      <c r="F27" s="325"/>
      <c r="G27" s="325"/>
      <c r="H27" s="325"/>
      <c r="I27" s="325"/>
      <c r="J27" s="325"/>
      <c r="K27" s="325"/>
      <c r="L27" s="325"/>
      <c r="M27" s="323" t="s">
        <v>550</v>
      </c>
      <c r="N27" s="320"/>
      <c r="O27" s="323"/>
      <c r="P27" s="319"/>
      <c r="Q27" s="323"/>
      <c r="R27" s="319"/>
      <c r="S27" s="323"/>
      <c r="T27" s="323"/>
      <c r="U27" s="323"/>
      <c r="V27" s="323"/>
      <c r="W27" s="323" t="s">
        <v>567</v>
      </c>
      <c r="X27" s="319">
        <v>1815</v>
      </c>
      <c r="Y27" s="323"/>
      <c r="Z27" s="323"/>
      <c r="AA27" s="319"/>
      <c r="AB27" s="319"/>
      <c r="AC27" s="323"/>
      <c r="AD27" s="319"/>
      <c r="AE27" s="319"/>
      <c r="AF27" s="322" t="s">
        <v>550</v>
      </c>
      <c r="AG27" s="323"/>
      <c r="AH27" s="323"/>
      <c r="AI27" s="323"/>
      <c r="AJ27" s="323"/>
      <c r="AK27" s="323"/>
      <c r="AL27" s="323"/>
      <c r="AM27" s="323"/>
      <c r="AN27" s="323"/>
      <c r="AO27" s="322" t="s">
        <v>550</v>
      </c>
      <c r="AP27" s="323"/>
      <c r="AQ27" s="323"/>
      <c r="AR27" s="323"/>
      <c r="AS27" s="323"/>
      <c r="AT27" s="323"/>
      <c r="AU27" s="323"/>
      <c r="AV27" s="323"/>
    </row>
    <row r="28" spans="1:49" s="22" customFormat="1" x14ac:dyDescent="0.25">
      <c r="A28" s="324" t="s">
        <v>550</v>
      </c>
      <c r="B28" s="323"/>
      <c r="C28" s="323"/>
      <c r="D28" s="322" t="s">
        <v>550</v>
      </c>
      <c r="E28" s="325"/>
      <c r="F28" s="325"/>
      <c r="G28" s="325"/>
      <c r="H28" s="325"/>
      <c r="I28" s="325"/>
      <c r="J28" s="325"/>
      <c r="K28" s="325"/>
      <c r="L28" s="325"/>
      <c r="M28" s="323" t="s">
        <v>550</v>
      </c>
      <c r="N28" s="320"/>
      <c r="O28" s="323"/>
      <c r="P28" s="319"/>
      <c r="Q28" s="323"/>
      <c r="R28" s="319"/>
      <c r="S28" s="323"/>
      <c r="T28" s="323"/>
      <c r="U28" s="323"/>
      <c r="V28" s="323"/>
      <c r="W28" s="323" t="s">
        <v>568</v>
      </c>
      <c r="X28" s="319">
        <v>1827</v>
      </c>
      <c r="Y28" s="323" t="s">
        <v>568</v>
      </c>
      <c r="Z28" s="323"/>
      <c r="AA28" s="319"/>
      <c r="AB28" s="319"/>
      <c r="AC28" s="323"/>
      <c r="AD28" s="319"/>
      <c r="AE28" s="319"/>
      <c r="AF28" s="322" t="s">
        <v>550</v>
      </c>
      <c r="AG28" s="323"/>
      <c r="AH28" s="323"/>
      <c r="AI28" s="323"/>
      <c r="AJ28" s="323"/>
      <c r="AK28" s="323"/>
      <c r="AL28" s="323"/>
      <c r="AM28" s="323"/>
      <c r="AN28" s="323"/>
      <c r="AO28" s="322" t="s">
        <v>550</v>
      </c>
      <c r="AP28" s="323"/>
      <c r="AQ28" s="323"/>
      <c r="AR28" s="323"/>
      <c r="AS28" s="323"/>
      <c r="AT28" s="323"/>
      <c r="AU28" s="323"/>
      <c r="AV28" s="323"/>
    </row>
    <row r="29" spans="1:49" s="22" customFormat="1" x14ac:dyDescent="0.25">
      <c r="A29" s="324" t="s">
        <v>550</v>
      </c>
      <c r="B29" s="323"/>
      <c r="C29" s="323"/>
      <c r="D29" s="322" t="s">
        <v>550</v>
      </c>
      <c r="E29" s="325"/>
      <c r="F29" s="325"/>
      <c r="G29" s="325"/>
      <c r="H29" s="325"/>
      <c r="I29" s="325"/>
      <c r="J29" s="325"/>
      <c r="K29" s="325"/>
      <c r="L29" s="325"/>
      <c r="M29" s="323" t="s">
        <v>550</v>
      </c>
      <c r="N29" s="320"/>
      <c r="O29" s="323"/>
      <c r="P29" s="319"/>
      <c r="Q29" s="323"/>
      <c r="R29" s="319"/>
      <c r="S29" s="323"/>
      <c r="T29" s="323"/>
      <c r="U29" s="323"/>
      <c r="V29" s="323"/>
      <c r="W29" s="323" t="s">
        <v>569</v>
      </c>
      <c r="X29" s="319">
        <v>1823</v>
      </c>
      <c r="Y29" s="323" t="s">
        <v>569</v>
      </c>
      <c r="Z29" s="323"/>
      <c r="AA29" s="319"/>
      <c r="AB29" s="319"/>
      <c r="AC29" s="323"/>
      <c r="AD29" s="319"/>
      <c r="AE29" s="319"/>
      <c r="AF29" s="322" t="s">
        <v>550</v>
      </c>
      <c r="AG29" s="323"/>
      <c r="AH29" s="323"/>
      <c r="AI29" s="323"/>
      <c r="AJ29" s="323"/>
      <c r="AK29" s="323"/>
      <c r="AL29" s="323"/>
      <c r="AM29" s="323"/>
      <c r="AN29" s="323"/>
      <c r="AO29" s="322" t="s">
        <v>550</v>
      </c>
      <c r="AP29" s="323"/>
      <c r="AQ29" s="323"/>
      <c r="AR29" s="323"/>
      <c r="AS29" s="323"/>
      <c r="AT29" s="323"/>
      <c r="AU29" s="323"/>
      <c r="AV29" s="323"/>
    </row>
    <row r="30" spans="1:49" ht="75" x14ac:dyDescent="0.25">
      <c r="A30" s="322" t="s">
        <v>578</v>
      </c>
      <c r="B30" s="323" t="s">
        <v>601</v>
      </c>
      <c r="C30" s="323" t="s">
        <v>551</v>
      </c>
      <c r="D30" s="322" t="s">
        <v>571</v>
      </c>
      <c r="E30" s="325"/>
      <c r="F30" s="325"/>
      <c r="G30" s="325"/>
      <c r="H30" s="325"/>
      <c r="I30" s="325"/>
      <c r="J30" s="325"/>
      <c r="K30" s="325"/>
      <c r="L30" s="325"/>
      <c r="M30" s="323" t="s">
        <v>581</v>
      </c>
      <c r="N30" s="323" t="s">
        <v>579</v>
      </c>
      <c r="O30" s="323" t="s">
        <v>601</v>
      </c>
      <c r="P30" s="319">
        <v>51668</v>
      </c>
      <c r="Q30" s="323" t="s">
        <v>580</v>
      </c>
      <c r="R30" s="319">
        <v>51668</v>
      </c>
      <c r="S30" s="323" t="s">
        <v>582</v>
      </c>
      <c r="T30" s="323" t="s">
        <v>582</v>
      </c>
      <c r="U30" s="323">
        <v>4</v>
      </c>
      <c r="V30" s="323">
        <v>4</v>
      </c>
      <c r="W30" s="323" t="s">
        <v>583</v>
      </c>
      <c r="X30" s="319">
        <v>51668</v>
      </c>
      <c r="Y30" s="325"/>
      <c r="Z30" s="323">
        <v>1</v>
      </c>
      <c r="AA30" s="319">
        <v>49017</v>
      </c>
      <c r="AB30" s="319">
        <v>49017</v>
      </c>
      <c r="AC30" s="323" t="s">
        <v>583</v>
      </c>
      <c r="AD30" s="319">
        <v>58821</v>
      </c>
      <c r="AE30" s="319">
        <v>0</v>
      </c>
      <c r="AF30" s="322" t="s">
        <v>587</v>
      </c>
      <c r="AG30" s="323" t="s">
        <v>588</v>
      </c>
      <c r="AH30" s="323" t="s">
        <v>589</v>
      </c>
      <c r="AI30" s="323" t="s">
        <v>590</v>
      </c>
      <c r="AJ30" s="323" t="s">
        <v>591</v>
      </c>
      <c r="AK30" s="323" t="s">
        <v>592</v>
      </c>
      <c r="AL30" s="325"/>
      <c r="AM30" s="325"/>
      <c r="AN30" s="325"/>
      <c r="AO30" s="325"/>
      <c r="AP30" s="323" t="s">
        <v>593</v>
      </c>
      <c r="AQ30" s="323" t="s">
        <v>594</v>
      </c>
      <c r="AR30" s="323" t="s">
        <v>595</v>
      </c>
      <c r="AS30" s="323" t="s">
        <v>594</v>
      </c>
      <c r="AT30" s="323" t="s">
        <v>596</v>
      </c>
      <c r="AU30" s="325"/>
      <c r="AV30" s="325"/>
      <c r="AW30" s="19">
        <v>58.820999999999998</v>
      </c>
    </row>
    <row r="31" spans="1:49" x14ac:dyDescent="0.25">
      <c r="A31" s="325"/>
      <c r="B31" s="325"/>
      <c r="C31" s="325"/>
      <c r="D31" s="325"/>
      <c r="E31" s="325"/>
      <c r="F31" s="325"/>
      <c r="G31" s="325"/>
      <c r="H31" s="325"/>
      <c r="I31" s="325"/>
      <c r="J31" s="325"/>
      <c r="K31" s="325"/>
      <c r="L31" s="325"/>
      <c r="M31" s="325"/>
      <c r="N31" s="325"/>
      <c r="O31" s="325"/>
      <c r="P31" s="325"/>
      <c r="Q31" s="325"/>
      <c r="R31" s="325"/>
      <c r="S31" s="325"/>
      <c r="T31" s="325"/>
      <c r="U31" s="325"/>
      <c r="V31" s="325"/>
      <c r="W31" s="323" t="s">
        <v>584</v>
      </c>
      <c r="X31" s="319">
        <v>51593</v>
      </c>
      <c r="Y31" s="325"/>
      <c r="Z31" s="325"/>
      <c r="AA31" s="319">
        <v>48542</v>
      </c>
      <c r="AB31" s="325"/>
      <c r="AC31" s="325"/>
      <c r="AD31" s="325"/>
      <c r="AE31" s="325"/>
      <c r="AF31" s="325"/>
      <c r="AG31" s="325"/>
      <c r="AH31" s="325"/>
      <c r="AI31" s="325"/>
      <c r="AJ31" s="325"/>
      <c r="AK31" s="325"/>
      <c r="AL31" s="325"/>
      <c r="AM31" s="325"/>
      <c r="AN31" s="325"/>
      <c r="AO31" s="325"/>
      <c r="AP31" s="325"/>
      <c r="AQ31" s="325"/>
      <c r="AR31" s="325"/>
      <c r="AS31" s="325"/>
      <c r="AT31" s="325"/>
      <c r="AU31" s="325"/>
      <c r="AV31" s="325"/>
    </row>
    <row r="32" spans="1:49" x14ac:dyDescent="0.25">
      <c r="A32" s="325"/>
      <c r="B32" s="325"/>
      <c r="C32" s="325"/>
      <c r="D32" s="325"/>
      <c r="E32" s="325"/>
      <c r="F32" s="325"/>
      <c r="G32" s="325"/>
      <c r="H32" s="325"/>
      <c r="I32" s="325"/>
      <c r="J32" s="325"/>
      <c r="K32" s="325"/>
      <c r="L32" s="325"/>
      <c r="M32" s="325"/>
      <c r="N32" s="325"/>
      <c r="O32" s="325"/>
      <c r="P32" s="325"/>
      <c r="Q32" s="325"/>
      <c r="R32" s="325"/>
      <c r="S32" s="325"/>
      <c r="T32" s="325"/>
      <c r="U32" s="325"/>
      <c r="V32" s="325"/>
      <c r="W32" s="323" t="s">
        <v>585</v>
      </c>
      <c r="X32" s="319">
        <v>51608</v>
      </c>
      <c r="Y32" s="325"/>
      <c r="Z32" s="325"/>
      <c r="AA32" s="319">
        <v>46447</v>
      </c>
      <c r="AB32" s="325"/>
      <c r="AC32" s="325"/>
      <c r="AD32" s="325"/>
      <c r="AE32" s="325"/>
      <c r="AF32" s="325"/>
      <c r="AG32" s="325"/>
      <c r="AH32" s="325"/>
      <c r="AI32" s="325"/>
      <c r="AJ32" s="325"/>
      <c r="AK32" s="325"/>
      <c r="AL32" s="325"/>
      <c r="AM32" s="325"/>
      <c r="AN32" s="325"/>
      <c r="AO32" s="325"/>
      <c r="AP32" s="325"/>
      <c r="AQ32" s="325"/>
      <c r="AR32" s="325"/>
      <c r="AS32" s="325"/>
      <c r="AT32" s="325"/>
      <c r="AU32" s="325"/>
      <c r="AV32" s="325"/>
    </row>
    <row r="33" spans="1:48" x14ac:dyDescent="0.25">
      <c r="A33" s="325"/>
      <c r="B33" s="325"/>
      <c r="C33" s="325"/>
      <c r="D33" s="325"/>
      <c r="E33" s="325"/>
      <c r="F33" s="325"/>
      <c r="G33" s="325"/>
      <c r="H33" s="325"/>
      <c r="I33" s="325"/>
      <c r="J33" s="325"/>
      <c r="K33" s="325"/>
      <c r="L33" s="325"/>
      <c r="M33" s="325"/>
      <c r="N33" s="325"/>
      <c r="O33" s="325"/>
      <c r="P33" s="325"/>
      <c r="Q33" s="325"/>
      <c r="R33" s="325"/>
      <c r="S33" s="325"/>
      <c r="T33" s="325"/>
      <c r="U33" s="325"/>
      <c r="V33" s="325"/>
      <c r="W33" s="323" t="s">
        <v>586</v>
      </c>
      <c r="X33" s="319">
        <v>0</v>
      </c>
      <c r="Y33" s="323" t="s">
        <v>586</v>
      </c>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2" zoomScale="80" zoomScaleNormal="90" zoomScaleSheetLayoutView="80" workbookViewId="0">
      <selection activeCell="A12" sqref="A12:B12"/>
    </sheetView>
  </sheetViews>
  <sheetFormatPr defaultRowHeight="15.75" x14ac:dyDescent="0.25"/>
  <cols>
    <col min="1" max="2" width="66.140625" style="264"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A1" s="259"/>
      <c r="B1" s="260" t="s">
        <v>69</v>
      </c>
    </row>
    <row r="2" spans="1:8" ht="18.75" x14ac:dyDescent="0.3">
      <c r="A2" s="259"/>
      <c r="B2" s="261" t="s">
        <v>10</v>
      </c>
    </row>
    <row r="3" spans="1:8" ht="18.75" x14ac:dyDescent="0.3">
      <c r="A3" s="259"/>
      <c r="B3" s="261" t="s">
        <v>516</v>
      </c>
    </row>
    <row r="4" spans="1:8" x14ac:dyDescent="0.25">
      <c r="B4" s="43"/>
    </row>
    <row r="5" spans="1:8" ht="18.75" x14ac:dyDescent="0.3">
      <c r="A5" s="427" t="s">
        <v>600</v>
      </c>
      <c r="B5" s="427"/>
      <c r="C5" s="68"/>
      <c r="D5" s="68"/>
      <c r="E5" s="68"/>
      <c r="F5" s="68"/>
      <c r="G5" s="68"/>
      <c r="H5" s="68"/>
    </row>
    <row r="6" spans="1:8" ht="18.75" x14ac:dyDescent="0.3">
      <c r="A6" s="286"/>
      <c r="B6" s="286"/>
      <c r="C6" s="286"/>
      <c r="D6" s="286"/>
      <c r="E6" s="286"/>
      <c r="F6" s="286"/>
      <c r="G6" s="286"/>
      <c r="H6" s="286"/>
    </row>
    <row r="7" spans="1:8" ht="18.75" x14ac:dyDescent="0.25">
      <c r="A7" s="341" t="s">
        <v>9</v>
      </c>
      <c r="B7" s="341"/>
      <c r="C7" s="262"/>
      <c r="D7" s="262"/>
      <c r="E7" s="262"/>
      <c r="F7" s="262"/>
      <c r="G7" s="262"/>
      <c r="H7" s="262"/>
    </row>
    <row r="8" spans="1:8" ht="18.75" x14ac:dyDescent="0.25">
      <c r="A8" s="262"/>
      <c r="B8" s="262"/>
      <c r="C8" s="262"/>
      <c r="D8" s="262"/>
      <c r="E8" s="262"/>
      <c r="F8" s="262"/>
      <c r="G8" s="262"/>
      <c r="H8" s="262"/>
    </row>
    <row r="9" spans="1:8" x14ac:dyDescent="0.25">
      <c r="A9" s="431" t="s">
        <v>546</v>
      </c>
      <c r="B9" s="431"/>
      <c r="C9" s="121"/>
      <c r="D9" s="121"/>
      <c r="E9" s="121"/>
      <c r="F9" s="121"/>
      <c r="G9" s="121"/>
      <c r="H9" s="121"/>
    </row>
    <row r="10" spans="1:8" ht="18.75" x14ac:dyDescent="0.25">
      <c r="A10" s="429" t="s">
        <v>8</v>
      </c>
      <c r="B10" s="429"/>
      <c r="C10" s="122"/>
      <c r="D10" s="122"/>
      <c r="E10" s="122"/>
      <c r="F10" s="122"/>
      <c r="G10" s="122"/>
      <c r="H10" s="122"/>
    </row>
    <row r="11" spans="1:8" ht="18.75" x14ac:dyDescent="0.25">
      <c r="A11" s="262"/>
      <c r="B11" s="262"/>
      <c r="C11" s="262"/>
      <c r="D11" s="262"/>
      <c r="E11" s="262"/>
      <c r="F11" s="262"/>
      <c r="G11" s="262"/>
      <c r="H11" s="262"/>
    </row>
    <row r="12" spans="1:8" x14ac:dyDescent="0.25">
      <c r="A12" s="431" t="s">
        <v>570</v>
      </c>
      <c r="B12" s="431"/>
      <c r="C12" s="121"/>
      <c r="D12" s="121"/>
      <c r="E12" s="121"/>
      <c r="F12" s="121"/>
      <c r="G12" s="121"/>
      <c r="H12" s="121"/>
    </row>
    <row r="13" spans="1:8" ht="18.75" x14ac:dyDescent="0.25">
      <c r="A13" s="429" t="s">
        <v>7</v>
      </c>
      <c r="B13" s="429"/>
      <c r="C13" s="122"/>
      <c r="D13" s="122"/>
      <c r="E13" s="122"/>
      <c r="F13" s="122"/>
      <c r="G13" s="122"/>
      <c r="H13" s="122"/>
    </row>
    <row r="14" spans="1:8" ht="18.75" x14ac:dyDescent="0.25">
      <c r="A14" s="263"/>
      <c r="B14" s="263"/>
      <c r="C14" s="263"/>
      <c r="D14" s="263"/>
      <c r="E14" s="263"/>
      <c r="F14" s="263"/>
      <c r="G14" s="263"/>
      <c r="H14" s="263"/>
    </row>
    <row r="15" spans="1:8" x14ac:dyDescent="0.25">
      <c r="A15" s="428" t="s">
        <v>488</v>
      </c>
      <c r="B15" s="428"/>
      <c r="C15" s="121"/>
      <c r="D15" s="121"/>
      <c r="E15" s="121"/>
      <c r="F15" s="121"/>
      <c r="G15" s="121"/>
      <c r="H15" s="121"/>
    </row>
    <row r="16" spans="1:8" ht="18.75" x14ac:dyDescent="0.25">
      <c r="A16" s="429" t="s">
        <v>6</v>
      </c>
      <c r="B16" s="429"/>
      <c r="C16" s="122"/>
      <c r="D16" s="122"/>
      <c r="E16" s="122"/>
      <c r="F16" s="122"/>
      <c r="G16" s="122"/>
      <c r="H16" s="122"/>
    </row>
    <row r="17" spans="1:2" x14ac:dyDescent="0.25">
      <c r="B17" s="265"/>
    </row>
    <row r="18" spans="1:2" ht="33.75" customHeight="1" x14ac:dyDescent="0.25">
      <c r="A18" s="430" t="s">
        <v>454</v>
      </c>
      <c r="B18" s="430"/>
    </row>
    <row r="19" spans="1:2" ht="16.5" thickBot="1" x14ac:dyDescent="0.3">
      <c r="A19" s="259"/>
      <c r="B19" s="259"/>
    </row>
    <row r="20" spans="1:2" x14ac:dyDescent="0.25">
      <c r="A20" s="268" t="s">
        <v>517</v>
      </c>
      <c r="B20" s="273" t="s">
        <v>518</v>
      </c>
    </row>
    <row r="21" spans="1:2" x14ac:dyDescent="0.25">
      <c r="A21" s="269" t="s">
        <v>341</v>
      </c>
      <c r="B21" s="270" t="s">
        <v>575</v>
      </c>
    </row>
    <row r="22" spans="1:2" x14ac:dyDescent="0.25">
      <c r="A22" s="269" t="s">
        <v>307</v>
      </c>
      <c r="B22" s="271" t="s">
        <v>519</v>
      </c>
    </row>
    <row r="23" spans="1:2" x14ac:dyDescent="0.25">
      <c r="A23" s="269" t="s">
        <v>342</v>
      </c>
      <c r="B23" s="267" t="s">
        <v>489</v>
      </c>
    </row>
    <row r="24" spans="1:2" x14ac:dyDescent="0.25">
      <c r="A24" s="272" t="s">
        <v>343</v>
      </c>
      <c r="B24" s="270">
        <v>2022</v>
      </c>
    </row>
    <row r="25" spans="1:2" x14ac:dyDescent="0.25">
      <c r="A25" s="272" t="s">
        <v>344</v>
      </c>
      <c r="B25" s="267" t="s">
        <v>542</v>
      </c>
    </row>
    <row r="26" spans="1:2" ht="28.5" x14ac:dyDescent="0.25">
      <c r="A26" s="280" t="s">
        <v>548</v>
      </c>
      <c r="B26" s="281">
        <v>54.621000000000002</v>
      </c>
    </row>
    <row r="27" spans="1:2" x14ac:dyDescent="0.25">
      <c r="A27" s="266" t="s">
        <v>345</v>
      </c>
      <c r="B27" s="267" t="s">
        <v>598</v>
      </c>
    </row>
    <row r="28" spans="1:2" ht="28.5" x14ac:dyDescent="0.25">
      <c r="A28" s="305" t="s">
        <v>346</v>
      </c>
      <c r="B28" s="302">
        <v>60.459000000000003</v>
      </c>
    </row>
    <row r="29" spans="1:2" ht="28.5" x14ac:dyDescent="0.25">
      <c r="A29" s="304" t="s">
        <v>347</v>
      </c>
      <c r="B29" s="303">
        <v>60.459000000000003</v>
      </c>
    </row>
    <row r="30" spans="1:2" x14ac:dyDescent="0.25">
      <c r="A30" s="307" t="s">
        <v>348</v>
      </c>
      <c r="B30" s="306"/>
    </row>
    <row r="31" spans="1:2" ht="29.25" thickBot="1" x14ac:dyDescent="0.3">
      <c r="A31" s="299" t="s">
        <v>520</v>
      </c>
      <c r="B31" s="309">
        <v>60.459000000000003</v>
      </c>
    </row>
    <row r="32" spans="1:2" ht="30" x14ac:dyDescent="0.25">
      <c r="A32" s="311" t="s">
        <v>521</v>
      </c>
      <c r="B32" s="312">
        <v>1.6379999999999999</v>
      </c>
    </row>
    <row r="33" spans="1:2" x14ac:dyDescent="0.25">
      <c r="A33" s="300" t="s">
        <v>349</v>
      </c>
      <c r="B33" s="301">
        <v>3</v>
      </c>
    </row>
    <row r="34" spans="1:2" x14ac:dyDescent="0.25">
      <c r="A34" s="300" t="s">
        <v>350</v>
      </c>
      <c r="B34" s="310">
        <v>1.6379999999999999</v>
      </c>
    </row>
    <row r="35" spans="1:2" x14ac:dyDescent="0.25">
      <c r="A35" s="300" t="s">
        <v>351</v>
      </c>
      <c r="B35" s="310">
        <v>1.3879999999999999</v>
      </c>
    </row>
    <row r="36" spans="1:2" ht="30" x14ac:dyDescent="0.25">
      <c r="A36" s="311" t="s">
        <v>572</v>
      </c>
      <c r="B36" s="312">
        <v>58.820999999999998</v>
      </c>
    </row>
    <row r="37" spans="1:2" x14ac:dyDescent="0.25">
      <c r="A37" s="300" t="s">
        <v>349</v>
      </c>
      <c r="B37" s="301">
        <v>107.69</v>
      </c>
    </row>
    <row r="38" spans="1:2" x14ac:dyDescent="0.25">
      <c r="A38" s="300" t="s">
        <v>350</v>
      </c>
      <c r="B38" s="310">
        <v>39.07208</v>
      </c>
    </row>
    <row r="39" spans="1:2" x14ac:dyDescent="0.25">
      <c r="A39" s="300" t="s">
        <v>351</v>
      </c>
      <c r="B39" s="310">
        <v>32.560066999999997</v>
      </c>
    </row>
    <row r="40" spans="1:2" ht="29.25" thickBot="1" x14ac:dyDescent="0.3">
      <c r="A40" s="299" t="s">
        <v>522</v>
      </c>
      <c r="B40" s="309">
        <v>0</v>
      </c>
    </row>
    <row r="41" spans="1:2" x14ac:dyDescent="0.25">
      <c r="A41" s="274" t="s">
        <v>523</v>
      </c>
      <c r="B41" s="282" t="s">
        <v>499</v>
      </c>
    </row>
    <row r="42" spans="1:2" x14ac:dyDescent="0.25">
      <c r="A42" s="274" t="s">
        <v>349</v>
      </c>
      <c r="B42" s="282" t="s">
        <v>499</v>
      </c>
    </row>
    <row r="43" spans="1:2" x14ac:dyDescent="0.25">
      <c r="A43" s="274" t="s">
        <v>350</v>
      </c>
      <c r="B43" s="282" t="s">
        <v>499</v>
      </c>
    </row>
    <row r="44" spans="1:2" x14ac:dyDescent="0.25">
      <c r="A44" s="274" t="s">
        <v>351</v>
      </c>
      <c r="B44" s="282" t="s">
        <v>499</v>
      </c>
    </row>
    <row r="45" spans="1:2" ht="29.25" thickBot="1" x14ac:dyDescent="0.3">
      <c r="A45" s="275" t="s">
        <v>524</v>
      </c>
      <c r="B45" s="284">
        <v>0</v>
      </c>
    </row>
    <row r="46" spans="1:2" x14ac:dyDescent="0.25">
      <c r="A46" s="274" t="s">
        <v>523</v>
      </c>
      <c r="B46" s="282" t="s">
        <v>499</v>
      </c>
    </row>
    <row r="47" spans="1:2" x14ac:dyDescent="0.25">
      <c r="A47" s="274" t="s">
        <v>349</v>
      </c>
      <c r="B47" s="282" t="s">
        <v>499</v>
      </c>
    </row>
    <row r="48" spans="1:2" x14ac:dyDescent="0.25">
      <c r="A48" s="274" t="s">
        <v>350</v>
      </c>
      <c r="B48" s="282" t="s">
        <v>499</v>
      </c>
    </row>
    <row r="49" spans="1:2" x14ac:dyDescent="0.25">
      <c r="A49" s="274" t="s">
        <v>351</v>
      </c>
      <c r="B49" s="282" t="s">
        <v>499</v>
      </c>
    </row>
    <row r="50" spans="1:2" ht="29.25" thickBot="1" x14ac:dyDescent="0.3">
      <c r="A50" s="275" t="s">
        <v>352</v>
      </c>
      <c r="B50" s="283" t="s">
        <v>499</v>
      </c>
    </row>
    <row r="51" spans="1:2" x14ac:dyDescent="0.25">
      <c r="A51" s="274" t="s">
        <v>348</v>
      </c>
      <c r="B51" s="282" t="s">
        <v>499</v>
      </c>
    </row>
    <row r="52" spans="1:2" x14ac:dyDescent="0.25">
      <c r="A52" s="274" t="s">
        <v>525</v>
      </c>
      <c r="B52" s="282">
        <v>100</v>
      </c>
    </row>
    <row r="53" spans="1:2" x14ac:dyDescent="0.25">
      <c r="A53" s="274" t="s">
        <v>526</v>
      </c>
      <c r="B53" s="282">
        <v>100</v>
      </c>
    </row>
    <row r="54" spans="1:2" x14ac:dyDescent="0.25">
      <c r="A54" s="274" t="s">
        <v>527</v>
      </c>
      <c r="B54" s="282">
        <v>100</v>
      </c>
    </row>
    <row r="55" spans="1:2" ht="16.5" thickBot="1" x14ac:dyDescent="0.3">
      <c r="A55" s="275" t="s">
        <v>353</v>
      </c>
      <c r="B55" s="313">
        <v>78.3</v>
      </c>
    </row>
    <row r="56" spans="1:2" ht="16.5" thickBot="1" x14ac:dyDescent="0.3">
      <c r="A56" s="275" t="s">
        <v>354</v>
      </c>
      <c r="B56" s="314">
        <v>42.76614</v>
      </c>
    </row>
    <row r="57" spans="1:2" ht="16.5" thickBot="1" x14ac:dyDescent="0.3">
      <c r="A57" s="275" t="s">
        <v>355</v>
      </c>
      <c r="B57" s="313">
        <v>79.099999999999994</v>
      </c>
    </row>
    <row r="58" spans="1:2" ht="16.5" thickBot="1" x14ac:dyDescent="0.3">
      <c r="A58" s="275" t="s">
        <v>356</v>
      </c>
      <c r="B58" s="314">
        <v>36.004202999999997</v>
      </c>
    </row>
    <row r="59" spans="1:2" ht="16.5" thickBot="1" x14ac:dyDescent="0.3">
      <c r="A59" s="275" t="s">
        <v>357</v>
      </c>
      <c r="B59" s="283" t="s">
        <v>499</v>
      </c>
    </row>
    <row r="60" spans="1:2" x14ac:dyDescent="0.25">
      <c r="A60" s="274" t="s">
        <v>358</v>
      </c>
      <c r="B60" s="315" t="s">
        <v>573</v>
      </c>
    </row>
    <row r="61" spans="1:2" x14ac:dyDescent="0.25">
      <c r="A61" s="274" t="s">
        <v>359</v>
      </c>
      <c r="B61" s="315" t="s">
        <v>528</v>
      </c>
    </row>
    <row r="62" spans="1:2" x14ac:dyDescent="0.25">
      <c r="A62" s="274" t="s">
        <v>360</v>
      </c>
      <c r="B62" s="315" t="s">
        <v>574</v>
      </c>
    </row>
    <row r="63" spans="1:2" x14ac:dyDescent="0.25">
      <c r="A63" s="274" t="s">
        <v>361</v>
      </c>
      <c r="B63" s="282" t="s">
        <v>499</v>
      </c>
    </row>
    <row r="64" spans="1:2" ht="29.25" thickBot="1" x14ac:dyDescent="0.3">
      <c r="A64" s="275" t="s">
        <v>362</v>
      </c>
      <c r="B64" s="283" t="s">
        <v>539</v>
      </c>
    </row>
    <row r="65" spans="1:2" ht="29.25" thickBot="1" x14ac:dyDescent="0.3">
      <c r="A65" s="275" t="s">
        <v>363</v>
      </c>
      <c r="B65" s="283">
        <v>6</v>
      </c>
    </row>
    <row r="66" spans="1:2" x14ac:dyDescent="0.25">
      <c r="A66" s="274" t="s">
        <v>348</v>
      </c>
      <c r="B66" s="282" t="s">
        <v>499</v>
      </c>
    </row>
    <row r="67" spans="1:2" x14ac:dyDescent="0.25">
      <c r="A67" s="274" t="s">
        <v>529</v>
      </c>
      <c r="B67" s="282">
        <v>3</v>
      </c>
    </row>
    <row r="68" spans="1:2" x14ac:dyDescent="0.25">
      <c r="A68" s="274" t="s">
        <v>530</v>
      </c>
      <c r="B68" s="282">
        <v>3</v>
      </c>
    </row>
    <row r="69" spans="1:2" ht="16.5" thickBot="1" x14ac:dyDescent="0.3">
      <c r="A69" s="275" t="s">
        <v>364</v>
      </c>
      <c r="B69" s="283" t="s">
        <v>499</v>
      </c>
    </row>
    <row r="70" spans="1:2" ht="16.5" thickBot="1" x14ac:dyDescent="0.3">
      <c r="A70" s="275" t="s">
        <v>365</v>
      </c>
      <c r="B70" s="283"/>
    </row>
    <row r="71" spans="1:2" x14ac:dyDescent="0.25">
      <c r="A71" s="274" t="s">
        <v>531</v>
      </c>
      <c r="B71" s="308">
        <v>44560</v>
      </c>
    </row>
    <row r="72" spans="1:2" x14ac:dyDescent="0.25">
      <c r="A72" s="274" t="s">
        <v>532</v>
      </c>
      <c r="B72" s="282" t="s">
        <v>499</v>
      </c>
    </row>
    <row r="73" spans="1:2" x14ac:dyDescent="0.25">
      <c r="A73" s="274" t="s">
        <v>533</v>
      </c>
      <c r="B73" s="282" t="s">
        <v>499</v>
      </c>
    </row>
    <row r="74" spans="1:2" ht="29.25" thickBot="1" x14ac:dyDescent="0.3">
      <c r="A74" s="275" t="s">
        <v>366</v>
      </c>
      <c r="B74" s="283" t="s">
        <v>388</v>
      </c>
    </row>
    <row r="75" spans="1:2" ht="29.25" thickBot="1" x14ac:dyDescent="0.3">
      <c r="A75" s="275" t="s">
        <v>367</v>
      </c>
      <c r="B75" s="279" t="s">
        <v>599</v>
      </c>
    </row>
    <row r="76" spans="1:2" x14ac:dyDescent="0.25">
      <c r="A76" s="274" t="s">
        <v>534</v>
      </c>
      <c r="B76" s="282" t="s">
        <v>499</v>
      </c>
    </row>
    <row r="77" spans="1:2" x14ac:dyDescent="0.25">
      <c r="A77" s="274" t="s">
        <v>535</v>
      </c>
      <c r="B77" s="282" t="s">
        <v>499</v>
      </c>
    </row>
    <row r="78" spans="1:2" x14ac:dyDescent="0.25">
      <c r="A78" s="328" t="s">
        <v>536</v>
      </c>
      <c r="B78" s="329" t="s">
        <v>499</v>
      </c>
    </row>
    <row r="79" spans="1:2" x14ac:dyDescent="0.25">
      <c r="A79" s="328" t="s">
        <v>537</v>
      </c>
      <c r="B79" s="329" t="s">
        <v>499</v>
      </c>
    </row>
    <row r="80" spans="1:2" x14ac:dyDescent="0.25">
      <c r="A80" s="328" t="s">
        <v>538</v>
      </c>
      <c r="B80" s="329" t="s">
        <v>499</v>
      </c>
    </row>
    <row r="81" spans="1:2" x14ac:dyDescent="0.25">
      <c r="A81" s="330" t="s">
        <v>368</v>
      </c>
      <c r="B81" s="331"/>
    </row>
    <row r="82" spans="1:2" x14ac:dyDescent="0.25">
      <c r="A82" s="332" t="s">
        <v>369</v>
      </c>
      <c r="B82" s="331"/>
    </row>
    <row r="85" spans="1:2" x14ac:dyDescent="0.25">
      <c r="A85" s="110"/>
      <c r="B85" s="111"/>
    </row>
    <row r="86" spans="1:2" x14ac:dyDescent="0.25">
      <c r="B86" s="112"/>
    </row>
    <row r="87" spans="1:2" x14ac:dyDescent="0.25">
      <c r="B87" s="113"/>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2022-07-06T10:28:11Z</dcterms:modified>
</cp:coreProperties>
</file>