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32\"/>
    </mc:Choice>
  </mc:AlternateContent>
  <bookViews>
    <workbookView xWindow="0" yWindow="0" windowWidth="28800" windowHeight="12300" tabRatio="7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 sheetId="27" r:id="rId9"/>
    <sheet name="6.2. Паспорт фин осв ввод" sheetId="15" r:id="rId10"/>
    <sheet name="7. Паспорт отчет о закупке" sheetId="26"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 localSheetId="10">#REF!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 localSheetId="10">#REF!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7">#REF!</definedName>
    <definedName name="data" localSheetId="8">#REF!</definedName>
    <definedName name="data" localSheetId="10">#REF!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7">#REF!</definedName>
    <definedName name="E" localSheetId="8">#REF!</definedName>
    <definedName name="E" localSheetId="10">#REF!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7">#REF!</definedName>
    <definedName name="sadf" localSheetId="8">#REF!</definedName>
    <definedName name="sadf" localSheetId="10">#REF!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7">#REF!</definedName>
    <definedName name="SM_STO1" localSheetId="8">#REF!</definedName>
    <definedName name="SM_STO1" localSheetId="10">#REF!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7">#REF!</definedName>
    <definedName name="Бланк_сметы" localSheetId="8">#REF!</definedName>
    <definedName name="Бланк_сметы" localSheetId="10">#REF!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7">#REF!</definedName>
    <definedName name="Вспом" localSheetId="8">#REF!</definedName>
    <definedName name="Вспом" localSheetId="10">#REF!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7">#REF!</definedName>
    <definedName name="геол1" localSheetId="8">#REF!</definedName>
    <definedName name="геол1" localSheetId="10">#REF!</definedName>
    <definedName name="геол1">#REF!</definedName>
    <definedName name="гид" localSheetId="7">[10]Смета!#REF!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[11]топография!#REF!</definedName>
    <definedName name="ГИП" localSheetId="7">#REF!</definedName>
    <definedName name="ГИП" localSheetId="8">#REF!</definedName>
    <definedName name="ГИП" localSheetId="10">#REF!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7">#REF!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7">#REF!</definedName>
    <definedName name="е" localSheetId="8">#REF!</definedName>
    <definedName name="е" localSheetId="10">#REF!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7">#REF!</definedName>
    <definedName name="Курск" localSheetId="8">#REF!</definedName>
    <definedName name="Курск" localSheetId="10">#REF!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7">#REF!</definedName>
    <definedName name="монраб" localSheetId="8">#REF!</definedName>
    <definedName name="монраб" localSheetId="10">#REF!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ввод'!$A$1:$AC$87</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7">#REF!</definedName>
    <definedName name="Ост_раб" localSheetId="8">#REF!</definedName>
    <definedName name="Ост_раб" localSheetId="10">#REF!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7">#REF!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7">#REF!</definedName>
    <definedName name="РРК" localSheetId="8">#REF!</definedName>
    <definedName name="РРК" localSheetId="10">#REF!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7">#REF!</definedName>
    <definedName name="СводУТ" localSheetId="8">#REF!</definedName>
    <definedName name="СводУТ" localSheetId="10">#REF!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W24" i="26" l="1"/>
  <c r="B27" i="22" l="1"/>
  <c r="B26" i="22"/>
  <c r="B25" i="22"/>
  <c r="A5" i="27"/>
  <c r="C24" i="6"/>
  <c r="A9" i="26" l="1"/>
  <c r="A15" i="27"/>
  <c r="A12" i="27"/>
  <c r="A4" i="15" l="1"/>
  <c r="A12" i="26" l="1"/>
  <c r="A15" i="26"/>
  <c r="A5" i="22" l="1"/>
  <c r="A5" i="26"/>
  <c r="A5" i="25"/>
  <c r="A5" i="10"/>
  <c r="A4" i="17"/>
  <c r="A5" i="6"/>
  <c r="A5" i="14"/>
  <c r="A6" i="13"/>
  <c r="A4" i="12"/>
  <c r="B22" i="22"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12" i="25"/>
  <c r="A9" i="25"/>
  <c r="C91" i="25"/>
  <c r="B91"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C63" i="25"/>
  <c r="B63" i="25"/>
  <c r="C57" i="25"/>
  <c r="B57" i="25"/>
  <c r="AA50" i="25"/>
  <c r="AA64" i="25" s="1"/>
  <c r="Z50" i="25"/>
  <c r="Z64" i="25" s="1"/>
  <c r="Y50" i="25"/>
  <c r="Y64" i="25" s="1"/>
  <c r="X50" i="25"/>
  <c r="X64" i="25" s="1"/>
  <c r="X86" i="25" s="1"/>
  <c r="W50" i="25"/>
  <c r="W64" i="25" s="1"/>
  <c r="V50" i="25"/>
  <c r="V64" i="25" s="1"/>
  <c r="U50" i="25"/>
  <c r="U64" i="25" s="1"/>
  <c r="T50" i="25"/>
  <c r="T64" i="25" s="1"/>
  <c r="T86" i="25" s="1"/>
  <c r="S50" i="25"/>
  <c r="S64" i="25" s="1"/>
  <c r="S86" i="25" s="1"/>
  <c r="R50" i="25"/>
  <c r="R64" i="25" s="1"/>
  <c r="Q50" i="25"/>
  <c r="Q64" i="25" s="1"/>
  <c r="P50" i="25"/>
  <c r="P64" i="25" s="1"/>
  <c r="P86" i="25" s="1"/>
  <c r="O50" i="25"/>
  <c r="O64" i="25" s="1"/>
  <c r="N50" i="25"/>
  <c r="N64" i="25" s="1"/>
  <c r="M50" i="25"/>
  <c r="M64" i="25" s="1"/>
  <c r="L50" i="25"/>
  <c r="L64" i="25" s="1"/>
  <c r="L86" i="25" s="1"/>
  <c r="K50" i="25"/>
  <c r="K64" i="25" s="1"/>
  <c r="J50" i="25"/>
  <c r="J64" i="25" s="1"/>
  <c r="I50" i="25"/>
  <c r="I64" i="25" s="1"/>
  <c r="H50" i="25"/>
  <c r="H64" i="25" s="1"/>
  <c r="H86" i="25" s="1"/>
  <c r="G50" i="25"/>
  <c r="G64" i="25" s="1"/>
  <c r="F50" i="25"/>
  <c r="F64" i="25" s="1"/>
  <c r="E50" i="25"/>
  <c r="E64" i="25" s="1"/>
  <c r="D50" i="25"/>
  <c r="D64" i="25" s="1"/>
  <c r="D86" i="25" s="1"/>
  <c r="C50" i="25"/>
  <c r="C64" i="25" s="1"/>
  <c r="B50" i="25"/>
  <c r="B64" i="25" s="1"/>
  <c r="B49" i="25"/>
  <c r="B69" i="25" s="1"/>
  <c r="D47" i="25"/>
  <c r="B45" i="25"/>
  <c r="B46" i="25" s="1"/>
  <c r="B29" i="25"/>
  <c r="D57" i="25" l="1"/>
  <c r="D63" i="25"/>
  <c r="I86" i="25"/>
  <c r="D80" i="25"/>
  <c r="E47" i="25"/>
  <c r="C49" i="25"/>
  <c r="B86" i="25"/>
  <c r="F86" i="25"/>
  <c r="J86" i="25"/>
  <c r="N86" i="25"/>
  <c r="R86" i="25"/>
  <c r="V86" i="25"/>
  <c r="Z86" i="25"/>
  <c r="M86" i="25"/>
  <c r="Y86" i="25"/>
  <c r="C86" i="25"/>
  <c r="G86" i="25"/>
  <c r="K86" i="25"/>
  <c r="O86" i="25"/>
  <c r="W86" i="25"/>
  <c r="AA86" i="25"/>
  <c r="Q86" i="25"/>
  <c r="B87" i="25"/>
  <c r="B85" i="25" s="1"/>
  <c r="C73" i="25"/>
  <c r="C82" i="25" s="1"/>
  <c r="E86" i="25"/>
  <c r="U86" i="25"/>
  <c r="B65" i="25"/>
  <c r="B72" i="25" s="1"/>
  <c r="B74" i="25" s="1"/>
  <c r="D91" i="25"/>
  <c r="E79" i="25"/>
  <c r="C71" i="25" l="1"/>
  <c r="B76" i="25"/>
  <c r="B81" i="25"/>
  <c r="E91" i="25"/>
  <c r="F79" i="25"/>
  <c r="E80" i="25"/>
  <c r="E63" i="25"/>
  <c r="F47" i="25"/>
  <c r="E57" i="25"/>
  <c r="C69" i="25"/>
  <c r="C70" i="25"/>
  <c r="D49" i="25"/>
  <c r="D73" i="25"/>
  <c r="F80" i="25" l="1"/>
  <c r="F63" i="25"/>
  <c r="F57" i="25"/>
  <c r="G47" i="25"/>
  <c r="F91" i="25"/>
  <c r="G79" i="25"/>
  <c r="D70" i="25"/>
  <c r="E49" i="25"/>
  <c r="D69" i="25"/>
  <c r="C65" i="25"/>
  <c r="C72" i="25" s="1"/>
  <c r="C74" i="25" s="1"/>
  <c r="C85" i="25"/>
  <c r="D85" i="25" s="1"/>
  <c r="D82" i="25"/>
  <c r="D71" i="25"/>
  <c r="E73" i="25"/>
  <c r="E71" i="25" s="1"/>
  <c r="B77" i="25"/>
  <c r="C81" i="25" l="1"/>
  <c r="C76" i="25"/>
  <c r="F73" i="25"/>
  <c r="D65" i="25"/>
  <c r="D72" i="25" s="1"/>
  <c r="D74" i="25" s="1"/>
  <c r="G91" i="25"/>
  <c r="H79" i="25"/>
  <c r="B84" i="25"/>
  <c r="B89" i="25" s="1"/>
  <c r="E70" i="25"/>
  <c r="E69" i="25"/>
  <c r="F49" i="25"/>
  <c r="B78" i="25"/>
  <c r="E82" i="25"/>
  <c r="G80" i="25"/>
  <c r="G57" i="25"/>
  <c r="H47" i="25"/>
  <c r="G63" i="25"/>
  <c r="H91" i="25" l="1"/>
  <c r="I79" i="25"/>
  <c r="F82" i="25"/>
  <c r="F71" i="25"/>
  <c r="G73" i="25"/>
  <c r="C77" i="25"/>
  <c r="C78" i="25" s="1"/>
  <c r="E65" i="25"/>
  <c r="E72" i="25" s="1"/>
  <c r="E74" i="25" s="1"/>
  <c r="E85" i="25"/>
  <c r="B94" i="25"/>
  <c r="B92" i="25"/>
  <c r="B90" i="25"/>
  <c r="B95" i="25" s="1"/>
  <c r="H57" i="25"/>
  <c r="H80" i="25"/>
  <c r="H63" i="25"/>
  <c r="I47" i="25"/>
  <c r="F70" i="25"/>
  <c r="F69" i="25"/>
  <c r="G49" i="25"/>
  <c r="D81" i="25"/>
  <c r="D76" i="25"/>
  <c r="F65" i="25" l="1"/>
  <c r="F72" i="25" s="1"/>
  <c r="F74" i="25" s="1"/>
  <c r="F76" i="25" s="1"/>
  <c r="D77" i="25"/>
  <c r="D78" i="25" s="1"/>
  <c r="I80" i="25"/>
  <c r="I63" i="25"/>
  <c r="I57" i="25"/>
  <c r="J47" i="25"/>
  <c r="B93" i="25"/>
  <c r="B96" i="25" s="1"/>
  <c r="F85" i="25"/>
  <c r="E81" i="25"/>
  <c r="E76" i="25"/>
  <c r="G71" i="25"/>
  <c r="G69" i="25"/>
  <c r="H49" i="25"/>
  <c r="G70" i="25"/>
  <c r="G82" i="25"/>
  <c r="I91" i="25"/>
  <c r="J79" i="25"/>
  <c r="C84" i="25"/>
  <c r="C89" i="25" s="1"/>
  <c r="D84" i="25"/>
  <c r="D89" i="25" s="1"/>
  <c r="D92" i="25" s="1"/>
  <c r="H73" i="25"/>
  <c r="F81" i="25" l="1"/>
  <c r="G65" i="25"/>
  <c r="G72" i="25" s="1"/>
  <c r="G74" i="25" s="1"/>
  <c r="G81" i="25" s="1"/>
  <c r="H71" i="25"/>
  <c r="H82" i="25"/>
  <c r="J91" i="25"/>
  <c r="K79" i="25"/>
  <c r="H70" i="25"/>
  <c r="I49" i="25"/>
  <c r="H69" i="25"/>
  <c r="G85" i="25"/>
  <c r="J80" i="25"/>
  <c r="J63" i="25"/>
  <c r="J57" i="25"/>
  <c r="K47" i="25"/>
  <c r="F77" i="25"/>
  <c r="F78" i="25" s="1"/>
  <c r="C92" i="25"/>
  <c r="C90" i="25"/>
  <c r="C95" i="25" s="1"/>
  <c r="D94" i="25"/>
  <c r="C94" i="25"/>
  <c r="D90" i="25"/>
  <c r="I73" i="25"/>
  <c r="J73" i="25" s="1"/>
  <c r="J82" i="25" s="1"/>
  <c r="E77" i="25"/>
  <c r="H85" i="25" l="1"/>
  <c r="G76" i="25"/>
  <c r="G77" i="25" s="1"/>
  <c r="E84" i="25"/>
  <c r="E89" i="25" s="1"/>
  <c r="C93" i="25"/>
  <c r="C96" i="25" s="1"/>
  <c r="D93" i="25"/>
  <c r="H65" i="25"/>
  <c r="H72" i="25" s="1"/>
  <c r="H74" i="25" s="1"/>
  <c r="K73" i="25"/>
  <c r="K80" i="25"/>
  <c r="K57" i="25"/>
  <c r="K63" i="25"/>
  <c r="L47" i="25"/>
  <c r="E78" i="25"/>
  <c r="D95" i="25"/>
  <c r="I82" i="25"/>
  <c r="I70" i="25"/>
  <c r="I69" i="25"/>
  <c r="J49" i="25"/>
  <c r="J71" i="25"/>
  <c r="K91" i="25"/>
  <c r="L79" i="25"/>
  <c r="I71" i="25"/>
  <c r="D96" i="25" l="1"/>
  <c r="J70" i="25"/>
  <c r="J69" i="25"/>
  <c r="K49" i="25"/>
  <c r="E92" i="25"/>
  <c r="E94" i="25"/>
  <c r="E90" i="25"/>
  <c r="E95" i="25" s="1"/>
  <c r="K82" i="25"/>
  <c r="K71" i="25"/>
  <c r="L73" i="25"/>
  <c r="L91" i="25"/>
  <c r="M79" i="25"/>
  <c r="I85" i="25"/>
  <c r="H81" i="25"/>
  <c r="H76" i="25"/>
  <c r="I65" i="25"/>
  <c r="I72" i="25" s="1"/>
  <c r="I74" i="25" s="1"/>
  <c r="L57" i="25"/>
  <c r="L80" i="25"/>
  <c r="L63" i="25"/>
  <c r="M47" i="25"/>
  <c r="G78" i="25"/>
  <c r="F84" i="25"/>
  <c r="F89" i="25" s="1"/>
  <c r="F92" i="25" s="1"/>
  <c r="J65" i="25" l="1"/>
  <c r="J72" i="25" s="1"/>
  <c r="J74" i="25" s="1"/>
  <c r="J76" i="25"/>
  <c r="J81" i="25"/>
  <c r="M91" i="25"/>
  <c r="N79" i="25"/>
  <c r="J85" i="25"/>
  <c r="L82" i="25"/>
  <c r="M73" i="25"/>
  <c r="L71" i="25"/>
  <c r="F90" i="25"/>
  <c r="F95" i="25" s="1"/>
  <c r="H77" i="25"/>
  <c r="H78" i="25" s="1"/>
  <c r="G84" i="25"/>
  <c r="G89" i="25" s="1"/>
  <c r="G94" i="25" s="1"/>
  <c r="M80" i="25"/>
  <c r="M63" i="25"/>
  <c r="M57" i="25"/>
  <c r="N47" i="25"/>
  <c r="I81" i="25"/>
  <c r="I76" i="25"/>
  <c r="F94" i="25"/>
  <c r="E93" i="25"/>
  <c r="E96" i="25" s="1"/>
  <c r="F93" i="25"/>
  <c r="K69" i="25"/>
  <c r="K70" i="25"/>
  <c r="K85" i="25" s="1"/>
  <c r="L49" i="25"/>
  <c r="F96" i="25" l="1"/>
  <c r="G90" i="25"/>
  <c r="G95" i="25" s="1"/>
  <c r="J77" i="25"/>
  <c r="J78" i="25" s="1"/>
  <c r="L70" i="25"/>
  <c r="L69" i="25"/>
  <c r="M49" i="25"/>
  <c r="N80" i="25"/>
  <c r="N63" i="25"/>
  <c r="N57" i="25"/>
  <c r="O47" i="25"/>
  <c r="I77" i="25"/>
  <c r="H84" i="25"/>
  <c r="H89" i="25" s="1"/>
  <c r="H90" i="25" s="1"/>
  <c r="M82" i="25"/>
  <c r="N73" i="25"/>
  <c r="M71" i="25"/>
  <c r="K65" i="25"/>
  <c r="K72" i="25" s="1"/>
  <c r="K74" i="25" s="1"/>
  <c r="G92" i="25"/>
  <c r="N91" i="25"/>
  <c r="O79" i="25"/>
  <c r="L65" i="25" l="1"/>
  <c r="L72" i="25" s="1"/>
  <c r="L74" i="25" s="1"/>
  <c r="L76" i="25" s="1"/>
  <c r="I84" i="25"/>
  <c r="I89" i="25" s="1"/>
  <c r="I92" i="25" s="1"/>
  <c r="H95" i="25"/>
  <c r="J84" i="25"/>
  <c r="J89" i="25" s="1"/>
  <c r="J92" i="25" s="1"/>
  <c r="H92" i="25"/>
  <c r="H93" i="25" s="1"/>
  <c r="I90" i="25"/>
  <c r="I95" i="25" s="1"/>
  <c r="O91" i="25"/>
  <c r="P79" i="25"/>
  <c r="K81" i="25"/>
  <c r="K76" i="25"/>
  <c r="I78" i="25"/>
  <c r="M70" i="25"/>
  <c r="M69" i="25"/>
  <c r="N49" i="25"/>
  <c r="O80" i="25"/>
  <c r="O57" i="25"/>
  <c r="O63" i="25"/>
  <c r="P47" i="25"/>
  <c r="L81" i="25"/>
  <c r="H94" i="25"/>
  <c r="G93" i="25"/>
  <c r="G96" i="25" s="1"/>
  <c r="I94" i="25"/>
  <c r="N82" i="25"/>
  <c r="O73" i="25"/>
  <c r="N71" i="25"/>
  <c r="L85" i="25"/>
  <c r="J94" i="25" l="1"/>
  <c r="M65" i="25"/>
  <c r="M72" i="25" s="1"/>
  <c r="M74" i="25" s="1"/>
  <c r="I93" i="25"/>
  <c r="I96" i="25" s="1"/>
  <c r="J93" i="25"/>
  <c r="J96" i="25" s="1"/>
  <c r="J90" i="25"/>
  <c r="J95" i="25" s="1"/>
  <c r="O82" i="25"/>
  <c r="O71" i="25"/>
  <c r="P73" i="25"/>
  <c r="P91" i="25"/>
  <c r="Q79" i="25"/>
  <c r="P80" i="25"/>
  <c r="P57" i="25"/>
  <c r="P63" i="25"/>
  <c r="Q47" i="25"/>
  <c r="N70" i="25"/>
  <c r="N69" i="25"/>
  <c r="O49" i="25"/>
  <c r="K77" i="25"/>
  <c r="K84" i="25" s="1"/>
  <c r="K89" i="25" s="1"/>
  <c r="M81" i="25"/>
  <c r="M76" i="25"/>
  <c r="H96" i="25"/>
  <c r="L77" i="25"/>
  <c r="L78" i="25" s="1"/>
  <c r="M85" i="25"/>
  <c r="N65" i="25" l="1"/>
  <c r="N72" i="25" s="1"/>
  <c r="N74" i="25" s="1"/>
  <c r="N81" i="25" s="1"/>
  <c r="K78" i="25"/>
  <c r="N85" i="25"/>
  <c r="P82" i="25"/>
  <c r="P71" i="25"/>
  <c r="Q73" i="25"/>
  <c r="Q80" i="25"/>
  <c r="Q63" i="25"/>
  <c r="R47" i="25"/>
  <c r="Q57" i="25"/>
  <c r="Q91" i="25"/>
  <c r="R79" i="25"/>
  <c r="K92" i="25"/>
  <c r="K94" i="25"/>
  <c r="K90" i="25"/>
  <c r="K95" i="25" s="1"/>
  <c r="L84" i="25"/>
  <c r="L89" i="25" s="1"/>
  <c r="M77" i="25"/>
  <c r="O69" i="25"/>
  <c r="P49" i="25"/>
  <c r="O70" i="25"/>
  <c r="N76" i="25" l="1"/>
  <c r="O85" i="25"/>
  <c r="M84" i="25"/>
  <c r="M89" i="25" s="1"/>
  <c r="M92" i="25" s="1"/>
  <c r="M90" i="25"/>
  <c r="Q82" i="25"/>
  <c r="R73" i="25"/>
  <c r="Q71" i="25"/>
  <c r="N77" i="25"/>
  <c r="N78" i="25" s="1"/>
  <c r="L92" i="25"/>
  <c r="L90" i="25"/>
  <c r="L95" i="25" s="1"/>
  <c r="L94" i="25"/>
  <c r="R80" i="25"/>
  <c r="R63" i="25"/>
  <c r="R57" i="25"/>
  <c r="S47" i="25"/>
  <c r="M78" i="25"/>
  <c r="P70" i="25"/>
  <c r="P69" i="25"/>
  <c r="P65" i="25" s="1"/>
  <c r="P72" i="25" s="1"/>
  <c r="P74" i="25" s="1"/>
  <c r="Q49" i="25"/>
  <c r="K93" i="25"/>
  <c r="K96" i="25" s="1"/>
  <c r="L93" i="25"/>
  <c r="O65" i="25"/>
  <c r="O72" i="25" s="1"/>
  <c r="O74" i="25" s="1"/>
  <c r="R91" i="25"/>
  <c r="S79" i="25"/>
  <c r="M93" i="25" l="1"/>
  <c r="L96" i="25"/>
  <c r="M94" i="25"/>
  <c r="N84" i="25"/>
  <c r="N89" i="25" s="1"/>
  <c r="N92" i="25" s="1"/>
  <c r="N93" i="25" s="1"/>
  <c r="N96" i="25" s="1"/>
  <c r="P81" i="25"/>
  <c r="P76" i="25"/>
  <c r="S80" i="25"/>
  <c r="S57" i="25"/>
  <c r="S63" i="25"/>
  <c r="T47" i="25"/>
  <c r="P85" i="25"/>
  <c r="S91" i="25"/>
  <c r="T79" i="25"/>
  <c r="Q70" i="25"/>
  <c r="Q69" i="25"/>
  <c r="Q65" i="25" s="1"/>
  <c r="Q72" i="25" s="1"/>
  <c r="Q74" i="25" s="1"/>
  <c r="R49" i="25"/>
  <c r="M95" i="25"/>
  <c r="O81" i="25"/>
  <c r="O76" i="25"/>
  <c r="M96" i="25"/>
  <c r="R82" i="25"/>
  <c r="S73" i="25"/>
  <c r="R71" i="25"/>
  <c r="N90" i="25" l="1"/>
  <c r="N95" i="25" s="1"/>
  <c r="N94" i="25"/>
  <c r="R70" i="25"/>
  <c r="R69" i="25"/>
  <c r="R65" i="25" s="1"/>
  <c r="R72" i="25" s="1"/>
  <c r="R74" i="25" s="1"/>
  <c r="S49" i="25"/>
  <c r="Q81" i="25"/>
  <c r="Q76" i="25"/>
  <c r="Q85" i="25"/>
  <c r="T57" i="25"/>
  <c r="T63" i="25"/>
  <c r="T80" i="25"/>
  <c r="U47" i="25"/>
  <c r="P77" i="25"/>
  <c r="P78" i="25"/>
  <c r="O77" i="25"/>
  <c r="O84" i="25" s="1"/>
  <c r="O89" i="25" s="1"/>
  <c r="S82" i="25"/>
  <c r="T73" i="25"/>
  <c r="S71" i="25"/>
  <c r="T91" i="25"/>
  <c r="U79" i="25"/>
  <c r="O92" i="25" l="1"/>
  <c r="O93" i="25" s="1"/>
  <c r="O96" i="25" s="1"/>
  <c r="O94" i="25"/>
  <c r="O90" i="25"/>
  <c r="O95" i="25" s="1"/>
  <c r="T82" i="25"/>
  <c r="T71" i="25"/>
  <c r="U73" i="25"/>
  <c r="P84" i="25"/>
  <c r="P89" i="25" s="1"/>
  <c r="S69" i="25"/>
  <c r="S70" i="25"/>
  <c r="T49" i="25"/>
  <c r="U91" i="25"/>
  <c r="V79" i="25"/>
  <c r="O78" i="25"/>
  <c r="U80" i="25"/>
  <c r="U63" i="25"/>
  <c r="V47" i="25"/>
  <c r="U57" i="25"/>
  <c r="R76" i="25"/>
  <c r="R81" i="25"/>
  <c r="Q77" i="25"/>
  <c r="Q84" i="25" s="1"/>
  <c r="Q89" i="25" s="1"/>
  <c r="R85" i="25"/>
  <c r="S85" i="25" l="1"/>
  <c r="Q92" i="25"/>
  <c r="Q90" i="25"/>
  <c r="Q94" i="25"/>
  <c r="P92" i="25"/>
  <c r="P93" i="25" s="1"/>
  <c r="P96" i="25" s="1"/>
  <c r="P90" i="25"/>
  <c r="P95" i="25" s="1"/>
  <c r="P94" i="25"/>
  <c r="R77" i="25"/>
  <c r="R84" i="25" s="1"/>
  <c r="R89" i="25" s="1"/>
  <c r="T70" i="25"/>
  <c r="T69" i="25"/>
  <c r="U49" i="25"/>
  <c r="U82" i="25"/>
  <c r="V73" i="25"/>
  <c r="U71" i="25"/>
  <c r="Q78" i="25"/>
  <c r="V80" i="25"/>
  <c r="V63" i="25"/>
  <c r="V57" i="25"/>
  <c r="W47" i="25"/>
  <c r="V91" i="25"/>
  <c r="W79" i="25"/>
  <c r="S65" i="25"/>
  <c r="S72" i="25" s="1"/>
  <c r="S74" i="25" s="1"/>
  <c r="T65" i="25" l="1"/>
  <c r="T72" i="25" s="1"/>
  <c r="T74" i="25" s="1"/>
  <c r="T81" i="25" s="1"/>
  <c r="R78" i="25"/>
  <c r="W80" i="25"/>
  <c r="W57" i="25"/>
  <c r="X47" i="25"/>
  <c r="W63" i="25"/>
  <c r="U70" i="25"/>
  <c r="U69" i="25"/>
  <c r="V49" i="25"/>
  <c r="R92" i="25"/>
  <c r="R93" i="25" s="1"/>
  <c r="R90" i="25"/>
  <c r="R95" i="25" s="1"/>
  <c r="R94" i="25"/>
  <c r="S81" i="25"/>
  <c r="S76" i="25"/>
  <c r="T76" i="25"/>
  <c r="V82" i="25"/>
  <c r="V71" i="25"/>
  <c r="W73" i="25"/>
  <c r="T85" i="25"/>
  <c r="Q95" i="25"/>
  <c r="W91" i="25"/>
  <c r="X79" i="25"/>
  <c r="Q93" i="25"/>
  <c r="Q96" i="25" s="1"/>
  <c r="R96" i="25" l="1"/>
  <c r="S77" i="25"/>
  <c r="S84" i="25" s="1"/>
  <c r="S89" i="25" s="1"/>
  <c r="V70" i="25"/>
  <c r="V69" i="25"/>
  <c r="W49" i="25"/>
  <c r="X57" i="25"/>
  <c r="X80" i="25"/>
  <c r="X63" i="25"/>
  <c r="Y47" i="25"/>
  <c r="U65" i="25"/>
  <c r="U72" i="25" s="1"/>
  <c r="U74" i="25" s="1"/>
  <c r="T77" i="25"/>
  <c r="X91" i="25"/>
  <c r="Y79" i="25"/>
  <c r="W82" i="25"/>
  <c r="W71" i="25"/>
  <c r="X73" i="25"/>
  <c r="U85" i="25"/>
  <c r="T84" i="25" l="1"/>
  <c r="T89" i="25" s="1"/>
  <c r="T90" i="25" s="1"/>
  <c r="T78" i="25"/>
  <c r="S92" i="25"/>
  <c r="S93" i="25" s="1"/>
  <c r="S96" i="25" s="1"/>
  <c r="S94" i="25"/>
  <c r="S90" i="25"/>
  <c r="S95" i="25" s="1"/>
  <c r="V85" i="25"/>
  <c r="Y91" i="25"/>
  <c r="Z79" i="25"/>
  <c r="U81" i="25"/>
  <c r="U76" i="25"/>
  <c r="X82" i="25"/>
  <c r="Y73" i="25"/>
  <c r="X71" i="25"/>
  <c r="Y80" i="25"/>
  <c r="Y63" i="25"/>
  <c r="Y57" i="25"/>
  <c r="Z47" i="25"/>
  <c r="W69" i="25"/>
  <c r="X49" i="25"/>
  <c r="W70" i="25"/>
  <c r="S78" i="25"/>
  <c r="V65" i="25"/>
  <c r="V72" i="25" s="1"/>
  <c r="V74" i="25" s="1"/>
  <c r="T94" i="25" l="1"/>
  <c r="T92" i="25"/>
  <c r="T93" i="25" s="1"/>
  <c r="T96" i="25" s="1"/>
  <c r="W85" i="25"/>
  <c r="Y82" i="25"/>
  <c r="Z73" i="25"/>
  <c r="Y71" i="25"/>
  <c r="Z91" i="25"/>
  <c r="AA79" i="25"/>
  <c r="AA91" i="25" s="1"/>
  <c r="X70" i="25"/>
  <c r="Y49" i="25"/>
  <c r="X69" i="25"/>
  <c r="V81" i="25"/>
  <c r="V76" i="25"/>
  <c r="W65" i="25"/>
  <c r="W72" i="25" s="1"/>
  <c r="W74" i="25" s="1"/>
  <c r="U77" i="25"/>
  <c r="U84" i="25" s="1"/>
  <c r="U89" i="25" s="1"/>
  <c r="Z80" i="25"/>
  <c r="Z63" i="25"/>
  <c r="Z57" i="25"/>
  <c r="AA47" i="25"/>
  <c r="T95" i="25"/>
  <c r="X65" i="25" l="1"/>
  <c r="X72" i="25" s="1"/>
  <c r="X74" i="25" s="1"/>
  <c r="U78" i="25"/>
  <c r="X81" i="25"/>
  <c r="X76" i="25"/>
  <c r="Y70" i="25"/>
  <c r="Y69" i="25"/>
  <c r="Y65" i="25" s="1"/>
  <c r="Y72" i="25" s="1"/>
  <c r="Y74" i="25" s="1"/>
  <c r="Z49" i="25"/>
  <c r="X85" i="25"/>
  <c r="Z82" i="25"/>
  <c r="Z71" i="25"/>
  <c r="AA73" i="25"/>
  <c r="W81" i="25"/>
  <c r="W76" i="25"/>
  <c r="U92" i="25"/>
  <c r="U93" i="25" s="1"/>
  <c r="U96" i="25" s="1"/>
  <c r="U94" i="25"/>
  <c r="U90" i="25"/>
  <c r="U95" i="25" s="1"/>
  <c r="V77" i="25"/>
  <c r="V84" i="25" s="1"/>
  <c r="V89" i="25" s="1"/>
  <c r="AA80" i="25"/>
  <c r="AA57" i="25"/>
  <c r="AA63" i="25"/>
  <c r="V92" i="25" l="1"/>
  <c r="V93" i="25" s="1"/>
  <c r="V96" i="25" s="1"/>
  <c r="V90" i="25"/>
  <c r="V95" i="25" s="1"/>
  <c r="V94" i="25"/>
  <c r="Y76" i="25"/>
  <c r="Y81" i="25"/>
  <c r="V78" i="25"/>
  <c r="W77" i="25"/>
  <c r="W84" i="25" s="1"/>
  <c r="W89" i="25" s="1"/>
  <c r="Y85" i="25"/>
  <c r="X77" i="25"/>
  <c r="X78" i="25"/>
  <c r="AA82" i="25"/>
  <c r="AA71" i="25"/>
  <c r="Z70" i="25"/>
  <c r="Z69" i="25"/>
  <c r="Z65" i="25" s="1"/>
  <c r="Z72" i="25" s="1"/>
  <c r="Z74" i="25" s="1"/>
  <c r="AA49" i="25"/>
  <c r="W78" i="25" l="1"/>
  <c r="X84" i="25"/>
  <c r="X89" i="25" s="1"/>
  <c r="X90" i="25" s="1"/>
  <c r="W92" i="25"/>
  <c r="W93" i="25" s="1"/>
  <c r="W96" i="25" s="1"/>
  <c r="W94" i="25"/>
  <c r="W90" i="25"/>
  <c r="W95" i="25" s="1"/>
  <c r="X92" i="25"/>
  <c r="Z81" i="25"/>
  <c r="Z76" i="25"/>
  <c r="Y77" i="25"/>
  <c r="Z85" i="25"/>
  <c r="AA69" i="25"/>
  <c r="AA70" i="25"/>
  <c r="AA65" i="25" l="1"/>
  <c r="AA72" i="25" s="1"/>
  <c r="AA74" i="25" s="1"/>
  <c r="X94" i="25"/>
  <c r="Y84" i="25"/>
  <c r="Y89" i="25" s="1"/>
  <c r="Y92" i="25" s="1"/>
  <c r="Y93" i="25" s="1"/>
  <c r="X93" i="25"/>
  <c r="X96" i="25" s="1"/>
  <c r="AA76" i="25"/>
  <c r="AA81" i="25"/>
  <c r="Z77" i="25"/>
  <c r="AA85" i="25"/>
  <c r="Y78" i="25"/>
  <c r="X95" i="25"/>
  <c r="Y90" i="25" l="1"/>
  <c r="Y95" i="25" s="1"/>
  <c r="Y96" i="25"/>
  <c r="Z84" i="25"/>
  <c r="Z89" i="25" s="1"/>
  <c r="Z92" i="25" s="1"/>
  <c r="Z93" i="25" s="1"/>
  <c r="Y94" i="25"/>
  <c r="Z78" i="25"/>
  <c r="AA77" i="25"/>
  <c r="Z94" i="25" l="1"/>
  <c r="Z90" i="25"/>
  <c r="Z95" i="25" s="1"/>
  <c r="F28" i="25" s="1"/>
  <c r="AA84" i="25"/>
  <c r="AA89" i="25" s="1"/>
  <c r="AA92" i="25" s="1"/>
  <c r="AA93" i="25" s="1"/>
  <c r="AA96" i="25" s="1"/>
  <c r="AA78" i="25"/>
  <c r="Z96" i="25"/>
  <c r="F29" i="25" s="1"/>
  <c r="F30" i="25"/>
  <c r="F31" i="25" s="1"/>
  <c r="AA94" i="25" l="1"/>
  <c r="AA90" i="25"/>
  <c r="AA95" i="25" s="1"/>
  <c r="A15" i="22" l="1"/>
  <c r="B21" i="22" s="1"/>
  <c r="A12" i="22"/>
  <c r="A9" i="22"/>
  <c r="A14" i="15"/>
  <c r="A11" i="15"/>
  <c r="A8" i="15"/>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<sst xmlns="http://schemas.openxmlformats.org/spreadsheetml/2006/main" count="1475" uniqueCount="677">
  <si>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</si>
  <si>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</si>
  <si>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</si>
  <si>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</si>
  <si>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</si>
  <si>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</si>
  <si>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</si>
  <si>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</si>
  <si>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</si>
  <si>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</si>
  <si>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</si>
  <si>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</si>
  <si>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</si>
  <si>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</si>
  <si>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</si>
  <si>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</si>
  <si>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</si>
  <si>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</si>
  <si>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</si>
  <si>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</si>
  <si>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</si>
  <si>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</si>
  <si>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</si>
  <si>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</si>
  <si>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</si>
  <si>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</si>
  <si>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</si>
  <si>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</si>
  <si>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</si>
  <si>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</si>
  <si>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</si>
  <si>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</si>
  <si>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</si>
  <si>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</si>
  <si>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</si>
  <si>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</si>
  <si>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</si>
  <si>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</si>
  <si>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</si>
  <si>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</si>
  <si>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</si>
  <si>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</si>
  <si>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</si>
  <si>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</si>
  <si>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</si>
  <si>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</si>
  <si>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</si>
  <si>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</si>
  <si>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</si>
  <si>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</si>
  <si>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</si>
  <si>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</si>
  <si>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</si>
  <si>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</si>
  <si>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</si>
  <si>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</si>
  <si>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</si>
  <si>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</si>
  <si>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</si>
  <si>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</si>
  <si>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</si>
  <si>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</si>
  <si>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</si>
  <si>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</si>
  <si>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</si>
  <si>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</si>
  <si>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</si>
  <si>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</si>
  <si>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</si>
  <si>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</si>
  <si>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</si>
  <si>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</si>
  <si>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</si>
  <si>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</si>
  <si>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</si>
  <si>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</si>
  <si>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</si>
  <si>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</si>
  <si>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</si>
  <si>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</si>
  <si>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</si>
  <si>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</si>
  <si>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</si>
  <si>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</si>
  <si>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</si>
  <si>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</si>
  <si>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</si>
  <si>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</si>
  <si>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</si>
  <si>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</si>
  <si>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</si>
  <si>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</si>
  <si>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</si>
  <si>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</si>
  <si>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</si>
  <si>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</si>
  <si>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</si>
  <si>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</si>
  <si>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</si>
  <si>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</si>
  <si>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</si>
  <si>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</si>
  <si>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</si>
  <si>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</si>
  <si>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</si>
  <si>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</si>
  <si>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</si>
  <si>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</si>
  <si>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</si>
  <si>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</si>
  <si>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</si>
  <si>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</si>
  <si>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</si>
  <si>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</si>
  <si>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</si>
  <si>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</si>
  <si>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</si>
  <si>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</si>
  <si>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</si>
  <si>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</si>
  <si>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</si>
  <si>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</si>
  <si>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</si>
  <si>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</si>
  <si>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</si>
  <si>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</si>
  <si>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</si>
  <si>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</si>
  <si>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</si>
  <si>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</si>
  <si>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</si>
  <si>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</si>
  <si>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</si>
  <si>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</si>
  <si>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</si>
  <si>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</si>
  <si>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</si>
  <si>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</si>
  <si>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</si>
  <si>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</si>
  <si>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</si>
  <si>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</si>
  <si>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</si>
  <si>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</si>
  <si>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</si>
  <si>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</si>
  <si>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</si>
  <si>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</si>
  <si>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</si>
  <si>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</si>
  <si>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</si>
  <si>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</si>
  <si>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</si>
  <si>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</si>
  <si>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</si>
  <si>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</si>
  <si>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</si>
  <si>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</si>
  <si>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</si>
  <si>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</si>
  <si>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</si>
  <si>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</si>
  <si>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</si>
  <si>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</si>
  <si>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</si>
  <si>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</si>
  <si>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</si>
  <si>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</si>
  <si>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</si>
  <si>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</si>
  <si>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</si>
  <si>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</si>
  <si>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</si>
  <si>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</si>
  <si>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</si>
  <si>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</si>
  <si>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</si>
  <si>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</si>
  <si>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</si>
  <si>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</si>
  <si>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</si>
  <si>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</si>
  <si>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</si>
  <si>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</si>
  <si>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</si>
  <si>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</si>
  <si>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</si>
  <si>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</si>
  <si>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</si>
  <si>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</si>
  <si>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</si>
  <si>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</si>
  <si>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</si>
  <si>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</si>
  <si>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</si>
  <si>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</si>
  <si>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</si>
  <si>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</si>
  <si>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</si>
  <si>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</si>
  <si>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</si>
  <si>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</si>
  <si>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</si>
  <si>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</si>
  <si>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</si>
  <si>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</si>
  <si>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</si>
  <si>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</si>
  <si>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</si>
  <si>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</si>
  <si>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</si>
  <si>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</si>
  <si>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</si>
  <si>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</si>
  <si>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</si>
  <si>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</si>
  <si>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</si>
  <si>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</si>
  <si>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</si>
  <si>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</si>
  <si>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</si>
  <si>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</si>
  <si>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</si>
  <si>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</si>
  <si>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</si>
  <si>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</si>
  <si>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</si>
  <si>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</si>
  <si>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</si>
  <si>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</si>
  <si>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</si>
  <si>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</si>
  <si>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</si>
  <si>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</si>
  <si>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</si>
  <si>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</si>
  <si>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</si>
  <si>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</si>
  <si>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</si>
  <si>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</si>
  <si>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</si>
  <si>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</si>
  <si>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</si>
  <si>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</si>
  <si>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</si>
  <si>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</si>
  <si>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</si>
  <si>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</si>
  <si>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</si>
  <si>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</si>
  <si>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</si>
  <si>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</si>
  <si>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</si>
  <si>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</si>
  <si>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</si>
  <si>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</si>
  <si>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</si>
  <si>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</si>
  <si>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</si>
  <si>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</si>
  <si>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</si>
  <si>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</si>
  <si>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</si>
  <si>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</si>
  <si>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</si>
  <si>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</si>
  <si>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</si>
  <si>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</si>
  <si>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</si>
  <si>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</si>
  <si>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</si>
  <si>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</si>
  <si>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</si>
  <si>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</si>
  <si>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</si>
  <si>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</si>
  <si>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</si>
  <si>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</si>
  <si>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</si>
  <si>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</si>
  <si>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</si>
  <si>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</si>
  <si>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</si>
  <si>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</si>
  <si>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</si>
  <si>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</si>
  <si>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</si>
  <si>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</si>
  <si>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</si>
  <si>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</si>
  <si>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</si>
  <si>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</si>
  <si>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</si>
  <si>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</si>
  <si>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</si>
  <si>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</si>
  <si>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</si>
  <si>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</si>
  <si>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</si>
  <si>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</si>
  <si>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</si>
  <si>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</si>
  <si>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</si>
  <si>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</si>
  <si>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</si>
  <si>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</si>
  <si>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</si>
  <si>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</si>
  <si>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</si>
  <si>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</si>
  <si>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</si>
  <si>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</si>
  <si>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</si>
  <si>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</si>
  <si>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</si>
  <si>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</si>
  <si>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</si>
  <si>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</si>
  <si>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</si>
  <si>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</si>
  <si>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</si>
  <si>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</si>
  <si>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</si>
  <si>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</si>
  <si>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</si>
  <si>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</si>
  <si>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</si>
  <si>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</si>
  <si>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</si>
  <si>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</si>
  <si>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</si>
  <si>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</si>
  <si>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</si>
  <si>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</si>
  <si>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</si>
  <si>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</si>
  <si>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</si>
  <si>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</si>
  <si>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</si>
  <si>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</si>
  <si>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</si>
  <si>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</si>
  <si>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</si>
  <si>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</si>
  <si>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</si>
  <si>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</si>
  <si>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</si>
  <si>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</si>
  <si>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</si>
  <si>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</si>
  <si>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</si>
  <si>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</si>
  <si>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</si>
  <si>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</si>
  <si>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</si>
  <si>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</si>
  <si>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</si>
  <si>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</si>
  <si>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</si>
  <si>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</si>
  <si>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</si>
  <si>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</si>
  <si>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</si>
  <si>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</si>
  <si>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</si>
  <si>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</si>
  <si>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</si>
  <si>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</si>
  <si>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</si>
  <si>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</si>
  <si>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</si>
  <si>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</si>
  <si>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</si>
  <si>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</si>
  <si>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</si>
  <si>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</si>
  <si>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</si>
  <si>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</si>
  <si>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</si>
  <si>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</si>
  <si>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</si>
  <si>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</si>
  <si>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</si>
  <si>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</si>
  <si>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</si>
  <si>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</si>
  <si>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</si>
  <si>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</si>
  <si>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</si>
  <si>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</si>
  <si>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</si>
  <si>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</si>
  <si>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</si>
  <si>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</si>
  <si>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</si>
  <si>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</si>
  <si>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</si>
  <si>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</si>
  <si>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</si>
  <si>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</si>
  <si>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</si>
  <si>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</si>
  <si>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</si>
  <si>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</si>
  <si>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</si>
  <si>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</si>
  <si>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</si>
  <si>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</si>
  <si>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</si>
  <si>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</si>
  <si>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</si>
  <si>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</si>
  <si>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</si>
  <si>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</si>
  <si>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</si>
  <si>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</si>
  <si>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</si>
  <si>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</si>
  <si>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</si>
  <si>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</si>
  <si>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</si>
  <si>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</si>
  <si>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</si>
  <si>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</si>
  <si>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</si>
  <si>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</si>
  <si>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</si>
  <si>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</si>
  <si>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</si>
  <si>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</si>
  <si>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</si>
  <si>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</si>
  <si>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</si>
  <si>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</si>
  <si>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</si>
  <si>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</si>
  <si>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</si>
  <si>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</si>
  <si>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</si>
  <si>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</si>
  <si>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</si>
  <si>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</si>
  <si>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</si>
  <si>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</si>
  <si>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</si>
  <si>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</si>
  <si>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</si>
  <si>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</si>
  <si>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</si>
  <si>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</si>
  <si>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</si>
  <si>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</si>
  <si>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</si>
  <si>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</si>
  <si>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</si>
  <si>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</si>
  <si>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</si>
  <si>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</si>
  <si>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</si>
  <si>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</si>
  <si>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</si>
  <si>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</si>
  <si>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</si>
  <si>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</si>
  <si>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</si>
  <si>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</si>
  <si>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</si>
  <si>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</si>
  <si>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</si>
  <si>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</si>
  <si>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</si>
  <si>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</si>
  <si>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</si>
  <si>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</si>
  <si>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</si>
  <si>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</si>
  <si>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</si>
  <si>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</si>
  <si>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</si>
  <si>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</si>
  <si>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</si>
  <si>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</si>
  <si>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</si>
  <si>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</si>
  <si>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</si>
  <si>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</si>
  <si>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</si>
  <si>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</si>
  <si>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</si>
  <si>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</si>
  <si>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</si>
  <si>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</si>
  <si>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</si>
  <si>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</si>
  <si>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</si>
  <si>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</si>
  <si>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</si>
  <si>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</si>
  <si>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</si>
  <si>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</si>
  <si>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</si>
  <si>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</si>
  <si>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</si>
  <si>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</si>
  <si>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</si>
  <si>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</si>
  <si>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</si>
  <si>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</si>
  <si>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</si>
  <si>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</si>
  <si>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</si>
  <si>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</si>
  <si>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</si>
  <si>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</si>
  <si>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</si>
  <si>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</si>
  <si>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</si>
  <si>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</si>
  <si>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</si>
  <si>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</si>
  <si>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</si>
  <si>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</si>
  <si>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t>
  </si>
  <si>
    <t>Реконструкция ССПД Голышмановский РЭС - ПС Ламенка, Ишимский РЭС - ПС Юбилейная</t>
  </si>
  <si>
    <t>не предусмотрена</t>
  </si>
  <si>
    <t>нет</t>
  </si>
  <si>
    <t>F_TP3500.PR.0032</t>
  </si>
  <si>
    <t>Сметная стоимость проекта в ценах 2018 года с НДС, млн. руб.</t>
  </si>
  <si>
    <t xml:space="preserve"> </t>
  </si>
  <si>
    <t>объем заключенного договора 1858 от 08.06.2017 . Администрация Голышмановского муниципального района   в ценах 2017 года с НДС, млн. руб</t>
  </si>
  <si>
    <t>объем заключенного договора 16/2017/79 от 17.04.2017 . ООО "Енисей Инжиниринг"    в ценах 2017 года с НДС, млн. руб</t>
  </si>
  <si>
    <t>2017.0173</t>
  </si>
  <si>
    <t>12.2019;
12.2019</t>
  </si>
  <si>
    <t>ПИР</t>
  </si>
  <si>
    <t>Предварительный расчет стоимости работ</t>
  </si>
  <si>
    <t>ОЗП</t>
  </si>
  <si>
    <t>ООО "Енисей Инжиниринг"</t>
  </si>
  <si>
    <t>779703</t>
  </si>
  <si>
    <t>www.b2b-energo.ru</t>
  </si>
  <si>
    <t>13.02.2017</t>
  </si>
  <si>
    <t>07.03.2017</t>
  </si>
  <si>
    <t>03.04.2017</t>
  </si>
  <si>
    <t/>
  </si>
  <si>
    <t>28.04.2017</t>
  </si>
  <si>
    <t>17.04.2017</t>
  </si>
  <si>
    <t>15.10.2017</t>
  </si>
  <si>
    <t>ООО "М-Сетьстрой"</t>
  </si>
  <si>
    <t>ООО "Тесла"</t>
  </si>
  <si>
    <t>ООО "ГК "СвязьИнфоПроект"</t>
  </si>
  <si>
    <t>ООО "ТюменьСвязь"</t>
  </si>
  <si>
    <t>ООО "ЭнергоСтрой"</t>
  </si>
  <si>
    <t>ООО "ЧЭПК"</t>
  </si>
  <si>
    <t>ООО "Торсион"</t>
  </si>
  <si>
    <t>31.06.2017</t>
  </si>
  <si>
    <t>не применимо</t>
  </si>
  <si>
    <t>Этапность не предусмотрена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</si>
  <si>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</si>
  <si>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</si>
  <si>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</si>
  <si>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</si>
  <si>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</si>
  <si>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</si>
  <si>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</si>
  <si>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</si>
  <si>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</si>
  <si>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</si>
  <si>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</si>
  <si>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</si>
  <si>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</si>
  <si>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</si>
  <si>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</si>
  <si>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</si>
  <si>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</si>
  <si>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</si>
  <si>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</si>
  <si>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</si>
  <si>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</si>
  <si>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Аренда земельного участка для реконструкции воздушной линии электропередачи ВЛ-110кВ «Голышманово-Ламенка» (Разрешение на использование земель от 08.06.2017 № 1858)</t>
  </si>
  <si>
    <t>Расчет платы за использование земель</t>
  </si>
  <si>
    <t>МЗ ЕП</t>
  </si>
  <si>
    <t>Администрация Голышмановского муниципального района</t>
  </si>
  <si>
    <t>08.06.2017</t>
  </si>
  <si>
    <t>07.06.2020</t>
  </si>
  <si>
    <t>Выполнение проектных работ по реконструкции ССПД Ишимского ТПО филиала АО "Тюменьэнерго"- "Тюменские распределительные сети"</t>
  </si>
  <si>
    <t>АО "Россети Тюмень"</t>
  </si>
  <si>
    <t>не относится</t>
  </si>
  <si>
    <t>Физические единицы ввода по объекту не предусмотрены</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</si>
  <si>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</si>
  <si>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 ходе реконструкции сети связи и передачи данных Ишимского ТПО будет выполнено строительство ВОЛС – 23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</si>
  <si>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</si>
  <si>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</si>
  <si>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</si>
  <si>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</si>
  <si>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</si>
  <si>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</si>
  <si>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</si>
  <si>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</si>
  <si>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</si>
  <si>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</si>
  <si>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</si>
  <si>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</si>
  <si>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</si>
  <si>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</si>
  <si>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</si>
  <si>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</si>
  <si>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</si>
  <si>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</si>
  <si>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</si>
  <si>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</si>
  <si>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</si>
  <si>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</si>
  <si>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</si>
  <si>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</si>
  <si>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</si>
  <si>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</si>
  <si>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</si>
  <si>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</si>
  <si>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</si>
  <si>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</si>
  <si>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</si>
  <si>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</si>
  <si>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</si>
  <si>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</si>
  <si>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</si>
  <si>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</si>
  <si>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</si>
  <si>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</si>
  <si>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</si>
  <si>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Тюменская область, Ишимский район</t>
  </si>
  <si>
    <t>С</t>
  </si>
  <si>
    <t>ПС Ламенка 1,40 Мвт; ПС Юбилейная 0,59 МВТ</t>
  </si>
  <si>
    <t>21.11.2017</t>
  </si>
  <si>
    <t>21.11.2020</t>
  </si>
  <si>
    <t>объем заключенного договора 17/381 от 21.11.2017 . Администрация Викуловского муниципального района   в ценах 2017 года с НДС, млн. руб</t>
  </si>
  <si>
    <t>- по прочим договорам (в разбивке по каждому контрагенту и по договорам)</t>
  </si>
  <si>
    <t xml:space="preserve"> АО "РОССЕТИ ТЮМЕНЬ" Тюменские ЭС</t>
  </si>
  <si>
    <t xml:space="preserve"> Администрация Голышмановского муниципального района ; Администрация Викуловского муниципального района</t>
  </si>
  <si>
    <t>п. 5.11.1.10</t>
  </si>
  <si>
    <t>Администрация Викуловского муниципального района</t>
  </si>
  <si>
    <t>ИТ-закупки</t>
  </si>
  <si>
    <t>Закупка проведена для нужд 2-х объектов ИПР. Договор заключен на сумму 3.891.725,64 руб. с НДС. По объекту TP3500.PR.0032 объем заключенного договора составил 952.244,15 руб. с НДС.</t>
  </si>
  <si>
    <t>Прочие</t>
  </si>
  <si>
    <t>Единый стандарт (Положение о закупке) от 18.12.2015</t>
  </si>
  <si>
    <t>Аренда земли НДС не облагается. АЗ № Т13/01/5242 от 04.07.2017. Сумма договора 547,92 руб.</t>
  </si>
  <si>
    <t>Использование земельного участка под cтроительство ВЛ и ТП 10-0,4 кВ по разрешению № 17/381 от 21.11.2017</t>
  </si>
  <si>
    <t>Аренда земли НДС не облагается. Договор аренды заключен по 2-м объектам ИПР. Объем договора для объекта TP3500.PR.0032 составил 471,96 руб.</t>
  </si>
  <si>
    <t>ПСД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</si>
  <si>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</si>
  <si>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</si>
  <si>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</si>
  <si>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ЛЭП, км</t>
  </si>
  <si>
    <t>+</t>
  </si>
  <si>
    <t>не подошел срок реализации</t>
  </si>
  <si>
    <t>Кабель оптический  ОККПТ-0.22-48 - 23 км, аппаратура ССПД</t>
  </si>
  <si>
    <t>возможность реализации в установленный срок</t>
  </si>
  <si>
    <t>3.7.</t>
  </si>
  <si>
    <t>1.12.</t>
  </si>
  <si>
    <t>Выполнение подготовительных работ на площадке строительства</t>
  </si>
  <si>
    <t>Поставка основного оборудования</t>
  </si>
  <si>
    <t>Монтаж основного оборудования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</si>
  <si>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</si>
  <si>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</si>
  <si>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</si>
  <si>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</si>
  <si>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</si>
  <si>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</si>
  <si>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</si>
  <si>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</si>
  <si>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</si>
  <si>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</si>
  <si>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</si>
  <si>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</si>
  <si>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объем заключенного договора PD04.3000.2022.42 от 21.02.2022 . ООО "Комплайт"    в ценах 2022 года с НДС, млн. руб</t>
  </si>
  <si>
    <t xml:space="preserve"> ООО "Енисей Инжиниринг" ; ООО "Комплайт"</t>
  </si>
  <si>
    <t>нд</t>
  </si>
  <si>
    <t>Финансирование: 38.68 млн. руб. с НДС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</si>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</sst>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xf numFmtId="0" fontId="60" fillId="0" borderId="0"/>
    <xf numFmtId="0" fontId="60" fillId="0" borderId="0"/>
    <xf numFmtId="0" fontId="45" fillId="0" borderId="0"/>
    <xf numFmtId="0" fontId="29" fillId="0" borderId="0"/>
    <xf numFmtId="0" fontId="84" fillId="0" borderId="0"/>
    <xf numFmtId="0" fontId="3" fillId="0" borderId="0"/>
    <xf numFmtId="0" fontId="45" fillId="0" borderId="0"/>
    <xf numFmtId="0" fontId="85" fillId="0" borderId="0"/>
    <xf numFmtId="0" fontId="45" fillId="0" borderId="0"/>
    <xf numFmtId="0" fontId="83" fillId="0" borderId="0"/>
    <xf numFmtId="0" fontId="82" fillId="0" borderId="0"/>
    <xf numFmtId="0" fontId="85" fillId="0" borderId="0"/>
    <xf numFmtId="0" fontId="45" fillId="0" borderId="0"/>
    <xf numFmtId="0" fontId="10" fillId="0" borderId="0"/>
    <xf numFmtId="0" fontId="8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81" fillId="0" borderId="0" applyFont="0" applyFill="0" applyBorder="0" applyAlignment="0" applyProtection="0"/>
    <xf numFmtId="164" fontId="45" fillId="0" borderId="0" applyFont="0" applyFill="0" applyBorder="0" applyAlignment="0" applyProtection="0"/>
    <xf numFmtId="164" fontId="81" fillId="0" borderId="0" applyFon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5" borderId="1" xfId="41" applyFont="1" applyFill="1" applyBorder="1" applyAlignment="1">
      <alignment horizontal="left" wrapText="1"/>
    </xf>
    <xf numFmtId="0" fontId="43" fillId="25" borderId="1" xfId="2" applyFont="1" applyFill="1" applyBorder="1" applyAlignment="1">
      <alignment horizontal="center" vertical="center" wrapText="1"/>
    </xf>
    <xf numFmtId="0" fontId="7" fillId="0" borderId="1" xfId="1" applyFont="1" applyFill="1" applyBorder="1" applyAlignment="1">
      <alignment vertical="center" wrapText="1"/>
    </xf>
    <xf numFmtId="164" fontId="11" fillId="25"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168" fontId="39" fillId="26" borderId="35" xfId="0" applyNumberFormat="1" applyFont="1" applyFill="1" applyBorder="1" applyAlignment="1">
      <alignment horizontal="left" vertical="center"/>
    </xf>
    <xf numFmtId="0" fontId="36" fillId="0" borderId="35" xfId="0" applyFont="1" applyBorder="1"/>
    <xf numFmtId="168" fontId="39" fillId="27" borderId="36" xfId="0" applyNumberFormat="1" applyFont="1" applyFill="1" applyBorder="1" applyAlignment="1">
      <alignment horizontal="left" vertical="center"/>
    </xf>
    <xf numFmtId="168"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1" fillId="28" borderId="26" xfId="2" applyFont="1" applyFill="1" applyBorder="1" applyAlignment="1">
      <alignment horizontal="left" vertical="center" wrapText="1"/>
    </xf>
    <xf numFmtId="0" fontId="11" fillId="0" borderId="0" xfId="2" applyFont="1" applyFill="1" applyBorder="1" applyAlignment="1">
      <alignment horizontal="left"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64" fillId="0" borderId="0" xfId="1" applyFont="1"/>
    <xf numFmtId="0" fontId="65" fillId="0" borderId="0" xfId="1" applyFont="1"/>
    <xf numFmtId="0" fontId="65" fillId="0" borderId="0" xfId="1" applyFont="1" applyFill="1"/>
    <xf numFmtId="0" fontId="66" fillId="0" borderId="0" xfId="2" applyFont="1" applyAlignment="1">
      <alignment horizontal="right" vertical="center"/>
    </xf>
    <xf numFmtId="0" fontId="66" fillId="0" borderId="0" xfId="2" applyFont="1" applyAlignment="1">
      <alignment horizontal="right"/>
    </xf>
    <xf numFmtId="0" fontId="67" fillId="0" borderId="0" xfId="1" applyFont="1" applyAlignment="1">
      <alignment horizontal="left" vertical="center"/>
    </xf>
    <xf numFmtId="0" fontId="69" fillId="0" borderId="0" xfId="1" applyFont="1" applyAlignment="1">
      <alignment horizontal="center" vertical="center"/>
    </xf>
    <xf numFmtId="0" fontId="69" fillId="0" borderId="0" xfId="1" applyFont="1" applyAlignment="1">
      <alignment vertical="center"/>
    </xf>
    <xf numFmtId="0" fontId="65" fillId="0" borderId="0" xfId="1" applyFont="1" applyBorder="1"/>
    <xf numFmtId="0" fontId="71" fillId="0" borderId="0" xfId="1" applyFont="1"/>
    <xf numFmtId="0" fontId="71"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72" fillId="0" borderId="0" xfId="71" applyFont="1" applyFill="1" applyAlignment="1"/>
    <xf numFmtId="0" fontId="72" fillId="0" borderId="0" xfId="71" applyFont="1" applyFill="1" applyAlignment="1">
      <alignment horizontal="center"/>
    </xf>
    <xf numFmtId="0" fontId="72" fillId="0" borderId="0" xfId="71" applyFont="1" applyFill="1" applyAlignment="1">
      <alignment horizontal="center" wrapText="1"/>
    </xf>
    <xf numFmtId="0" fontId="11" fillId="0" borderId="0" xfId="2" applyFont="1" applyFill="1" applyAlignment="1">
      <alignment vertical="center"/>
    </xf>
    <xf numFmtId="0" fontId="72" fillId="0" borderId="0" xfId="2" applyFont="1" applyFill="1" applyAlignment="1">
      <alignment vertical="center"/>
    </xf>
    <xf numFmtId="0" fontId="74" fillId="0" borderId="0" xfId="2" applyFont="1" applyFill="1" applyAlignment="1">
      <alignment vertical="center"/>
    </xf>
    <xf numFmtId="0" fontId="72"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7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70"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1"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76" fillId="0" borderId="0" xfId="2" applyFont="1" applyAlignment="1">
      <alignment vertical="center"/>
    </xf>
    <xf numFmtId="0" fontId="76"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77" fillId="0" borderId="0" xfId="2" applyFont="1" applyBorder="1" applyAlignment="1">
      <alignment vertical="center"/>
    </xf>
    <xf numFmtId="170" fontId="78" fillId="0" borderId="0" xfId="2" applyNumberFormat="1" applyFont="1" applyBorder="1" applyAlignment="1">
      <alignment horizontal="center" vertical="center"/>
    </xf>
    <xf numFmtId="170" fontId="78" fillId="25" borderId="0" xfId="2" applyNumberFormat="1" applyFont="1" applyFill="1" applyBorder="1" applyAlignment="1">
      <alignment horizontal="center" vertical="center"/>
    </xf>
    <xf numFmtId="0" fontId="77"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2" fontId="11" fillId="0" borderId="0" xfId="2" applyNumberFormat="1" applyFont="1" applyAlignment="1">
      <alignment vertical="center"/>
    </xf>
    <xf numFmtId="0" fontId="72" fillId="25" borderId="0" xfId="2" applyFont="1" applyFill="1" applyAlignment="1">
      <alignment vertical="center"/>
    </xf>
    <xf numFmtId="0" fontId="69" fillId="0" borderId="0" xfId="1" applyFont="1" applyAlignment="1">
      <alignment horizontal="center" vertical="center"/>
    </xf>
    <xf numFmtId="0" fontId="71"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7" fillId="0" borderId="1" xfId="72" applyFont="1" applyBorder="1" applyAlignment="1">
      <alignment horizontal="center" vertical="center" wrapText="1"/>
    </xf>
    <xf numFmtId="0" fontId="79" fillId="0" borderId="0" xfId="0" applyFont="1"/>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49" fontId="63" fillId="0" borderId="10" xfId="0" applyNumberFormat="1" applyFont="1" applyFill="1" applyBorder="1" applyAlignment="1">
      <alignment horizontal="center" vertical="center" wrapText="1"/>
    </xf>
    <xf numFmtId="16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3" fontId="59" fillId="0" borderId="10" xfId="0" applyNumberFormat="1" applyFont="1" applyFill="1" applyBorder="1" applyAlignment="1">
      <alignment horizontal="center" vertical="center" wrapText="1"/>
    </xf>
    <xf numFmtId="49" fontId="63" fillId="0" borderId="10" xfId="0" quotePrefix="1" applyNumberFormat="1" applyFont="1" applyFill="1" applyBorder="1" applyAlignment="1">
      <alignment horizontal="center" vertical="center" wrapText="1"/>
    </xf>
    <xf numFmtId="49" fontId="63" fillId="0" borderId="48" xfId="0" applyNumberFormat="1" applyFont="1" applyFill="1" applyBorder="1" applyAlignment="1">
      <alignment horizontal="center" vertical="center" wrapText="1"/>
    </xf>
    <xf numFmtId="49" fontId="63" fillId="0" borderId="48" xfId="0" quotePrefix="1" applyNumberFormat="1" applyFont="1" applyFill="1" applyBorder="1" applyAlignment="1">
      <alignment horizontal="center" vertical="center" wrapText="1"/>
    </xf>
    <xf numFmtId="169" fontId="63" fillId="0" borderId="48" xfId="0" applyNumberFormat="1" applyFont="1" applyFill="1" applyBorder="1" applyAlignment="1">
      <alignment horizontal="center" vertical="center" wrapText="1"/>
    </xf>
    <xf numFmtId="3" fontId="63" fillId="0" borderId="48" xfId="0" applyNumberFormat="1" applyFont="1" applyFill="1" applyBorder="1" applyAlignment="1">
      <alignment horizontal="center" vertical="center" wrapText="1"/>
    </xf>
    <xf numFmtId="49" fontId="63" fillId="0" borderId="49" xfId="0" applyNumberFormat="1" applyFont="1" applyFill="1" applyBorder="1" applyAlignment="1">
      <alignment horizontal="center" vertical="center" wrapText="1"/>
    </xf>
    <xf numFmtId="49" fontId="63" fillId="0" borderId="2"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wrapText="1"/>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59" fillId="0" borderId="27" xfId="0" applyNumberFormat="1" applyFont="1" applyFill="1" applyBorder="1" applyAlignment="1">
      <alignment horizontal="center" vertical="center" wrapText="1"/>
    </xf>
    <xf numFmtId="49" fontId="63" fillId="0" borderId="50" xfId="0" applyNumberFormat="1" applyFont="1" applyFill="1" applyBorder="1" applyAlignment="1">
      <alignment horizontal="center" vertical="center" wrapText="1"/>
    </xf>
    <xf numFmtId="49" fontId="63" fillId="0" borderId="35" xfId="0" applyNumberFormat="1" applyFont="1" applyFill="1" applyBorder="1" applyAlignment="1">
      <alignment horizontal="center" vertical="center" wrapText="1"/>
    </xf>
    <xf numFmtId="49" fontId="63" fillId="0" borderId="52" xfId="0" applyNumberFormat="1" applyFont="1" applyFill="1" applyBorder="1" applyAlignment="1">
      <alignment horizontal="center" vertical="center" wrapText="1"/>
    </xf>
    <xf numFmtId="0" fontId="63" fillId="0" borderId="48"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49" fontId="63" fillId="0" borderId="2" xfId="0" quotePrefix="1" applyNumberFormat="1" applyFont="1" applyFill="1" applyBorder="1" applyAlignment="1">
      <alignment horizontal="center" vertical="center" wrapText="1"/>
    </xf>
    <xf numFmtId="0" fontId="80" fillId="0" borderId="2" xfId="49" applyFont="1" applyBorder="1" applyAlignment="1">
      <alignment horizontal="center" vertical="center"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63" fillId="0" borderId="47" xfId="0" quotePrefix="1" applyNumberFormat="1" applyFont="1" applyFill="1" applyBorder="1" applyAlignment="1">
      <alignment horizontal="center" vertical="center" wrapText="1"/>
    </xf>
    <xf numFmtId="0" fontId="80" fillId="0" borderId="27" xfId="49" applyFont="1" applyFill="1" applyBorder="1" applyAlignment="1">
      <alignment horizontal="center" vertical="center"/>
    </xf>
    <xf numFmtId="0" fontId="80" fillId="0" borderId="26" xfId="49" applyFont="1" applyFill="1" applyBorder="1"/>
    <xf numFmtId="0" fontId="80" fillId="0" borderId="1" xfId="49" applyFont="1" applyFill="1" applyBorder="1"/>
    <xf numFmtId="0" fontId="80" fillId="0" borderId="51" xfId="49" applyFont="1" applyFill="1" applyBorder="1"/>
    <xf numFmtId="0" fontId="80" fillId="0" borderId="10" xfId="49" applyFont="1" applyFill="1" applyBorder="1"/>
    <xf numFmtId="49" fontId="80" fillId="0" borderId="48" xfId="49" applyNumberFormat="1" applyFont="1" applyFill="1" applyBorder="1" applyAlignment="1">
      <alignment horizontal="center" vertical="center"/>
    </xf>
    <xf numFmtId="0" fontId="80" fillId="0" borderId="2" xfId="49" applyFont="1" applyBorder="1"/>
    <xf numFmtId="0" fontId="41" fillId="0" borderId="31" xfId="2" applyFont="1" applyFill="1" applyBorder="1" applyAlignment="1">
      <alignment horizontal="left" vertical="top" wrapText="1"/>
    </xf>
    <xf numFmtId="0" fontId="41" fillId="0" borderId="53" xfId="2" applyFont="1" applyFill="1" applyBorder="1" applyAlignment="1">
      <alignment horizontal="justify" vertical="top" wrapText="1"/>
    </xf>
    <xf numFmtId="9" fontId="11" fillId="0" borderId="1" xfId="2" applyNumberFormat="1" applyFont="1" applyFill="1" applyBorder="1" applyAlignment="1">
      <alignment vertic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4" fontId="11" fillId="0" borderId="1" xfId="2" applyNumberFormat="1" applyFont="1" applyFill="1" applyBorder="1"/>
    <xf numFmtId="0" fontId="11" fillId="0" borderId="1" xfId="2" applyFont="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0" xfId="1" applyFont="1" applyAlignment="1">
      <alignment horizontal="center" vertical="center"/>
    </xf>
    <xf numFmtId="0" fontId="68"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71" applyFont="1" applyFill="1" applyAlignment="1">
      <alignment horizontal="left"/>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73" fillId="0" borderId="0" xfId="2"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83"/>
    <cellStyle name="Обычный 2 4" xfId="84"/>
    <cellStyle name="Обычный 2 4 2" xfId="85"/>
    <cellStyle name="Обычный 2 5" xfId="81"/>
    <cellStyle name="Обычный 2 6"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2"/>
    <cellStyle name="Обычный 7 3 2" xfId="93"/>
    <cellStyle name="Обычный 8" xfId="51"/>
    <cellStyle name="Обычный 8 2" xfId="95"/>
    <cellStyle name="Обычный 9" xfId="68"/>
    <cellStyle name="Обычный 9 2" xfId="96"/>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'!$C$92:$V$92</c:f>
              <c:numCache>
                <c:formatCode>_(* #\ ##0_);_(* \(#\ ##0\);_(* "-"_);_(@_)</c:formatCode>
                <c:ptCount val="20"/>
                <c:pt idx="0">
                  <c:v>623719.27470579382</c:v>
                </c:pt>
                <c:pt idx="1">
                  <c:v>547377.96574057487</c:v>
                </c:pt>
                <c:pt idx="2">
                  <c:v>480149.85390759993</c:v>
                </c:pt>
                <c:pt idx="3">
                  <c:v>420984.87271022494</c:v>
                </c:pt>
                <c:pt idx="4">
                  <c:v>368947.59491405106</c:v>
                </c:pt>
                <c:pt idx="5">
                  <c:v>323205.82323455182</c:v>
                </c:pt>
                <c:pt idx="6">
                  <c:v>283020.11326232215</c:v>
                </c:pt>
                <c:pt idx="7">
                  <c:v>341858.57739524863</c:v>
                </c:pt>
                <c:pt idx="8">
                  <c:v>297559.70066815004</c:v>
                </c:pt>
                <c:pt idx="9">
                  <c:v>258951.55568276538</c:v>
                </c:pt>
                <c:pt idx="10">
                  <c:v>225310.78050632181</c:v>
                </c:pt>
                <c:pt idx="11">
                  <c:v>196004.76184638875</c:v>
                </c:pt>
                <c:pt idx="12">
                  <c:v>170480.43957027307</c:v>
                </c:pt>
                <c:pt idx="13">
                  <c:v>214313.50840289932</c:v>
                </c:pt>
                <c:pt idx="14">
                  <c:v>185607.5787656566</c:v>
                </c:pt>
                <c:pt idx="15">
                  <c:v>160733.96092842429</c:v>
                </c:pt>
                <c:pt idx="16">
                  <c:v>139182.92854727252</c:v>
                </c:pt>
                <c:pt idx="17">
                  <c:v>120512.26774243083</c:v>
                </c:pt>
                <c:pt idx="18">
                  <c:v>104338.37815586315</c:v>
                </c:pt>
                <c:pt idx="19">
                  <c:v>105387.36396535317</c:v>
                </c:pt>
              </c:numCache>
            </c:numRef>
          </c:val>
          <c:smooth val="0"/>
          <c:extLst>
            <c:ext xmlns:c16="http://schemas.microsoft.com/office/drawing/2014/chart" uri="{C3380CC4-5D6E-409C-BE32-E72D297353CC}">
              <c16:uniqueId val="{00000000-2512-451E-B9E1-234F1B6F97C6}"/>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'!$C$93:$V$93</c:f>
              <c:numCache>
                <c:formatCode>_(* #\ ##0_);_(* \(#\ ##0\);_(* "-"_);_(@_)</c:formatCode>
                <c:ptCount val="20"/>
                <c:pt idx="0">
                  <c:v>-43782020.325294204</c:v>
                </c:pt>
                <c:pt idx="1">
                  <c:v>-43234642.359553628</c:v>
                </c:pt>
                <c:pt idx="2">
                  <c:v>-42754492.505646028</c:v>
                </c:pt>
                <c:pt idx="3">
                  <c:v>-42333507.6329358</c:v>
                </c:pt>
                <c:pt idx="4">
                  <c:v>-41964560.038021751</c:v>
                </c:pt>
                <c:pt idx="5">
                  <c:v>-41641354.2147872</c:v>
                </c:pt>
                <c:pt idx="6">
                  <c:v>-41358334.101524875</c:v>
                </c:pt>
                <c:pt idx="7">
                  <c:v>-41016475.524129629</c:v>
                </c:pt>
                <c:pt idx="8">
                  <c:v>-40718915.82346148</c:v>
                </c:pt>
                <c:pt idx="9">
                  <c:v>-40459964.267778717</c:v>
                </c:pt>
                <c:pt idx="10">
                  <c:v>-40234653.487272397</c:v>
                </c:pt>
                <c:pt idx="11">
                  <c:v>-40038648.725426011</c:v>
                </c:pt>
                <c:pt idx="12">
                  <c:v>-39868168.28585574</c:v>
                </c:pt>
                <c:pt idx="13">
                  <c:v>-39653854.777452841</c:v>
                </c:pt>
                <c:pt idx="14">
                  <c:v>-39468247.198687188</c:v>
                </c:pt>
                <c:pt idx="15">
                  <c:v>-39307513.237758763</c:v>
                </c:pt>
                <c:pt idx="16">
                  <c:v>-39168330.309211493</c:v>
                </c:pt>
                <c:pt idx="17">
                  <c:v>-39047818.04146906</c:v>
                </c:pt>
                <c:pt idx="18">
                  <c:v>-38943479.663313195</c:v>
                </c:pt>
                <c:pt idx="19">
                  <c:v>-38838092.29934784</c:v>
                </c:pt>
              </c:numCache>
            </c:numRef>
          </c:val>
          <c:smooth val="0"/>
          <c:extLst>
            <c:ext xmlns:c16="http://schemas.microsoft.com/office/drawing/2014/chart" uri="{C3380CC4-5D6E-409C-BE32-E72D297353CC}">
              <c16:uniqueId val="{00000001-2512-451E-B9E1-234F1B6F97C6}"/>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48;&#1096;&#1080;&#1084;&#1089;&#1082;&#1086;&#1077;%20&#1058;&#1055;&#1054;/F_TP3500.PR.0032/F_TP3500.PR.00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27">
          <cell r="C27" t="str">
            <v>Тюменская область, Ишимский район</v>
          </cell>
        </row>
      </sheetData>
      <sheetData sheetId="1"/>
      <sheetData sheetId="2"/>
      <sheetData sheetId="3"/>
      <sheetData sheetId="4">
        <row r="29">
          <cell r="C29">
            <v>2021</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4"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85" t="s">
        <v>662</v>
      </c>
      <c r="B5" s="385"/>
      <c r="C5" s="385"/>
      <c r="D5" s="145"/>
      <c r="E5" s="145"/>
      <c r="F5" s="145"/>
      <c r="G5" s="145"/>
      <c r="H5" s="145"/>
    </row>
    <row r="6" spans="1:20" s="12" customFormat="1" ht="18.75" x14ac:dyDescent="0.3">
      <c r="A6" s="17"/>
      <c r="D6" s="16"/>
      <c r="E6" s="16"/>
      <c r="F6" s="15"/>
    </row>
    <row r="7" spans="1:20" s="12" customFormat="1" ht="18.75" x14ac:dyDescent="0.2">
      <c r="A7" s="389" t="s">
        <v>10</v>
      </c>
      <c r="B7" s="389"/>
      <c r="C7" s="38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87" t="s">
        <v>584</v>
      </c>
      <c r="B9" s="387"/>
      <c r="C9" s="387"/>
      <c r="D9" s="8"/>
      <c r="E9" s="8"/>
      <c r="F9" s="8"/>
      <c r="G9" s="13"/>
      <c r="H9" s="13"/>
      <c r="I9" s="13"/>
      <c r="J9" s="13"/>
      <c r="K9" s="13"/>
      <c r="L9" s="13"/>
      <c r="M9" s="13"/>
      <c r="N9" s="13"/>
      <c r="O9" s="13"/>
      <c r="P9" s="13"/>
      <c r="Q9" s="13"/>
      <c r="R9" s="13"/>
      <c r="S9" s="13"/>
      <c r="T9" s="13"/>
    </row>
    <row r="10" spans="1:20" s="12" customFormat="1" ht="18.75" x14ac:dyDescent="0.2">
      <c r="A10" s="386" t="s">
        <v>9</v>
      </c>
      <c r="B10" s="386"/>
      <c r="C10" s="38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7" t="s">
        <v>526</v>
      </c>
      <c r="B12" s="387"/>
      <c r="C12" s="387"/>
      <c r="D12" s="8"/>
      <c r="E12" s="8"/>
      <c r="F12" s="8"/>
      <c r="G12" s="13"/>
      <c r="H12" s="13"/>
      <c r="I12" s="13"/>
      <c r="J12" s="13"/>
      <c r="K12" s="13"/>
      <c r="L12" s="13"/>
      <c r="M12" s="13"/>
      <c r="N12" s="13"/>
      <c r="O12" s="13"/>
      <c r="P12" s="13"/>
      <c r="Q12" s="13"/>
      <c r="R12" s="13"/>
      <c r="S12" s="13"/>
      <c r="T12" s="13"/>
    </row>
    <row r="13" spans="1:20" s="12" customFormat="1" ht="18.75" x14ac:dyDescent="0.2">
      <c r="A13" s="386" t="s">
        <v>8</v>
      </c>
      <c r="B13" s="386"/>
      <c r="C13" s="38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87" t="s">
        <v>523</v>
      </c>
      <c r="B15" s="387"/>
      <c r="C15" s="387"/>
      <c r="D15" s="8"/>
      <c r="E15" s="8"/>
      <c r="F15" s="8"/>
      <c r="G15" s="8"/>
      <c r="H15" s="8"/>
      <c r="I15" s="8"/>
      <c r="J15" s="8"/>
      <c r="K15" s="8"/>
      <c r="L15" s="8"/>
      <c r="M15" s="8"/>
      <c r="N15" s="8"/>
      <c r="O15" s="8"/>
      <c r="P15" s="8"/>
      <c r="Q15" s="8"/>
      <c r="R15" s="8"/>
      <c r="S15" s="8"/>
      <c r="T15" s="8"/>
    </row>
    <row r="16" spans="1:20" s="3" customFormat="1" ht="15" customHeight="1" x14ac:dyDescent="0.2">
      <c r="A16" s="386" t="s">
        <v>7</v>
      </c>
      <c r="B16" s="386"/>
      <c r="C16" s="38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7" t="s">
        <v>500</v>
      </c>
      <c r="B18" s="388"/>
      <c r="C18" s="38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343</v>
      </c>
      <c r="C22" s="154" t="s">
        <v>519</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4" t="s">
        <v>65</v>
      </c>
      <c r="C23" s="174" t="s">
        <v>520</v>
      </c>
      <c r="D23" s="28"/>
      <c r="E23" s="28"/>
      <c r="F23" s="28"/>
      <c r="G23" s="27"/>
      <c r="H23" s="27"/>
      <c r="I23" s="27"/>
      <c r="J23" s="27"/>
      <c r="K23" s="27"/>
      <c r="L23" s="27"/>
      <c r="M23" s="27"/>
      <c r="N23" s="27"/>
      <c r="O23" s="27"/>
      <c r="P23" s="27"/>
      <c r="Q23" s="27"/>
      <c r="R23" s="26"/>
      <c r="S23" s="26"/>
      <c r="T23" s="26"/>
    </row>
    <row r="24" spans="1:20" s="3" customFormat="1" ht="62.25" customHeight="1" x14ac:dyDescent="0.2">
      <c r="A24" s="382"/>
      <c r="B24" s="383"/>
      <c r="C24" s="384"/>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42" t="s">
        <v>447</v>
      </c>
      <c r="C25" s="319" t="s">
        <v>554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42" t="s">
        <v>76</v>
      </c>
      <c r="C26" s="319" t="s">
        <v>676</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42" t="s">
        <v>75</v>
      </c>
      <c r="C27" s="319" t="s">
        <v>628</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42" t="s">
        <v>448</v>
      </c>
      <c r="C28" s="319" t="s">
        <v>518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42" t="s">
        <v>449</v>
      </c>
      <c r="C29" s="319" t="s">
        <v>518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42" t="s">
        <v>450</v>
      </c>
      <c r="C30" s="319" t="s">
        <v>518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451</v>
      </c>
      <c r="C31" s="319" t="s">
        <v>518</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452</v>
      </c>
      <c r="C32" s="319" t="s">
        <v>518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453</v>
      </c>
      <c r="C33" s="319" t="s">
        <v>585</v>
      </c>
      <c r="D33" s="33"/>
      <c r="E33" s="33"/>
      <c r="F33" s="32"/>
      <c r="G33" s="32"/>
      <c r="H33" s="32"/>
      <c r="I33" s="32"/>
      <c r="J33" s="32"/>
      <c r="K33" s="32"/>
      <c r="L33" s="32"/>
      <c r="M33" s="32"/>
      <c r="N33" s="32"/>
      <c r="O33" s="32"/>
      <c r="P33" s="32"/>
      <c r="Q33" s="31"/>
      <c r="R33" s="31"/>
      <c r="S33" s="31"/>
      <c r="T33" s="31"/>
    </row>
    <row r="34" spans="1:20" ht="111" customHeight="1" x14ac:dyDescent="0.25">
      <c r="A34" s="23" t="s">
        <v>469</v>
      </c>
      <c r="B34" s="38" t="s">
        <v>454</v>
      </c>
      <c r="C34" s="319" t="s">
        <v>518</v>
      </c>
      <c r="D34" s="22"/>
      <c r="E34" s="22"/>
      <c r="F34" s="22"/>
      <c r="G34" s="22"/>
      <c r="H34" s="22"/>
      <c r="I34" s="22"/>
      <c r="J34" s="22"/>
      <c r="K34" s="22"/>
      <c r="L34" s="22"/>
      <c r="M34" s="22"/>
      <c r="N34" s="22"/>
      <c r="O34" s="22"/>
      <c r="P34" s="22"/>
      <c r="Q34" s="22"/>
      <c r="R34" s="22"/>
      <c r="S34" s="22"/>
      <c r="T34" s="22"/>
    </row>
    <row r="35" spans="1:20" ht="58.5" customHeight="1" x14ac:dyDescent="0.25">
      <c r="A35" s="23" t="s">
        <v>457</v>
      </c>
      <c r="B35" s="38" t="s">
        <v>73</v>
      </c>
      <c r="C35" s="319" t="s">
        <v>518</v>
      </c>
      <c r="D35" s="22"/>
      <c r="E35" s="22"/>
      <c r="F35" s="22"/>
      <c r="G35" s="22"/>
      <c r="H35" s="22"/>
      <c r="I35" s="22"/>
      <c r="J35" s="22"/>
      <c r="K35" s="22"/>
      <c r="L35" s="22"/>
      <c r="M35" s="22"/>
      <c r="N35" s="22"/>
      <c r="O35" s="22"/>
      <c r="P35" s="22"/>
      <c r="Q35" s="22"/>
      <c r="R35" s="22"/>
      <c r="S35" s="22"/>
      <c r="T35" s="22"/>
    </row>
    <row r="36" spans="1:20" ht="51.75" customHeight="1" x14ac:dyDescent="0.25">
      <c r="A36" s="23" t="s">
        <v>470</v>
      </c>
      <c r="B36" s="38" t="s">
        <v>455</v>
      </c>
      <c r="C36" s="319" t="s">
        <v>518</v>
      </c>
      <c r="D36" s="22"/>
      <c r="E36" s="22"/>
      <c r="F36" s="22"/>
      <c r="G36" s="22"/>
      <c r="H36" s="22"/>
      <c r="I36" s="22"/>
      <c r="J36" s="22"/>
      <c r="K36" s="22"/>
      <c r="L36" s="22"/>
      <c r="M36" s="22"/>
      <c r="N36" s="22"/>
      <c r="O36" s="22"/>
      <c r="P36" s="22"/>
      <c r="Q36" s="22"/>
      <c r="R36" s="22"/>
      <c r="S36" s="22"/>
      <c r="T36" s="22"/>
    </row>
    <row r="37" spans="1:20" ht="43.5" customHeight="1" x14ac:dyDescent="0.25">
      <c r="A37" s="23" t="s">
        <v>458</v>
      </c>
      <c r="B37" s="38" t="s">
        <v>456</v>
      </c>
      <c r="C37" s="319" t="s">
        <v>651</v>
      </c>
      <c r="D37" s="22"/>
      <c r="E37" s="22"/>
      <c r="F37" s="22"/>
      <c r="G37" s="22"/>
      <c r="H37" s="22"/>
      <c r="I37" s="22"/>
      <c r="J37" s="22"/>
      <c r="K37" s="22"/>
      <c r="L37" s="22"/>
      <c r="M37" s="22"/>
      <c r="N37" s="22"/>
      <c r="O37" s="22"/>
      <c r="P37" s="22"/>
      <c r="Q37" s="22"/>
      <c r="R37" s="22"/>
      <c r="S37" s="22"/>
      <c r="T37" s="22"/>
    </row>
    <row r="38" spans="1:20" ht="43.5" customHeight="1" x14ac:dyDescent="0.25">
      <c r="A38" s="23" t="s">
        <v>471</v>
      </c>
      <c r="B38" s="38" t="s">
        <v>236</v>
      </c>
      <c r="C38" s="319" t="s">
        <v>518</v>
      </c>
      <c r="D38" s="22"/>
      <c r="E38" s="22"/>
      <c r="F38" s="22"/>
      <c r="G38" s="22"/>
      <c r="H38" s="22"/>
      <c r="I38" s="22"/>
      <c r="J38" s="22"/>
      <c r="K38" s="22"/>
      <c r="L38" s="22"/>
      <c r="M38" s="22"/>
      <c r="N38" s="22"/>
      <c r="O38" s="22"/>
      <c r="P38" s="22"/>
      <c r="Q38" s="22"/>
      <c r="R38" s="22"/>
      <c r="S38" s="22"/>
      <c r="T38" s="22"/>
    </row>
    <row r="39" spans="1:20" ht="23.25" customHeight="1" x14ac:dyDescent="0.25">
      <c r="A39" s="382"/>
      <c r="B39" s="383"/>
      <c r="C39" s="384"/>
      <c r="D39" s="22"/>
      <c r="E39" s="22"/>
      <c r="F39" s="22"/>
      <c r="G39" s="22"/>
      <c r="H39" s="22"/>
      <c r="I39" s="22"/>
      <c r="J39" s="22"/>
      <c r="K39" s="22"/>
      <c r="L39" s="22"/>
      <c r="M39" s="22"/>
      <c r="N39" s="22"/>
      <c r="O39" s="22"/>
      <c r="P39" s="22"/>
      <c r="Q39" s="22"/>
      <c r="R39" s="22"/>
      <c r="S39" s="22"/>
      <c r="T39" s="22"/>
    </row>
    <row r="40" spans="1:20" ht="63" x14ac:dyDescent="0.25">
      <c r="A40" s="23" t="s">
        <v>459</v>
      </c>
      <c r="B40" s="38" t="s">
        <v>511</v>
      </c>
      <c r="C40" s="175" t="s">
        <v>675</v>
      </c>
      <c r="D40" s="22"/>
      <c r="E40" s="22"/>
      <c r="F40" s="22"/>
      <c r="G40" s="22"/>
      <c r="H40" s="22"/>
      <c r="I40" s="22"/>
      <c r="J40" s="22"/>
      <c r="K40" s="22"/>
      <c r="L40" s="22"/>
      <c r="M40" s="22"/>
      <c r="N40" s="22"/>
      <c r="O40" s="22"/>
      <c r="P40" s="22"/>
      <c r="Q40" s="22"/>
      <c r="R40" s="22"/>
      <c r="S40" s="22"/>
      <c r="T40" s="22"/>
    </row>
    <row r="41" spans="1:20" ht="105.75" customHeight="1" x14ac:dyDescent="0.25">
      <c r="A41" s="23" t="s">
        <v>472</v>
      </c>
      <c r="B41" s="38" t="s">
        <v>495</v>
      </c>
      <c r="C41" s="35" t="s">
        <v>525</v>
      </c>
      <c r="D41" s="22"/>
      <c r="E41" s="22"/>
      <c r="F41" s="22"/>
      <c r="G41" s="22"/>
      <c r="H41" s="22"/>
      <c r="I41" s="22"/>
      <c r="J41" s="22"/>
      <c r="K41" s="22"/>
      <c r="L41" s="22"/>
      <c r="M41" s="22"/>
      <c r="N41" s="22"/>
      <c r="O41" s="22"/>
      <c r="P41" s="22"/>
      <c r="Q41" s="22"/>
      <c r="R41" s="22"/>
      <c r="S41" s="22"/>
      <c r="T41" s="22"/>
    </row>
    <row r="42" spans="1:20" ht="83.25" customHeight="1" x14ac:dyDescent="0.25">
      <c r="A42" s="23" t="s">
        <v>460</v>
      </c>
      <c r="B42" s="38" t="s">
        <v>510</v>
      </c>
      <c r="C42" s="35" t="s">
        <v>525</v>
      </c>
      <c r="D42" s="22"/>
      <c r="E42" s="22"/>
      <c r="F42" s="22"/>
      <c r="G42" s="22"/>
      <c r="H42" s="22"/>
      <c r="I42" s="22"/>
      <c r="J42" s="22"/>
      <c r="K42" s="22"/>
      <c r="L42" s="22"/>
      <c r="M42" s="22"/>
      <c r="N42" s="22"/>
      <c r="O42" s="22"/>
      <c r="P42" s="22"/>
      <c r="Q42" s="22"/>
      <c r="R42" s="22"/>
      <c r="S42" s="22"/>
      <c r="T42" s="22"/>
    </row>
    <row r="43" spans="1:20" ht="186" customHeight="1" x14ac:dyDescent="0.25">
      <c r="A43" s="23" t="s">
        <v>475</v>
      </c>
      <c r="B43" s="38" t="s">
        <v>476</v>
      </c>
      <c r="C43" s="35" t="s">
        <v>525</v>
      </c>
      <c r="D43" s="22"/>
      <c r="E43" s="22"/>
      <c r="F43" s="22"/>
      <c r="G43" s="22"/>
      <c r="H43" s="22"/>
      <c r="I43" s="22"/>
      <c r="J43" s="22"/>
      <c r="K43" s="22"/>
      <c r="L43" s="22"/>
      <c r="M43" s="22"/>
      <c r="N43" s="22"/>
      <c r="O43" s="22"/>
      <c r="P43" s="22"/>
      <c r="Q43" s="22"/>
      <c r="R43" s="22"/>
      <c r="S43" s="22"/>
      <c r="T43" s="22"/>
    </row>
    <row r="44" spans="1:20" ht="111" customHeight="1" x14ac:dyDescent="0.25">
      <c r="A44" s="23" t="s">
        <v>461</v>
      </c>
      <c r="B44" s="38" t="s">
        <v>501</v>
      </c>
      <c r="C44" s="35" t="s">
        <v>525</v>
      </c>
      <c r="D44" s="22"/>
      <c r="E44" s="22"/>
      <c r="F44" s="22"/>
      <c r="G44" s="22"/>
      <c r="H44" s="22"/>
      <c r="I44" s="22"/>
      <c r="J44" s="22"/>
      <c r="K44" s="22"/>
      <c r="L44" s="22"/>
      <c r="M44" s="22"/>
      <c r="N44" s="22"/>
      <c r="O44" s="22"/>
      <c r="P44" s="22"/>
      <c r="Q44" s="22"/>
      <c r="R44" s="22"/>
      <c r="S44" s="22"/>
      <c r="T44" s="22"/>
    </row>
    <row r="45" spans="1:20" ht="120" customHeight="1" x14ac:dyDescent="0.25">
      <c r="A45" s="23" t="s">
        <v>496</v>
      </c>
      <c r="B45" s="38" t="s">
        <v>502</v>
      </c>
      <c r="C45" s="35" t="s">
        <v>525</v>
      </c>
      <c r="D45" s="22"/>
      <c r="E45" s="22"/>
      <c r="F45" s="22"/>
      <c r="G45" s="22"/>
      <c r="H45" s="22"/>
      <c r="I45" s="22"/>
      <c r="J45" s="22"/>
      <c r="K45" s="22"/>
      <c r="L45" s="22"/>
      <c r="M45" s="22"/>
      <c r="N45" s="22"/>
      <c r="O45" s="22"/>
      <c r="P45" s="22"/>
      <c r="Q45" s="22"/>
      <c r="R45" s="22"/>
      <c r="S45" s="22"/>
      <c r="T45" s="22"/>
    </row>
    <row r="46" spans="1:20" ht="101.25" customHeight="1" x14ac:dyDescent="0.25">
      <c r="A46" s="23" t="s">
        <v>462</v>
      </c>
      <c r="B46" s="38" t="s">
        <v>503</v>
      </c>
      <c r="C46" s="35" t="s">
        <v>630</v>
      </c>
      <c r="D46" s="22"/>
      <c r="E46" s="22"/>
      <c r="F46" s="22"/>
      <c r="G46" s="22"/>
      <c r="H46" s="22"/>
      <c r="I46" s="22"/>
      <c r="J46" s="22"/>
      <c r="K46" s="22"/>
      <c r="L46" s="22"/>
      <c r="M46" s="22"/>
      <c r="N46" s="22"/>
      <c r="O46" s="22"/>
      <c r="P46" s="22"/>
      <c r="Q46" s="22"/>
      <c r="R46" s="22"/>
      <c r="S46" s="22"/>
      <c r="T46" s="22"/>
    </row>
    <row r="47" spans="1:20" ht="18.75" customHeight="1" x14ac:dyDescent="0.25">
      <c r="A47" s="382"/>
      <c r="B47" s="383"/>
      <c r="C47" s="384"/>
      <c r="D47" s="22"/>
      <c r="E47" s="22"/>
      <c r="F47" s="22"/>
      <c r="G47" s="22"/>
      <c r="H47" s="22"/>
      <c r="I47" s="22"/>
      <c r="J47" s="22"/>
      <c r="K47" s="22"/>
      <c r="L47" s="22"/>
      <c r="M47" s="22"/>
      <c r="N47" s="22"/>
      <c r="O47" s="22"/>
      <c r="P47" s="22"/>
      <c r="Q47" s="22"/>
      <c r="R47" s="22"/>
      <c r="S47" s="22"/>
      <c r="T47" s="22"/>
    </row>
    <row r="48" spans="1:20" ht="75.75" customHeight="1" x14ac:dyDescent="0.25">
      <c r="A48" s="23" t="s">
        <v>497</v>
      </c>
      <c r="B48" s="38" t="s">
        <v>516</v>
      </c>
      <c r="C48" s="320">
        <v>38.679572808000003</v>
      </c>
      <c r="D48" s="22"/>
      <c r="E48" s="22"/>
      <c r="F48" s="22"/>
      <c r="G48" s="22"/>
      <c r="H48" s="22"/>
      <c r="I48" s="22"/>
      <c r="J48" s="22"/>
      <c r="K48" s="22"/>
      <c r="L48" s="22"/>
      <c r="M48" s="22"/>
      <c r="N48" s="22"/>
      <c r="O48" s="22"/>
      <c r="P48" s="22"/>
      <c r="Q48" s="22"/>
      <c r="R48" s="22"/>
      <c r="S48" s="22"/>
      <c r="T48" s="22"/>
    </row>
    <row r="49" spans="1:20" ht="71.25" customHeight="1" x14ac:dyDescent="0.25">
      <c r="A49" s="23" t="s">
        <v>463</v>
      </c>
      <c r="B49" s="38" t="s">
        <v>517</v>
      </c>
      <c r="C49" s="320">
        <v>32.232977340000005</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row>
    <row r="5" spans="1:28" s="12" customFormat="1" ht="15.75" x14ac:dyDescent="0.2">
      <c r="A5" s="17"/>
    </row>
    <row r="6" spans="1:28" s="12" customFormat="1" ht="18.75" x14ac:dyDescent="0.2">
      <c r="A6" s="389" t="s">
        <v>10</v>
      </c>
      <c r="B6" s="389"/>
      <c r="C6" s="389"/>
      <c r="D6" s="389"/>
      <c r="E6" s="389"/>
      <c r="F6" s="389"/>
      <c r="G6" s="389"/>
      <c r="H6" s="389"/>
      <c r="I6" s="389"/>
      <c r="J6" s="389"/>
      <c r="K6" s="389"/>
      <c r="L6" s="389"/>
      <c r="M6" s="389"/>
      <c r="N6" s="389"/>
      <c r="O6" s="389"/>
      <c r="P6" s="389"/>
      <c r="Q6" s="389"/>
      <c r="R6" s="389"/>
      <c r="S6" s="389"/>
      <c r="T6" s="13"/>
      <c r="U6" s="13"/>
      <c r="V6" s="13"/>
      <c r="W6" s="13"/>
      <c r="X6" s="13"/>
      <c r="Y6" s="13"/>
      <c r="Z6" s="13"/>
      <c r="AA6" s="13"/>
      <c r="AB6" s="13"/>
    </row>
    <row r="7" spans="1:28" s="12" customFormat="1" ht="18.75" x14ac:dyDescent="0.2">
      <c r="A7" s="389"/>
      <c r="B7" s="389"/>
      <c r="C7" s="389"/>
      <c r="D7" s="389"/>
      <c r="E7" s="389"/>
      <c r="F7" s="389"/>
      <c r="G7" s="389"/>
      <c r="H7" s="389"/>
      <c r="I7" s="389"/>
      <c r="J7" s="389"/>
      <c r="K7" s="389"/>
      <c r="L7" s="389"/>
      <c r="M7" s="389"/>
      <c r="N7" s="389"/>
      <c r="O7" s="389"/>
      <c r="P7" s="389"/>
      <c r="Q7" s="389"/>
      <c r="R7" s="389"/>
      <c r="S7" s="389"/>
      <c r="T7" s="13"/>
      <c r="U7" s="13"/>
      <c r="V7" s="13"/>
      <c r="W7" s="13"/>
      <c r="X7" s="13"/>
      <c r="Y7" s="13"/>
      <c r="Z7" s="13"/>
      <c r="AA7" s="13"/>
      <c r="AB7" s="13"/>
    </row>
    <row r="8" spans="1:28" s="12"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3"/>
      <c r="U8" s="13"/>
      <c r="V8" s="13"/>
      <c r="W8" s="13"/>
      <c r="X8" s="13"/>
      <c r="Y8" s="13"/>
      <c r="Z8" s="13"/>
      <c r="AA8" s="13"/>
      <c r="AB8" s="13"/>
    </row>
    <row r="9" spans="1:28" s="12" customFormat="1" ht="18.75" x14ac:dyDescent="0.2">
      <c r="A9" s="386" t="s">
        <v>9</v>
      </c>
      <c r="B9" s="386"/>
      <c r="C9" s="386"/>
      <c r="D9" s="386"/>
      <c r="E9" s="386"/>
      <c r="F9" s="386"/>
      <c r="G9" s="386"/>
      <c r="H9" s="386"/>
      <c r="I9" s="386"/>
      <c r="J9" s="386"/>
      <c r="K9" s="386"/>
      <c r="L9" s="386"/>
      <c r="M9" s="386"/>
      <c r="N9" s="386"/>
      <c r="O9" s="386"/>
      <c r="P9" s="386"/>
      <c r="Q9" s="386"/>
      <c r="R9" s="386"/>
      <c r="S9" s="386"/>
      <c r="T9" s="13"/>
      <c r="U9" s="13"/>
      <c r="V9" s="13"/>
      <c r="W9" s="13"/>
      <c r="X9" s="13"/>
      <c r="Y9" s="13"/>
      <c r="Z9" s="13"/>
      <c r="AA9" s="13"/>
      <c r="AB9" s="13"/>
    </row>
    <row r="10" spans="1:28" s="12" customFormat="1" ht="18.75" x14ac:dyDescent="0.2">
      <c r="A10" s="389"/>
      <c r="B10" s="389"/>
      <c r="C10" s="389"/>
      <c r="D10" s="389"/>
      <c r="E10" s="389"/>
      <c r="F10" s="389"/>
      <c r="G10" s="389"/>
      <c r="H10" s="389"/>
      <c r="I10" s="389"/>
      <c r="J10" s="389"/>
      <c r="K10" s="389"/>
      <c r="L10" s="389"/>
      <c r="M10" s="389"/>
      <c r="N10" s="389"/>
      <c r="O10" s="389"/>
      <c r="P10" s="389"/>
      <c r="Q10" s="389"/>
      <c r="R10" s="389"/>
      <c r="S10" s="389"/>
      <c r="T10" s="13"/>
      <c r="U10" s="13"/>
      <c r="V10" s="13"/>
      <c r="W10" s="13"/>
      <c r="X10" s="13"/>
      <c r="Y10" s="13"/>
      <c r="Z10" s="13"/>
      <c r="AA10" s="13"/>
      <c r="AB10" s="13"/>
    </row>
    <row r="11" spans="1:28" s="12" customFormat="1" ht="18.75" x14ac:dyDescent="0.2">
      <c r="A11" s="391" t="str">
        <f>'1. паспорт местоположение'!A12:C12</f>
        <v>F_TP3500.PR.0032</v>
      </c>
      <c r="B11" s="391"/>
      <c r="C11" s="391"/>
      <c r="D11" s="391"/>
      <c r="E11" s="391"/>
      <c r="F11" s="391"/>
      <c r="G11" s="391"/>
      <c r="H11" s="391"/>
      <c r="I11" s="391"/>
      <c r="J11" s="391"/>
      <c r="K11" s="391"/>
      <c r="L11" s="391"/>
      <c r="M11" s="391"/>
      <c r="N11" s="391"/>
      <c r="O11" s="391"/>
      <c r="P11" s="391"/>
      <c r="Q11" s="391"/>
      <c r="R11" s="391"/>
      <c r="S11" s="391"/>
      <c r="T11" s="13"/>
      <c r="U11" s="13"/>
      <c r="V11" s="13"/>
      <c r="W11" s="13"/>
      <c r="X11" s="13"/>
      <c r="Y11" s="13"/>
      <c r="Z11" s="13"/>
      <c r="AA11" s="13"/>
      <c r="AB11" s="13"/>
    </row>
    <row r="12" spans="1:28" s="12" customFormat="1" ht="18.75" x14ac:dyDescent="0.2">
      <c r="A12" s="386" t="s">
        <v>8</v>
      </c>
      <c r="B12" s="386"/>
      <c r="C12" s="386"/>
      <c r="D12" s="386"/>
      <c r="E12" s="386"/>
      <c r="F12" s="386"/>
      <c r="G12" s="386"/>
      <c r="H12" s="386"/>
      <c r="I12" s="386"/>
      <c r="J12" s="386"/>
      <c r="K12" s="386"/>
      <c r="L12" s="386"/>
      <c r="M12" s="386"/>
      <c r="N12" s="386"/>
      <c r="O12" s="386"/>
      <c r="P12" s="386"/>
      <c r="Q12" s="386"/>
      <c r="R12" s="386"/>
      <c r="S12" s="386"/>
      <c r="T12" s="13"/>
      <c r="U12" s="13"/>
      <c r="V12" s="13"/>
      <c r="W12" s="13"/>
      <c r="X12" s="13"/>
      <c r="Y12" s="13"/>
      <c r="Z12" s="13"/>
      <c r="AA12" s="13"/>
      <c r="AB12" s="13"/>
    </row>
    <row r="13" spans="1:28" s="9" customFormat="1" ht="15.75" customHeight="1" x14ac:dyDescent="0.2">
      <c r="A13" s="395"/>
      <c r="B13" s="395"/>
      <c r="C13" s="395"/>
      <c r="D13" s="395"/>
      <c r="E13" s="395"/>
      <c r="F13" s="395"/>
      <c r="G13" s="395"/>
      <c r="H13" s="395"/>
      <c r="I13" s="395"/>
      <c r="J13" s="395"/>
      <c r="K13" s="395"/>
      <c r="L13" s="395"/>
      <c r="M13" s="395"/>
      <c r="N13" s="395"/>
      <c r="O13" s="395"/>
      <c r="P13" s="395"/>
      <c r="Q13" s="395"/>
      <c r="R13" s="395"/>
      <c r="S13" s="395"/>
      <c r="T13" s="10"/>
      <c r="U13" s="10"/>
      <c r="V13" s="10"/>
      <c r="W13" s="10"/>
      <c r="X13" s="10"/>
      <c r="Y13" s="10"/>
      <c r="Z13" s="10"/>
      <c r="AA13" s="10"/>
      <c r="AB13" s="10"/>
    </row>
    <row r="14" spans="1:28" s="3" customFormat="1" ht="15.75" x14ac:dyDescent="0.2">
      <c r="A14" s="391" t="str">
        <f>'1. паспорт местоположение'!A15:C15</f>
        <v>Реконструкция ССПД Голышмановский РЭС - ПС Ламенка, Ишимский РЭС - ПС Юбилейная</v>
      </c>
      <c r="B14" s="391"/>
      <c r="C14" s="391"/>
      <c r="D14" s="391"/>
      <c r="E14" s="391"/>
      <c r="F14" s="391"/>
      <c r="G14" s="391"/>
      <c r="H14" s="391"/>
      <c r="I14" s="391"/>
      <c r="J14" s="391"/>
      <c r="K14" s="391"/>
      <c r="L14" s="391"/>
      <c r="M14" s="391"/>
      <c r="N14" s="391"/>
      <c r="O14" s="391"/>
      <c r="P14" s="391"/>
      <c r="Q14" s="391"/>
      <c r="R14" s="391"/>
      <c r="S14" s="391"/>
      <c r="T14" s="8"/>
      <c r="U14" s="8"/>
      <c r="V14" s="8"/>
      <c r="W14" s="8"/>
      <c r="X14" s="8"/>
      <c r="Y14" s="8"/>
      <c r="Z14" s="8"/>
      <c r="AA14" s="8"/>
      <c r="AB14" s="8"/>
    </row>
    <row r="15" spans="1:28" s="3" customFormat="1" ht="15" customHeight="1" x14ac:dyDescent="0.2">
      <c r="A15" s="386" t="s">
        <v>7</v>
      </c>
      <c r="B15" s="386"/>
      <c r="C15" s="386"/>
      <c r="D15" s="386"/>
      <c r="E15" s="386"/>
      <c r="F15" s="386"/>
      <c r="G15" s="386"/>
      <c r="H15" s="386"/>
      <c r="I15" s="386"/>
      <c r="J15" s="386"/>
      <c r="K15" s="386"/>
      <c r="L15" s="386"/>
      <c r="M15" s="386"/>
      <c r="N15" s="386"/>
      <c r="O15" s="386"/>
      <c r="P15" s="386"/>
      <c r="Q15" s="386"/>
      <c r="R15" s="386"/>
      <c r="S15" s="386"/>
      <c r="T15" s="6"/>
      <c r="U15" s="6"/>
      <c r="V15" s="6"/>
      <c r="W15" s="6"/>
      <c r="X15" s="6"/>
      <c r="Y15" s="6"/>
      <c r="Z15" s="6"/>
      <c r="AA15" s="6"/>
      <c r="AB15" s="6"/>
    </row>
    <row r="16" spans="1:28" s="3" customFormat="1" ht="15" customHeight="1" x14ac:dyDescent="0.2">
      <c r="A16" s="396"/>
      <c r="B16" s="396"/>
      <c r="C16" s="396"/>
      <c r="D16" s="396"/>
      <c r="E16" s="396"/>
      <c r="F16" s="396"/>
      <c r="G16" s="396"/>
      <c r="H16" s="396"/>
      <c r="I16" s="396"/>
      <c r="J16" s="396"/>
      <c r="K16" s="396"/>
      <c r="L16" s="396"/>
      <c r="M16" s="396"/>
      <c r="N16" s="396"/>
      <c r="O16" s="396"/>
      <c r="P16" s="396"/>
      <c r="Q16" s="396"/>
      <c r="R16" s="396"/>
      <c r="S16" s="396"/>
      <c r="T16" s="4"/>
      <c r="U16" s="4"/>
      <c r="V16" s="4"/>
      <c r="W16" s="4"/>
      <c r="X16" s="4"/>
      <c r="Y16" s="4"/>
    </row>
    <row r="17" spans="1:28" s="3" customFormat="1" ht="45.75" customHeight="1" x14ac:dyDescent="0.2">
      <c r="A17" s="387" t="s">
        <v>474</v>
      </c>
      <c r="B17" s="387"/>
      <c r="C17" s="387"/>
      <c r="D17" s="387"/>
      <c r="E17" s="387"/>
      <c r="F17" s="387"/>
      <c r="G17" s="387"/>
      <c r="H17" s="387"/>
      <c r="I17" s="387"/>
      <c r="J17" s="387"/>
      <c r="K17" s="387"/>
      <c r="L17" s="387"/>
      <c r="M17" s="387"/>
      <c r="N17" s="387"/>
      <c r="O17" s="387"/>
      <c r="P17" s="387"/>
      <c r="Q17" s="387"/>
      <c r="R17" s="387"/>
      <c r="S17" s="387"/>
      <c r="T17" s="7"/>
      <c r="U17" s="7"/>
      <c r="V17" s="7"/>
      <c r="W17" s="7"/>
      <c r="X17" s="7"/>
      <c r="Y17" s="7"/>
      <c r="Z17" s="7"/>
      <c r="AA17" s="7"/>
      <c r="AB17" s="7"/>
    </row>
    <row r="18" spans="1:28"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4"/>
      <c r="U18" s="4"/>
      <c r="V18" s="4"/>
      <c r="W18" s="4"/>
      <c r="X18" s="4"/>
      <c r="Y18" s="4"/>
    </row>
    <row r="19" spans="1:28" s="3" customFormat="1" ht="54" customHeight="1" x14ac:dyDescent="0.2">
      <c r="A19" s="390" t="s">
        <v>6</v>
      </c>
      <c r="B19" s="390" t="s">
        <v>109</v>
      </c>
      <c r="C19" s="392" t="s">
        <v>375</v>
      </c>
      <c r="D19" s="390" t="s">
        <v>374</v>
      </c>
      <c r="E19" s="390" t="s">
        <v>108</v>
      </c>
      <c r="F19" s="390" t="s">
        <v>107</v>
      </c>
      <c r="G19" s="390" t="s">
        <v>370</v>
      </c>
      <c r="H19" s="390" t="s">
        <v>106</v>
      </c>
      <c r="I19" s="390" t="s">
        <v>105</v>
      </c>
      <c r="J19" s="390" t="s">
        <v>104</v>
      </c>
      <c r="K19" s="390" t="s">
        <v>103</v>
      </c>
      <c r="L19" s="390" t="s">
        <v>102</v>
      </c>
      <c r="M19" s="390" t="s">
        <v>101</v>
      </c>
      <c r="N19" s="390" t="s">
        <v>100</v>
      </c>
      <c r="O19" s="390" t="s">
        <v>99</v>
      </c>
      <c r="P19" s="390" t="s">
        <v>98</v>
      </c>
      <c r="Q19" s="390" t="s">
        <v>373</v>
      </c>
      <c r="R19" s="390"/>
      <c r="S19" s="394" t="s">
        <v>466</v>
      </c>
      <c r="T19" s="4"/>
      <c r="U19" s="4"/>
      <c r="V19" s="4"/>
      <c r="W19" s="4"/>
      <c r="X19" s="4"/>
      <c r="Y19" s="4"/>
    </row>
    <row r="20" spans="1:28" s="3" customFormat="1" ht="180.75" customHeight="1" x14ac:dyDescent="0.2">
      <c r="A20" s="390"/>
      <c r="B20" s="390"/>
      <c r="C20" s="393"/>
      <c r="D20" s="390"/>
      <c r="E20" s="390"/>
      <c r="F20" s="390"/>
      <c r="G20" s="390"/>
      <c r="H20" s="390"/>
      <c r="I20" s="390"/>
      <c r="J20" s="390"/>
      <c r="K20" s="390"/>
      <c r="L20" s="390"/>
      <c r="M20" s="390"/>
      <c r="N20" s="390"/>
      <c r="O20" s="390"/>
      <c r="P20" s="390"/>
      <c r="Q20" s="40" t="s">
        <v>371</v>
      </c>
      <c r="R20" s="41" t="s">
        <v>372</v>
      </c>
      <c r="S20" s="394"/>
      <c r="T20" s="27"/>
      <c r="U20" s="27"/>
      <c r="V20" s="27"/>
      <c r="W20" s="27"/>
      <c r="X20" s="27"/>
      <c r="Y20" s="27"/>
      <c r="Z20" s="26"/>
      <c r="AA20" s="26"/>
      <c r="AB20" s="26"/>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467</v>
      </c>
      <c r="H22" s="45"/>
      <c r="I22" s="45"/>
      <c r="J22" s="45"/>
      <c r="K22" s="45"/>
      <c r="L22" s="45"/>
      <c r="M22" s="45"/>
      <c r="N22" s="45"/>
      <c r="O22" s="45"/>
      <c r="P22" s="45"/>
      <c r="Q22" s="36"/>
      <c r="R22" s="5"/>
      <c r="S22" s="135"/>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35"/>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35"/>
      <c r="T24" s="27"/>
      <c r="U24" s="27"/>
      <c r="V24" s="27"/>
      <c r="W24" s="27"/>
      <c r="X24" s="26"/>
      <c r="Y24" s="26"/>
      <c r="Z24" s="26"/>
      <c r="AA24" s="26"/>
      <c r="AB24" s="26"/>
    </row>
    <row r="25" spans="1:28" s="3" customFormat="1" ht="31.5" x14ac:dyDescent="0.2">
      <c r="A25" s="44"/>
      <c r="B25" s="45" t="s">
        <v>93</v>
      </c>
      <c r="C25" s="45"/>
      <c r="D25" s="45"/>
      <c r="E25" s="45" t="s">
        <v>92</v>
      </c>
      <c r="F25" s="45" t="s">
        <v>91</v>
      </c>
      <c r="G25" s="45" t="s">
        <v>468</v>
      </c>
      <c r="H25" s="29"/>
      <c r="I25" s="29"/>
      <c r="J25" s="29"/>
      <c r="K25" s="29"/>
      <c r="L25" s="29"/>
      <c r="M25" s="29"/>
      <c r="N25" s="29"/>
      <c r="O25" s="29"/>
      <c r="P25" s="29"/>
      <c r="Q25" s="29"/>
      <c r="R25" s="5"/>
      <c r="S25" s="135"/>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35"/>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3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5"/>
      <c r="T28" s="27"/>
      <c r="U28" s="27"/>
      <c r="V28" s="27"/>
      <c r="W28" s="27"/>
      <c r="X28" s="26"/>
      <c r="Y28" s="26"/>
      <c r="Z28" s="26"/>
      <c r="AA28" s="26"/>
      <c r="AB28" s="26"/>
    </row>
    <row r="29" spans="1:28" ht="20.25" customHeight="1" x14ac:dyDescent="0.25">
      <c r="A29" s="102"/>
      <c r="B29" s="45" t="s">
        <v>368</v>
      </c>
      <c r="C29" s="45"/>
      <c r="D29" s="45"/>
      <c r="E29" s="102" t="s">
        <v>369</v>
      </c>
      <c r="F29" s="102" t="s">
        <v>369</v>
      </c>
      <c r="G29" s="102" t="s">
        <v>369</v>
      </c>
      <c r="H29" s="102"/>
      <c r="I29" s="102"/>
      <c r="J29" s="102"/>
      <c r="K29" s="102"/>
      <c r="L29" s="102"/>
      <c r="M29" s="102"/>
      <c r="N29" s="102"/>
      <c r="O29" s="102"/>
      <c r="P29" s="102"/>
      <c r="Q29" s="10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S56" sqref="S5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85" t="str">
        <f>'1. паспорт местоположение'!A5:C5</f>
        <v>Год раскрытия информации: 2022 год</v>
      </c>
      <c r="B6" s="385"/>
      <c r="C6" s="385"/>
      <c r="D6" s="385"/>
      <c r="E6" s="385"/>
      <c r="F6" s="385"/>
      <c r="G6" s="385"/>
      <c r="H6" s="385"/>
      <c r="I6" s="385"/>
      <c r="J6" s="385"/>
      <c r="K6" s="385"/>
      <c r="L6" s="385"/>
      <c r="M6" s="385"/>
      <c r="N6" s="385"/>
      <c r="O6" s="385"/>
      <c r="P6" s="385"/>
      <c r="Q6" s="385"/>
      <c r="R6" s="385"/>
      <c r="S6" s="385"/>
      <c r="T6" s="385"/>
    </row>
    <row r="7" spans="1:20" s="12" customFormat="1" x14ac:dyDescent="0.2">
      <c r="A7" s="17"/>
      <c r="H7" s="16"/>
    </row>
    <row r="8" spans="1:20" s="12" customFormat="1" ht="18.75" x14ac:dyDescent="0.2">
      <c r="A8" s="389" t="s">
        <v>10</v>
      </c>
      <c r="B8" s="389"/>
      <c r="C8" s="389"/>
      <c r="D8" s="389"/>
      <c r="E8" s="389"/>
      <c r="F8" s="389"/>
      <c r="G8" s="389"/>
      <c r="H8" s="389"/>
      <c r="I8" s="389"/>
      <c r="J8" s="389"/>
      <c r="K8" s="389"/>
      <c r="L8" s="389"/>
      <c r="M8" s="389"/>
      <c r="N8" s="389"/>
      <c r="O8" s="389"/>
      <c r="P8" s="389"/>
      <c r="Q8" s="389"/>
      <c r="R8" s="389"/>
      <c r="S8" s="389"/>
      <c r="T8" s="389"/>
    </row>
    <row r="9" spans="1:20" s="12"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2"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2" customFormat="1" ht="18.75" customHeight="1" x14ac:dyDescent="0.2">
      <c r="A11" s="386" t="s">
        <v>9</v>
      </c>
      <c r="B11" s="386"/>
      <c r="C11" s="386"/>
      <c r="D11" s="386"/>
      <c r="E11" s="386"/>
      <c r="F11" s="386"/>
      <c r="G11" s="386"/>
      <c r="H11" s="386"/>
      <c r="I11" s="386"/>
      <c r="J11" s="386"/>
      <c r="K11" s="386"/>
      <c r="L11" s="386"/>
      <c r="M11" s="386"/>
      <c r="N11" s="386"/>
      <c r="O11" s="386"/>
      <c r="P11" s="386"/>
      <c r="Q11" s="386"/>
      <c r="R11" s="386"/>
      <c r="S11" s="386"/>
      <c r="T11" s="386"/>
    </row>
    <row r="12" spans="1:20" s="12"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2" customFormat="1" ht="18.75" customHeight="1" x14ac:dyDescent="0.2">
      <c r="A13" s="391" t="str">
        <f>'1. паспорт местоположение'!A12:C12</f>
        <v>F_TP3500.PR.0032</v>
      </c>
      <c r="B13" s="391"/>
      <c r="C13" s="391"/>
      <c r="D13" s="391"/>
      <c r="E13" s="391"/>
      <c r="F13" s="391"/>
      <c r="G13" s="391"/>
      <c r="H13" s="391"/>
      <c r="I13" s="391"/>
      <c r="J13" s="391"/>
      <c r="K13" s="391"/>
      <c r="L13" s="391"/>
      <c r="M13" s="391"/>
      <c r="N13" s="391"/>
      <c r="O13" s="391"/>
      <c r="P13" s="391"/>
      <c r="Q13" s="391"/>
      <c r="R13" s="391"/>
      <c r="S13" s="391"/>
      <c r="T13" s="391"/>
    </row>
    <row r="14" spans="1:20" s="12" customFormat="1" ht="18.75" customHeight="1" x14ac:dyDescent="0.2">
      <c r="A14" s="386" t="s">
        <v>8</v>
      </c>
      <c r="B14" s="386"/>
      <c r="C14" s="386"/>
      <c r="D14" s="386"/>
      <c r="E14" s="386"/>
      <c r="F14" s="386"/>
      <c r="G14" s="386"/>
      <c r="H14" s="386"/>
      <c r="I14" s="386"/>
      <c r="J14" s="386"/>
      <c r="K14" s="386"/>
      <c r="L14" s="386"/>
      <c r="M14" s="386"/>
      <c r="N14" s="386"/>
      <c r="O14" s="386"/>
      <c r="P14" s="386"/>
      <c r="Q14" s="386"/>
      <c r="R14" s="386"/>
      <c r="S14" s="386"/>
      <c r="T14" s="386"/>
    </row>
    <row r="15" spans="1:20" s="9"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3" customFormat="1" ht="42" customHeight="1" x14ac:dyDescent="0.2">
      <c r="A16" s="412" t="str">
        <f>'1. паспорт местоположение'!A15:C15</f>
        <v>Реконструкция ССПД Голышмановский РЭС - ПС Ламенка, Ишимский РЭС - ПС Юбилейная</v>
      </c>
      <c r="B16" s="412"/>
      <c r="C16" s="412"/>
      <c r="D16" s="412"/>
      <c r="E16" s="412"/>
      <c r="F16" s="412"/>
      <c r="G16" s="412"/>
      <c r="H16" s="412"/>
      <c r="I16" s="412"/>
      <c r="J16" s="412"/>
      <c r="K16" s="412"/>
      <c r="L16" s="412"/>
      <c r="M16" s="412"/>
      <c r="N16" s="412"/>
      <c r="O16" s="412"/>
      <c r="P16" s="412"/>
      <c r="Q16" s="412"/>
      <c r="R16" s="412"/>
      <c r="S16" s="412"/>
      <c r="T16" s="412"/>
    </row>
    <row r="17" spans="1:113" s="3" customFormat="1" ht="15" customHeight="1" x14ac:dyDescent="0.2">
      <c r="A17" s="386" t="s">
        <v>7</v>
      </c>
      <c r="B17" s="386"/>
      <c r="C17" s="386"/>
      <c r="D17" s="386"/>
      <c r="E17" s="386"/>
      <c r="F17" s="386"/>
      <c r="G17" s="386"/>
      <c r="H17" s="386"/>
      <c r="I17" s="386"/>
      <c r="J17" s="386"/>
      <c r="K17" s="386"/>
      <c r="L17" s="386"/>
      <c r="M17" s="386"/>
      <c r="N17" s="386"/>
      <c r="O17" s="386"/>
      <c r="P17" s="386"/>
      <c r="Q17" s="386"/>
      <c r="R17" s="386"/>
      <c r="S17" s="386"/>
      <c r="T17" s="386"/>
    </row>
    <row r="18" spans="1:113"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113" s="3" customFormat="1" ht="15" customHeight="1" x14ac:dyDescent="0.2">
      <c r="A19" s="388" t="s">
        <v>479</v>
      </c>
      <c r="B19" s="388"/>
      <c r="C19" s="388"/>
      <c r="D19" s="388"/>
      <c r="E19" s="388"/>
      <c r="F19" s="388"/>
      <c r="G19" s="388"/>
      <c r="H19" s="388"/>
      <c r="I19" s="388"/>
      <c r="J19" s="388"/>
      <c r="K19" s="388"/>
      <c r="L19" s="388"/>
      <c r="M19" s="388"/>
      <c r="N19" s="388"/>
      <c r="O19" s="388"/>
      <c r="P19" s="388"/>
      <c r="Q19" s="388"/>
      <c r="R19" s="388"/>
      <c r="S19" s="388"/>
      <c r="T19" s="388"/>
    </row>
    <row r="20" spans="1:113" s="57"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06" t="s">
        <v>6</v>
      </c>
      <c r="B21" s="399" t="s">
        <v>227</v>
      </c>
      <c r="C21" s="400"/>
      <c r="D21" s="403" t="s">
        <v>131</v>
      </c>
      <c r="E21" s="399" t="s">
        <v>508</v>
      </c>
      <c r="F21" s="400"/>
      <c r="G21" s="399" t="s">
        <v>277</v>
      </c>
      <c r="H21" s="400"/>
      <c r="I21" s="399" t="s">
        <v>130</v>
      </c>
      <c r="J21" s="400"/>
      <c r="K21" s="403" t="s">
        <v>129</v>
      </c>
      <c r="L21" s="399" t="s">
        <v>128</v>
      </c>
      <c r="M21" s="400"/>
      <c r="N21" s="399" t="s">
        <v>504</v>
      </c>
      <c r="O21" s="400"/>
      <c r="P21" s="403" t="s">
        <v>127</v>
      </c>
      <c r="Q21" s="409" t="s">
        <v>126</v>
      </c>
      <c r="R21" s="410"/>
      <c r="S21" s="409" t="s">
        <v>125</v>
      </c>
      <c r="T21" s="411"/>
    </row>
    <row r="22" spans="1:113" ht="204.75" customHeight="1" x14ac:dyDescent="0.25">
      <c r="A22" s="407"/>
      <c r="B22" s="401"/>
      <c r="C22" s="402"/>
      <c r="D22" s="405"/>
      <c r="E22" s="401"/>
      <c r="F22" s="402"/>
      <c r="G22" s="401"/>
      <c r="H22" s="402"/>
      <c r="I22" s="401"/>
      <c r="J22" s="402"/>
      <c r="K22" s="404"/>
      <c r="L22" s="401"/>
      <c r="M22" s="402"/>
      <c r="N22" s="401"/>
      <c r="O22" s="402"/>
      <c r="P22" s="404"/>
      <c r="Q22" s="87" t="s">
        <v>124</v>
      </c>
      <c r="R22" s="87" t="s">
        <v>478</v>
      </c>
      <c r="S22" s="87" t="s">
        <v>123</v>
      </c>
      <c r="T22" s="87" t="s">
        <v>122</v>
      </c>
    </row>
    <row r="23" spans="1:113" ht="51.75" customHeight="1" x14ac:dyDescent="0.25">
      <c r="A23" s="408"/>
      <c r="B23" s="143" t="s">
        <v>120</v>
      </c>
      <c r="C23" s="143" t="s">
        <v>121</v>
      </c>
      <c r="D23" s="404"/>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7" t="s">
        <v>120</v>
      </c>
      <c r="R23" s="87" t="s">
        <v>120</v>
      </c>
      <c r="S23" s="87" t="s">
        <v>120</v>
      </c>
      <c r="T23" s="8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98" t="s">
        <v>512</v>
      </c>
      <c r="C29" s="398"/>
      <c r="D29" s="398"/>
      <c r="E29" s="398"/>
      <c r="F29" s="398"/>
      <c r="G29" s="398"/>
      <c r="H29" s="398"/>
      <c r="I29" s="398"/>
      <c r="J29" s="398"/>
      <c r="K29" s="398"/>
      <c r="L29" s="398"/>
      <c r="M29" s="398"/>
      <c r="N29" s="398"/>
      <c r="O29" s="398"/>
      <c r="P29" s="398"/>
      <c r="Q29" s="398"/>
      <c r="R29" s="3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477</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89" t="s">
        <v>10</v>
      </c>
      <c r="F7" s="389"/>
      <c r="G7" s="389"/>
      <c r="H7" s="389"/>
      <c r="I7" s="389"/>
      <c r="J7" s="389"/>
      <c r="K7" s="389"/>
      <c r="L7" s="389"/>
      <c r="M7" s="389"/>
      <c r="N7" s="389"/>
      <c r="O7" s="389"/>
      <c r="P7" s="389"/>
      <c r="Q7" s="389"/>
      <c r="R7" s="389"/>
      <c r="S7" s="389"/>
      <c r="T7" s="389"/>
      <c r="U7" s="389"/>
      <c r="V7" s="389"/>
      <c r="W7" s="389"/>
      <c r="X7" s="389"/>
      <c r="Y7" s="3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1"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row>
    <row r="10" spans="1:27" s="12" customFormat="1" ht="18.75" customHeight="1" x14ac:dyDescent="0.2">
      <c r="E10" s="386" t="s">
        <v>9</v>
      </c>
      <c r="F10" s="386"/>
      <c r="G10" s="386"/>
      <c r="H10" s="386"/>
      <c r="I10" s="386"/>
      <c r="J10" s="386"/>
      <c r="K10" s="386"/>
      <c r="L10" s="386"/>
      <c r="M10" s="386"/>
      <c r="N10" s="386"/>
      <c r="O10" s="386"/>
      <c r="P10" s="386"/>
      <c r="Q10" s="386"/>
      <c r="R10" s="386"/>
      <c r="S10" s="386"/>
      <c r="T10" s="386"/>
      <c r="U10" s="386"/>
      <c r="V10" s="386"/>
      <c r="W10" s="386"/>
      <c r="X10" s="386"/>
      <c r="Y10" s="3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87" t="str">
        <f>'3.1. паспорт Техсостояние ПС'!A13:T13</f>
        <v>F_TP3500.PR.0032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2" customFormat="1" ht="18.75" customHeight="1" x14ac:dyDescent="0.2">
      <c r="E13" s="386" t="s">
        <v>8</v>
      </c>
      <c r="F13" s="386"/>
      <c r="G13" s="386"/>
      <c r="H13" s="386"/>
      <c r="I13" s="386"/>
      <c r="J13" s="386"/>
      <c r="K13" s="386"/>
      <c r="L13" s="386"/>
      <c r="M13" s="386"/>
      <c r="N13" s="386"/>
      <c r="O13" s="386"/>
      <c r="P13" s="386"/>
      <c r="Q13" s="386"/>
      <c r="R13" s="386"/>
      <c r="S13" s="386"/>
      <c r="T13" s="386"/>
      <c r="U13" s="386"/>
      <c r="V13" s="386"/>
      <c r="W13" s="386"/>
      <c r="X13" s="386"/>
      <c r="Y13" s="3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87" t="str">
        <f>'1. паспорт местоположение'!A15:C15</f>
        <v>Реконструкция ССПД Голышмановский РЭС - ПС Ламенка, Ишимский РЭС - ПС Юбилейная</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3" customFormat="1" ht="15" customHeight="1" x14ac:dyDescent="0.2">
      <c r="E16" s="386" t="s">
        <v>7</v>
      </c>
      <c r="F16" s="386"/>
      <c r="G16" s="386"/>
      <c r="H16" s="386"/>
      <c r="I16" s="386"/>
      <c r="J16" s="386"/>
      <c r="K16" s="386"/>
      <c r="L16" s="386"/>
      <c r="M16" s="386"/>
      <c r="N16" s="386"/>
      <c r="O16" s="386"/>
      <c r="P16" s="386"/>
      <c r="Q16" s="386"/>
      <c r="R16" s="386"/>
      <c r="S16" s="386"/>
      <c r="T16" s="386"/>
      <c r="U16" s="386"/>
      <c r="V16" s="386"/>
      <c r="W16" s="386"/>
      <c r="X16" s="386"/>
      <c r="Y16" s="3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481</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7" customFormat="1" ht="21" customHeight="1" x14ac:dyDescent="0.25"/>
    <row r="21" spans="1:27" ht="47.25" customHeight="1" x14ac:dyDescent="0.25">
      <c r="A21" s="419" t="s">
        <v>6</v>
      </c>
      <c r="B21" s="414" t="s">
        <v>488</v>
      </c>
      <c r="C21" s="415"/>
      <c r="D21" s="414" t="s">
        <v>490</v>
      </c>
      <c r="E21" s="415"/>
      <c r="F21" s="409" t="s">
        <v>103</v>
      </c>
      <c r="G21" s="411"/>
      <c r="H21" s="411"/>
      <c r="I21" s="410"/>
      <c r="J21" s="419" t="s">
        <v>491</v>
      </c>
      <c r="K21" s="414" t="s">
        <v>492</v>
      </c>
      <c r="L21" s="415"/>
      <c r="M21" s="414" t="s">
        <v>493</v>
      </c>
      <c r="N21" s="415"/>
      <c r="O21" s="414" t="s">
        <v>480</v>
      </c>
      <c r="P21" s="415"/>
      <c r="Q21" s="414" t="s">
        <v>136</v>
      </c>
      <c r="R21" s="415"/>
      <c r="S21" s="419" t="s">
        <v>135</v>
      </c>
      <c r="T21" s="419" t="s">
        <v>494</v>
      </c>
      <c r="U21" s="419" t="s">
        <v>489</v>
      </c>
      <c r="V21" s="414" t="s">
        <v>134</v>
      </c>
      <c r="W21" s="415"/>
      <c r="X21" s="409" t="s">
        <v>126</v>
      </c>
      <c r="Y21" s="411"/>
      <c r="Z21" s="409" t="s">
        <v>125</v>
      </c>
      <c r="AA21" s="411"/>
    </row>
    <row r="22" spans="1:27" ht="216" customHeight="1" x14ac:dyDescent="0.25">
      <c r="A22" s="420"/>
      <c r="B22" s="416"/>
      <c r="C22" s="417"/>
      <c r="D22" s="416"/>
      <c r="E22" s="417"/>
      <c r="F22" s="409" t="s">
        <v>133</v>
      </c>
      <c r="G22" s="410"/>
      <c r="H22" s="409" t="s">
        <v>132</v>
      </c>
      <c r="I22" s="410"/>
      <c r="J22" s="421"/>
      <c r="K22" s="416"/>
      <c r="L22" s="417"/>
      <c r="M22" s="416"/>
      <c r="N22" s="417"/>
      <c r="O22" s="416"/>
      <c r="P22" s="417"/>
      <c r="Q22" s="416"/>
      <c r="R22" s="417"/>
      <c r="S22" s="421"/>
      <c r="T22" s="421"/>
      <c r="U22" s="421"/>
      <c r="V22" s="416"/>
      <c r="W22" s="417"/>
      <c r="X22" s="87" t="s">
        <v>124</v>
      </c>
      <c r="Y22" s="87" t="s">
        <v>478</v>
      </c>
      <c r="Z22" s="87" t="s">
        <v>123</v>
      </c>
      <c r="AA22" s="87" t="s">
        <v>122</v>
      </c>
    </row>
    <row r="23" spans="1:27" ht="60" customHeight="1" x14ac:dyDescent="0.25">
      <c r="A23" s="421"/>
      <c r="B23" s="141" t="s">
        <v>120</v>
      </c>
      <c r="C23" s="14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87.75" customHeight="1" x14ac:dyDescent="0.25">
      <c r="A25" s="93"/>
      <c r="B25" s="93"/>
      <c r="C25" s="93"/>
      <c r="D25" s="93"/>
      <c r="E25" s="94"/>
      <c r="F25" s="94"/>
      <c r="G25" s="95"/>
      <c r="H25" s="95"/>
      <c r="I25" s="95"/>
      <c r="J25" s="96"/>
      <c r="K25" s="96"/>
      <c r="L25" s="97"/>
      <c r="M25" s="97"/>
      <c r="N25" s="98"/>
      <c r="O25" s="98"/>
      <c r="P25" s="98"/>
      <c r="Q25" s="158"/>
      <c r="R25" s="95"/>
      <c r="S25" s="96"/>
      <c r="T25" s="96"/>
      <c r="U25" s="96"/>
      <c r="V25" s="159"/>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85" t="str">
        <f>'1. паспорт местоположение'!A5:C5</f>
        <v>Год раскрытия информации: 2022 год</v>
      </c>
      <c r="B5" s="385"/>
      <c r="C5" s="38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89" t="s">
        <v>10</v>
      </c>
      <c r="B7" s="389"/>
      <c r="C7" s="389"/>
      <c r="D7" s="13"/>
      <c r="E7" s="13"/>
      <c r="F7" s="13"/>
      <c r="G7" s="13"/>
      <c r="H7" s="13"/>
      <c r="I7" s="13"/>
      <c r="J7" s="13"/>
      <c r="K7" s="13"/>
      <c r="L7" s="13"/>
      <c r="M7" s="13"/>
      <c r="N7" s="13"/>
      <c r="O7" s="13"/>
      <c r="P7" s="13"/>
      <c r="Q7" s="13"/>
      <c r="R7" s="13"/>
      <c r="S7" s="13"/>
      <c r="T7" s="13"/>
      <c r="U7" s="13"/>
    </row>
    <row r="8" spans="1:29" s="12" customFormat="1" ht="18.75" x14ac:dyDescent="0.2">
      <c r="A8" s="389"/>
      <c r="B8" s="389"/>
      <c r="C8" s="389"/>
      <c r="D8" s="14"/>
      <c r="E8" s="14"/>
      <c r="F8" s="14"/>
      <c r="G8" s="14"/>
      <c r="H8" s="13"/>
      <c r="I8" s="13"/>
      <c r="J8" s="13"/>
      <c r="K8" s="13"/>
      <c r="L8" s="13"/>
      <c r="M8" s="13"/>
      <c r="N8" s="13"/>
      <c r="O8" s="13"/>
      <c r="P8" s="13"/>
      <c r="Q8" s="13"/>
      <c r="R8" s="13"/>
      <c r="S8" s="13"/>
      <c r="T8" s="13"/>
      <c r="U8" s="13"/>
    </row>
    <row r="9" spans="1:29" s="12" customFormat="1" ht="18.75" x14ac:dyDescent="0.2">
      <c r="A9" s="387" t="str">
        <f>'1. паспорт местоположение'!A9:C9</f>
        <v>АО "Россети Тюмень"</v>
      </c>
      <c r="B9" s="387"/>
      <c r="C9" s="387"/>
      <c r="D9" s="8"/>
      <c r="E9" s="8"/>
      <c r="F9" s="8"/>
      <c r="G9" s="8"/>
      <c r="H9" s="13"/>
      <c r="I9" s="13"/>
      <c r="J9" s="13"/>
      <c r="K9" s="13"/>
      <c r="L9" s="13"/>
      <c r="M9" s="13"/>
      <c r="N9" s="13"/>
      <c r="O9" s="13"/>
      <c r="P9" s="13"/>
      <c r="Q9" s="13"/>
      <c r="R9" s="13"/>
      <c r="S9" s="13"/>
      <c r="T9" s="13"/>
      <c r="U9" s="13"/>
    </row>
    <row r="10" spans="1:29" s="12" customFormat="1" ht="18.75" x14ac:dyDescent="0.2">
      <c r="A10" s="386" t="s">
        <v>9</v>
      </c>
      <c r="B10" s="386"/>
      <c r="C10" s="386"/>
      <c r="D10" s="6"/>
      <c r="E10" s="6"/>
      <c r="F10" s="6"/>
      <c r="G10" s="6"/>
      <c r="H10" s="13"/>
      <c r="I10" s="13"/>
      <c r="J10" s="13"/>
      <c r="K10" s="13"/>
      <c r="L10" s="13"/>
      <c r="M10" s="13"/>
      <c r="N10" s="13"/>
      <c r="O10" s="13"/>
      <c r="P10" s="13"/>
      <c r="Q10" s="13"/>
      <c r="R10" s="13"/>
      <c r="S10" s="13"/>
      <c r="T10" s="13"/>
      <c r="U10" s="13"/>
    </row>
    <row r="11" spans="1:29" s="12" customFormat="1" ht="18.75" x14ac:dyDescent="0.2">
      <c r="A11" s="389"/>
      <c r="B11" s="389"/>
      <c r="C11" s="3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7" t="str">
        <f>'1. паспорт местоположение'!A12:C12</f>
        <v>F_TP3500.PR.0032</v>
      </c>
      <c r="B12" s="422"/>
      <c r="C12" s="422"/>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386" t="s">
        <v>8</v>
      </c>
      <c r="B13" s="386"/>
      <c r="C13" s="3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5"/>
      <c r="B14" s="395"/>
      <c r="C14" s="39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7" t="str">
        <f>'1. паспорт местоположение'!A15:C15</f>
        <v>Реконструкция ССПД Голышмановский РЭС - ПС Ламенка, Ишимский РЭС - ПС Юбилейная</v>
      </c>
      <c r="B15" s="422"/>
      <c r="C15" s="422"/>
      <c r="D15" s="8"/>
      <c r="E15" s="8"/>
      <c r="F15" s="8"/>
      <c r="G15" s="8"/>
      <c r="H15" s="8"/>
      <c r="I15" s="8"/>
      <c r="J15" s="8"/>
      <c r="K15" s="8"/>
      <c r="L15" s="8"/>
      <c r="M15" s="8"/>
      <c r="N15" s="8"/>
      <c r="O15" s="8"/>
      <c r="P15" s="8"/>
      <c r="Q15" s="8"/>
      <c r="R15" s="8"/>
      <c r="S15" s="8"/>
      <c r="T15" s="8"/>
      <c r="U15" s="8"/>
    </row>
    <row r="16" spans="1:29" s="3" customFormat="1" ht="15" customHeight="1" x14ac:dyDescent="0.2">
      <c r="A16" s="386" t="s">
        <v>7</v>
      </c>
      <c r="B16" s="386"/>
      <c r="C16" s="386"/>
      <c r="D16" s="6"/>
      <c r="E16" s="6"/>
      <c r="F16" s="6"/>
      <c r="G16" s="6"/>
      <c r="H16" s="6"/>
      <c r="I16" s="6"/>
      <c r="J16" s="6"/>
      <c r="K16" s="6"/>
      <c r="L16" s="6"/>
      <c r="M16" s="6"/>
      <c r="N16" s="6"/>
      <c r="O16" s="6"/>
      <c r="P16" s="6"/>
      <c r="Q16" s="6"/>
      <c r="R16" s="6"/>
      <c r="S16" s="6"/>
      <c r="T16" s="6"/>
      <c r="U16" s="6"/>
    </row>
    <row r="17" spans="1:21" s="3" customFormat="1" ht="15" customHeight="1" x14ac:dyDescent="0.2">
      <c r="A17" s="396"/>
      <c r="B17" s="396"/>
      <c r="C17" s="396"/>
      <c r="D17" s="4"/>
      <c r="E17" s="4"/>
      <c r="F17" s="4"/>
      <c r="G17" s="4"/>
      <c r="H17" s="4"/>
      <c r="I17" s="4"/>
      <c r="J17" s="4"/>
      <c r="K17" s="4"/>
      <c r="L17" s="4"/>
      <c r="M17" s="4"/>
      <c r="N17" s="4"/>
      <c r="O17" s="4"/>
      <c r="P17" s="4"/>
      <c r="Q17" s="4"/>
      <c r="R17" s="4"/>
    </row>
    <row r="18" spans="1:21" s="3" customFormat="1" ht="27.75" customHeight="1" x14ac:dyDescent="0.2">
      <c r="A18" s="387" t="s">
        <v>473</v>
      </c>
      <c r="B18" s="387"/>
      <c r="C18" s="3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81.5" customHeight="1" x14ac:dyDescent="0.25">
      <c r="A22" s="23" t="s">
        <v>66</v>
      </c>
      <c r="B22" s="29" t="s">
        <v>486</v>
      </c>
      <c r="C22" s="172" t="s">
        <v>587</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35" t="s">
        <v>588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506</v>
      </c>
      <c r="C24" s="175" t="str">
        <f>'1. паспорт местоположение'!C40</f>
        <v>Финансирование: 38.68 млн. руб. 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507</v>
      </c>
      <c r="C25" s="35" t="s">
        <v>586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234</v>
      </c>
      <c r="C26" s="35" t="s">
        <v>555</v>
      </c>
      <c r="D26" s="22"/>
      <c r="E26" s="22"/>
      <c r="F26" s="22"/>
      <c r="G26" s="22"/>
      <c r="H26" s="22"/>
      <c r="I26" s="22"/>
      <c r="J26" s="22"/>
      <c r="K26" s="22"/>
      <c r="L26" s="22"/>
      <c r="M26" s="22"/>
      <c r="N26" s="22"/>
      <c r="O26" s="22"/>
      <c r="P26" s="22"/>
      <c r="Q26" s="22"/>
      <c r="R26" s="22"/>
      <c r="S26" s="22"/>
      <c r="T26" s="22"/>
      <c r="U26" s="22"/>
    </row>
    <row r="27" spans="1:21" ht="249.75" customHeight="1" x14ac:dyDescent="0.25">
      <c r="A27" s="23" t="s">
        <v>59</v>
      </c>
      <c r="B27" s="25" t="s">
        <v>487</v>
      </c>
      <c r="C27" s="35" t="s">
        <v>587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2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2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21" t="s">
        <v>629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138"/>
      <c r="AB6" s="138"/>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138"/>
      <c r="AB7" s="138"/>
    </row>
    <row r="8" spans="1:28"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39"/>
      <c r="AB8" s="139"/>
    </row>
    <row r="9" spans="1:28" ht="15.75"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40"/>
      <c r="AB9" s="140"/>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138"/>
      <c r="AB10" s="138"/>
    </row>
    <row r="11" spans="1:28" x14ac:dyDescent="0.25">
      <c r="A11" s="430" t="str">
        <f>'1. паспорт местоположение'!A12:C12</f>
        <v>F_TP3500.PR.0032</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39"/>
      <c r="AB11" s="139"/>
    </row>
    <row r="12" spans="1:28" ht="15.75"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40"/>
      <c r="AB12" s="140"/>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1"/>
      <c r="AB13" s="11"/>
    </row>
    <row r="14" spans="1:28" x14ac:dyDescent="0.25">
      <c r="A14" s="430" t="str">
        <f>'1. паспорт местоположение'!A15:C15</f>
        <v>Реконструкция ССПД Голышмановский РЭС - ПС Ламенка, Ишимский РЭС - ПС Юбилейная</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39"/>
      <c r="AB14" s="139"/>
    </row>
    <row r="15" spans="1:28" ht="15.75"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40"/>
      <c r="AB15" s="140"/>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49"/>
      <c r="AB16" s="149"/>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49"/>
      <c r="AB17" s="149"/>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49"/>
      <c r="AB18" s="149"/>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49"/>
      <c r="AB19" s="149"/>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50"/>
      <c r="AB20" s="150"/>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50"/>
      <c r="AB21" s="150"/>
    </row>
    <row r="22" spans="1:28" x14ac:dyDescent="0.25">
      <c r="A22" s="424" t="s">
        <v>505</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51"/>
      <c r="AB22" s="151"/>
    </row>
    <row r="23" spans="1:28" ht="32.25" customHeight="1" x14ac:dyDescent="0.25">
      <c r="A23" s="426" t="s">
        <v>366</v>
      </c>
      <c r="B23" s="427"/>
      <c r="C23" s="427"/>
      <c r="D23" s="427"/>
      <c r="E23" s="427"/>
      <c r="F23" s="427"/>
      <c r="G23" s="427"/>
      <c r="H23" s="427"/>
      <c r="I23" s="427"/>
      <c r="J23" s="427"/>
      <c r="K23" s="427"/>
      <c r="L23" s="428"/>
      <c r="M23" s="425" t="s">
        <v>367</v>
      </c>
      <c r="N23" s="425"/>
      <c r="O23" s="425"/>
      <c r="P23" s="425"/>
      <c r="Q23" s="425"/>
      <c r="R23" s="425"/>
      <c r="S23" s="425"/>
      <c r="T23" s="425"/>
      <c r="U23" s="425"/>
      <c r="V23" s="425"/>
      <c r="W23" s="425"/>
      <c r="X23" s="425"/>
      <c r="Y23" s="425"/>
      <c r="Z23" s="425"/>
    </row>
    <row r="24" spans="1:28" ht="151.5" customHeight="1" x14ac:dyDescent="0.25">
      <c r="A24" s="84" t="s">
        <v>237</v>
      </c>
      <c r="B24" s="85" t="s">
        <v>266</v>
      </c>
      <c r="C24" s="84" t="s">
        <v>360</v>
      </c>
      <c r="D24" s="84" t="s">
        <v>238</v>
      </c>
      <c r="E24" s="84" t="s">
        <v>361</v>
      </c>
      <c r="F24" s="84" t="s">
        <v>363</v>
      </c>
      <c r="G24" s="84" t="s">
        <v>362</v>
      </c>
      <c r="H24" s="84" t="s">
        <v>239</v>
      </c>
      <c r="I24" s="84" t="s">
        <v>364</v>
      </c>
      <c r="J24" s="84" t="s">
        <v>271</v>
      </c>
      <c r="K24" s="85" t="s">
        <v>265</v>
      </c>
      <c r="L24" s="85" t="s">
        <v>240</v>
      </c>
      <c r="M24" s="86" t="s">
        <v>285</v>
      </c>
      <c r="N24" s="85" t="s">
        <v>514</v>
      </c>
      <c r="O24" s="84" t="s">
        <v>282</v>
      </c>
      <c r="P24" s="84" t="s">
        <v>283</v>
      </c>
      <c r="Q24" s="84" t="s">
        <v>281</v>
      </c>
      <c r="R24" s="84" t="s">
        <v>239</v>
      </c>
      <c r="S24" s="84" t="s">
        <v>280</v>
      </c>
      <c r="T24" s="84" t="s">
        <v>279</v>
      </c>
      <c r="U24" s="84" t="s">
        <v>359</v>
      </c>
      <c r="V24" s="84" t="s">
        <v>281</v>
      </c>
      <c r="W24" s="99" t="s">
        <v>264</v>
      </c>
      <c r="X24" s="99" t="s">
        <v>296</v>
      </c>
      <c r="Y24" s="99" t="s">
        <v>297</v>
      </c>
      <c r="Z24" s="101" t="s">
        <v>294</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344</v>
      </c>
      <c r="B26" s="83"/>
      <c r="C26" s="79" t="s">
        <v>346</v>
      </c>
      <c r="D26" s="79" t="s">
        <v>347</v>
      </c>
      <c r="E26" s="79" t="s">
        <v>348</v>
      </c>
      <c r="F26" s="79" t="s">
        <v>276</v>
      </c>
      <c r="G26" s="79" t="s">
        <v>349</v>
      </c>
      <c r="H26" s="79" t="s">
        <v>239</v>
      </c>
      <c r="I26" s="79" t="s">
        <v>350</v>
      </c>
      <c r="J26" s="79" t="s">
        <v>351</v>
      </c>
      <c r="K26" s="76"/>
      <c r="L26" s="80" t="s">
        <v>262</v>
      </c>
      <c r="M26" s="82" t="s">
        <v>278</v>
      </c>
      <c r="N26" s="76"/>
      <c r="O26" s="76"/>
      <c r="P26" s="76"/>
      <c r="Q26" s="76"/>
      <c r="R26" s="76"/>
      <c r="S26" s="76"/>
      <c r="T26" s="76"/>
      <c r="U26" s="76"/>
      <c r="V26" s="76"/>
      <c r="W26" s="76"/>
      <c r="X26" s="76"/>
      <c r="Y26" s="76"/>
      <c r="Z26" s="78" t="s">
        <v>295</v>
      </c>
    </row>
    <row r="27" spans="1:28" x14ac:dyDescent="0.25">
      <c r="A27" s="76" t="s">
        <v>241</v>
      </c>
      <c r="B27" s="76" t="s">
        <v>267</v>
      </c>
      <c r="C27" s="76" t="s">
        <v>246</v>
      </c>
      <c r="D27" s="76" t="s">
        <v>247</v>
      </c>
      <c r="E27" s="76" t="s">
        <v>286</v>
      </c>
      <c r="F27" s="79" t="s">
        <v>242</v>
      </c>
      <c r="G27" s="79" t="s">
        <v>290</v>
      </c>
      <c r="H27" s="76" t="s">
        <v>239</v>
      </c>
      <c r="I27" s="79" t="s">
        <v>272</v>
      </c>
      <c r="J27" s="79" t="s">
        <v>254</v>
      </c>
      <c r="K27" s="80" t="s">
        <v>258</v>
      </c>
      <c r="L27" s="76"/>
      <c r="M27" s="80" t="s">
        <v>284</v>
      </c>
      <c r="N27" s="76"/>
      <c r="O27" s="76"/>
      <c r="P27" s="76"/>
      <c r="Q27" s="76"/>
      <c r="R27" s="76"/>
      <c r="S27" s="76"/>
      <c r="T27" s="76"/>
      <c r="U27" s="76"/>
      <c r="V27" s="76"/>
      <c r="W27" s="76"/>
      <c r="X27" s="76"/>
      <c r="Y27" s="76"/>
      <c r="Z27" s="76"/>
    </row>
    <row r="28" spans="1:28" x14ac:dyDescent="0.25">
      <c r="A28" s="76" t="s">
        <v>241</v>
      </c>
      <c r="B28" s="76" t="s">
        <v>268</v>
      </c>
      <c r="C28" s="76" t="s">
        <v>248</v>
      </c>
      <c r="D28" s="76" t="s">
        <v>249</v>
      </c>
      <c r="E28" s="76" t="s">
        <v>287</v>
      </c>
      <c r="F28" s="79" t="s">
        <v>243</v>
      </c>
      <c r="G28" s="79" t="s">
        <v>291</v>
      </c>
      <c r="H28" s="76" t="s">
        <v>239</v>
      </c>
      <c r="I28" s="79" t="s">
        <v>273</v>
      </c>
      <c r="J28" s="79" t="s">
        <v>255</v>
      </c>
      <c r="K28" s="80" t="s">
        <v>259</v>
      </c>
      <c r="L28" s="81"/>
      <c r="M28" s="80" t="s">
        <v>0</v>
      </c>
      <c r="N28" s="80"/>
      <c r="O28" s="80"/>
      <c r="P28" s="80"/>
      <c r="Q28" s="80"/>
      <c r="R28" s="80"/>
      <c r="S28" s="80"/>
      <c r="T28" s="80"/>
      <c r="U28" s="80"/>
      <c r="V28" s="80"/>
      <c r="W28" s="80"/>
      <c r="X28" s="80"/>
      <c r="Y28" s="80"/>
      <c r="Z28" s="80"/>
    </row>
    <row r="29" spans="1:28" x14ac:dyDescent="0.25">
      <c r="A29" s="76" t="s">
        <v>241</v>
      </c>
      <c r="B29" s="76" t="s">
        <v>269</v>
      </c>
      <c r="C29" s="76" t="s">
        <v>250</v>
      </c>
      <c r="D29" s="76" t="s">
        <v>251</v>
      </c>
      <c r="E29" s="76" t="s">
        <v>288</v>
      </c>
      <c r="F29" s="79" t="s">
        <v>244</v>
      </c>
      <c r="G29" s="79" t="s">
        <v>292</v>
      </c>
      <c r="H29" s="76" t="s">
        <v>239</v>
      </c>
      <c r="I29" s="79" t="s">
        <v>274</v>
      </c>
      <c r="J29" s="79" t="s">
        <v>256</v>
      </c>
      <c r="K29" s="80" t="s">
        <v>260</v>
      </c>
      <c r="L29" s="81"/>
      <c r="M29" s="76"/>
      <c r="N29" s="76"/>
      <c r="O29" s="76"/>
      <c r="P29" s="76"/>
      <c r="Q29" s="76"/>
      <c r="R29" s="76"/>
      <c r="S29" s="76"/>
      <c r="T29" s="76"/>
      <c r="U29" s="76"/>
      <c r="V29" s="76"/>
      <c r="W29" s="76"/>
      <c r="X29" s="76"/>
      <c r="Y29" s="76"/>
      <c r="Z29" s="76"/>
    </row>
    <row r="30" spans="1:28" x14ac:dyDescent="0.25">
      <c r="A30" s="76" t="s">
        <v>241</v>
      </c>
      <c r="B30" s="76" t="s">
        <v>270</v>
      </c>
      <c r="C30" s="76" t="s">
        <v>252</v>
      </c>
      <c r="D30" s="76" t="s">
        <v>253</v>
      </c>
      <c r="E30" s="76" t="s">
        <v>289</v>
      </c>
      <c r="F30" s="79" t="s">
        <v>245</v>
      </c>
      <c r="G30" s="79" t="s">
        <v>293</v>
      </c>
      <c r="H30" s="76" t="s">
        <v>239</v>
      </c>
      <c r="I30" s="79" t="s">
        <v>275</v>
      </c>
      <c r="J30" s="79" t="s">
        <v>257</v>
      </c>
      <c r="K30" s="80" t="s">
        <v>261</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345</v>
      </c>
      <c r="B32" s="83"/>
      <c r="C32" s="79" t="s">
        <v>352</v>
      </c>
      <c r="D32" s="79" t="s">
        <v>353</v>
      </c>
      <c r="E32" s="79" t="s">
        <v>354</v>
      </c>
      <c r="F32" s="79" t="s">
        <v>355</v>
      </c>
      <c r="G32" s="79" t="s">
        <v>356</v>
      </c>
      <c r="H32" s="79" t="s">
        <v>239</v>
      </c>
      <c r="I32" s="79" t="s">
        <v>357</v>
      </c>
      <c r="J32" s="79" t="s">
        <v>358</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89" t="s">
        <v>10</v>
      </c>
      <c r="B7" s="389"/>
      <c r="C7" s="389"/>
      <c r="D7" s="389"/>
      <c r="E7" s="389"/>
      <c r="F7" s="389"/>
      <c r="G7" s="389"/>
      <c r="H7" s="389"/>
      <c r="I7" s="389"/>
      <c r="J7" s="389"/>
      <c r="K7" s="389"/>
      <c r="L7" s="389"/>
      <c r="M7" s="389"/>
      <c r="N7" s="389"/>
      <c r="O7" s="389"/>
      <c r="P7" s="13"/>
      <c r="Q7" s="13"/>
      <c r="R7" s="13"/>
      <c r="S7" s="13"/>
      <c r="T7" s="13"/>
      <c r="U7" s="13"/>
      <c r="V7" s="13"/>
      <c r="W7" s="13"/>
      <c r="X7" s="13"/>
      <c r="Y7" s="13"/>
      <c r="Z7" s="13"/>
    </row>
    <row r="8" spans="1:28" s="12" customFormat="1" ht="18.75" x14ac:dyDescent="0.2">
      <c r="A8" s="389"/>
      <c r="B8" s="389"/>
      <c r="C8" s="389"/>
      <c r="D8" s="389"/>
      <c r="E8" s="389"/>
      <c r="F8" s="389"/>
      <c r="G8" s="389"/>
      <c r="H8" s="389"/>
      <c r="I8" s="389"/>
      <c r="J8" s="389"/>
      <c r="K8" s="389"/>
      <c r="L8" s="389"/>
      <c r="M8" s="389"/>
      <c r="N8" s="389"/>
      <c r="O8" s="389"/>
      <c r="P8" s="13"/>
      <c r="Q8" s="13"/>
      <c r="R8" s="13"/>
      <c r="S8" s="13"/>
      <c r="T8" s="13"/>
      <c r="U8" s="13"/>
      <c r="V8" s="13"/>
      <c r="W8" s="13"/>
      <c r="X8" s="13"/>
      <c r="Y8" s="13"/>
      <c r="Z8" s="13"/>
    </row>
    <row r="9" spans="1:28" s="12"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86" t="s">
        <v>9</v>
      </c>
      <c r="B10" s="386"/>
      <c r="C10" s="386"/>
      <c r="D10" s="386"/>
      <c r="E10" s="386"/>
      <c r="F10" s="386"/>
      <c r="G10" s="386"/>
      <c r="H10" s="386"/>
      <c r="I10" s="386"/>
      <c r="J10" s="386"/>
      <c r="K10" s="386"/>
      <c r="L10" s="386"/>
      <c r="M10" s="386"/>
      <c r="N10" s="386"/>
      <c r="O10" s="386"/>
      <c r="P10" s="13"/>
      <c r="Q10" s="13"/>
      <c r="R10" s="13"/>
      <c r="S10" s="13"/>
      <c r="T10" s="13"/>
      <c r="U10" s="13"/>
      <c r="V10" s="13"/>
      <c r="W10" s="13"/>
      <c r="X10" s="13"/>
      <c r="Y10" s="13"/>
      <c r="Z10" s="13"/>
    </row>
    <row r="11" spans="1:28" s="12" customFormat="1" ht="18.75" x14ac:dyDescent="0.2">
      <c r="A11" s="389"/>
      <c r="B11" s="389"/>
      <c r="C11" s="389"/>
      <c r="D11" s="389"/>
      <c r="E11" s="389"/>
      <c r="F11" s="389"/>
      <c r="G11" s="389"/>
      <c r="H11" s="389"/>
      <c r="I11" s="389"/>
      <c r="J11" s="389"/>
      <c r="K11" s="389"/>
      <c r="L11" s="389"/>
      <c r="M11" s="389"/>
      <c r="N11" s="389"/>
      <c r="O11" s="389"/>
      <c r="P11" s="13"/>
      <c r="Q11" s="13"/>
      <c r="R11" s="13"/>
      <c r="S11" s="13"/>
      <c r="T11" s="13"/>
      <c r="U11" s="13"/>
      <c r="V11" s="13"/>
      <c r="W11" s="13"/>
      <c r="X11" s="13"/>
      <c r="Y11" s="13"/>
      <c r="Z11" s="13"/>
    </row>
    <row r="12" spans="1:28" s="12" customFormat="1" ht="18.75" x14ac:dyDescent="0.2">
      <c r="A12" s="391" t="str">
        <f>'1. паспорт местоположение'!A12:C12</f>
        <v>F_TP3500.PR.0032</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86" t="s">
        <v>8</v>
      </c>
      <c r="B13" s="386"/>
      <c r="C13" s="386"/>
      <c r="D13" s="386"/>
      <c r="E13" s="386"/>
      <c r="F13" s="386"/>
      <c r="G13" s="386"/>
      <c r="H13" s="386"/>
      <c r="I13" s="386"/>
      <c r="J13" s="386"/>
      <c r="K13" s="386"/>
      <c r="L13" s="386"/>
      <c r="M13" s="386"/>
      <c r="N13" s="386"/>
      <c r="O13" s="386"/>
      <c r="P13" s="13"/>
      <c r="Q13" s="13"/>
      <c r="R13" s="13"/>
      <c r="S13" s="13"/>
      <c r="T13" s="13"/>
      <c r="U13" s="13"/>
      <c r="V13" s="13"/>
      <c r="W13" s="13"/>
      <c r="X13" s="13"/>
      <c r="Y13" s="13"/>
      <c r="Z13" s="13"/>
    </row>
    <row r="14" spans="1:28" s="9" customFormat="1" ht="15.75" customHeight="1" x14ac:dyDescent="0.2">
      <c r="A14" s="395"/>
      <c r="B14" s="395"/>
      <c r="C14" s="395"/>
      <c r="D14" s="395"/>
      <c r="E14" s="395"/>
      <c r="F14" s="395"/>
      <c r="G14" s="395"/>
      <c r="H14" s="395"/>
      <c r="I14" s="395"/>
      <c r="J14" s="395"/>
      <c r="K14" s="395"/>
      <c r="L14" s="395"/>
      <c r="M14" s="395"/>
      <c r="N14" s="395"/>
      <c r="O14" s="395"/>
      <c r="P14" s="10"/>
      <c r="Q14" s="10"/>
      <c r="R14" s="10"/>
      <c r="S14" s="10"/>
      <c r="T14" s="10"/>
      <c r="U14" s="10"/>
      <c r="V14" s="10"/>
      <c r="W14" s="10"/>
      <c r="X14" s="10"/>
      <c r="Y14" s="10"/>
      <c r="Z14" s="10"/>
    </row>
    <row r="15" spans="1:28" s="3" customFormat="1" ht="75.75" customHeight="1" x14ac:dyDescent="0.2">
      <c r="A15" s="412" t="str">
        <f>'1. паспорт местоположение'!A15:C15</f>
        <v>Реконструкция ССПД Голышмановский РЭС - ПС Ламенка, Ишимский РЭС - ПС Юбилейная</v>
      </c>
      <c r="B15" s="412"/>
      <c r="C15" s="412"/>
      <c r="D15" s="412"/>
      <c r="E15" s="412"/>
      <c r="F15" s="412"/>
      <c r="G15" s="412"/>
      <c r="H15" s="412"/>
      <c r="I15" s="412"/>
      <c r="J15" s="412"/>
      <c r="K15" s="412"/>
      <c r="L15" s="412"/>
      <c r="M15" s="412"/>
      <c r="N15" s="412"/>
      <c r="O15" s="412"/>
      <c r="P15" s="8"/>
      <c r="Q15" s="8"/>
      <c r="R15" s="8"/>
      <c r="S15" s="8"/>
      <c r="T15" s="8"/>
      <c r="U15" s="8"/>
      <c r="V15" s="8"/>
      <c r="W15" s="8"/>
      <c r="X15" s="8"/>
      <c r="Y15" s="8"/>
      <c r="Z15" s="8"/>
    </row>
    <row r="16" spans="1:28" s="3" customFormat="1" ht="15" customHeight="1" x14ac:dyDescent="0.2">
      <c r="A16" s="386" t="s">
        <v>7</v>
      </c>
      <c r="B16" s="386"/>
      <c r="C16" s="386"/>
      <c r="D16" s="386"/>
      <c r="E16" s="386"/>
      <c r="F16" s="386"/>
      <c r="G16" s="386"/>
      <c r="H16" s="386"/>
      <c r="I16" s="386"/>
      <c r="J16" s="386"/>
      <c r="K16" s="386"/>
      <c r="L16" s="386"/>
      <c r="M16" s="386"/>
      <c r="N16" s="386"/>
      <c r="O16" s="386"/>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34" t="s">
        <v>482</v>
      </c>
      <c r="B18" s="434"/>
      <c r="C18" s="434"/>
      <c r="D18" s="434"/>
      <c r="E18" s="434"/>
      <c r="F18" s="434"/>
      <c r="G18" s="434"/>
      <c r="H18" s="434"/>
      <c r="I18" s="434"/>
      <c r="J18" s="434"/>
      <c r="K18" s="434"/>
      <c r="L18" s="434"/>
      <c r="M18" s="434"/>
      <c r="N18" s="434"/>
      <c r="O18" s="434"/>
      <c r="P18" s="7"/>
      <c r="Q18" s="7"/>
      <c r="R18" s="7"/>
      <c r="S18" s="7"/>
      <c r="T18" s="7"/>
      <c r="U18" s="7"/>
      <c r="V18" s="7"/>
      <c r="W18" s="7"/>
      <c r="X18" s="7"/>
      <c r="Y18" s="7"/>
      <c r="Z18" s="7"/>
    </row>
    <row r="19" spans="1:26" s="3" customFormat="1" ht="78" customHeight="1" x14ac:dyDescent="0.2">
      <c r="A19" s="390" t="s">
        <v>6</v>
      </c>
      <c r="B19" s="390" t="s">
        <v>89</v>
      </c>
      <c r="C19" s="390" t="s">
        <v>88</v>
      </c>
      <c r="D19" s="390" t="s">
        <v>77</v>
      </c>
      <c r="E19" s="431" t="s">
        <v>87</v>
      </c>
      <c r="F19" s="432"/>
      <c r="G19" s="432"/>
      <c r="H19" s="432"/>
      <c r="I19" s="433"/>
      <c r="J19" s="390" t="s">
        <v>86</v>
      </c>
      <c r="K19" s="390"/>
      <c r="L19" s="390"/>
      <c r="M19" s="390"/>
      <c r="N19" s="390"/>
      <c r="O19" s="390"/>
      <c r="P19" s="4"/>
      <c r="Q19" s="4"/>
      <c r="R19" s="4"/>
      <c r="S19" s="4"/>
      <c r="T19" s="4"/>
      <c r="U19" s="4"/>
      <c r="V19" s="4"/>
      <c r="W19" s="4"/>
    </row>
    <row r="20" spans="1:26" s="3" customFormat="1" ht="51" customHeight="1" x14ac:dyDescent="0.2">
      <c r="A20" s="390"/>
      <c r="B20" s="390"/>
      <c r="C20" s="390"/>
      <c r="D20" s="390"/>
      <c r="E20" s="40" t="s">
        <v>85</v>
      </c>
      <c r="F20" s="40" t="s">
        <v>84</v>
      </c>
      <c r="G20" s="40" t="s">
        <v>83</v>
      </c>
      <c r="H20" s="40" t="s">
        <v>82</v>
      </c>
      <c r="I20" s="40" t="s">
        <v>81</v>
      </c>
      <c r="J20" s="40" t="s">
        <v>80</v>
      </c>
      <c r="K20" s="40" t="s">
        <v>5</v>
      </c>
      <c r="L20" s="48" t="s">
        <v>4</v>
      </c>
      <c r="M20" s="47" t="s">
        <v>235</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521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topLeftCell="I1" zoomScale="55" zoomScaleNormal="100" zoomScaleSheetLayoutView="55" zoomScalePageLayoutView="50" workbookViewId="0">
      <selection activeCell="A15" sqref="A15:AR15"/>
    </sheetView>
  </sheetViews>
  <sheetFormatPr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6"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4" width="16.7109375" style="214" customWidth="1"/>
    <col min="45" max="16384" width="9.140625" style="214"/>
  </cols>
  <sheetData>
    <row r="1" spans="1:44" s="204" customFormat="1" ht="18.75" customHeight="1" x14ac:dyDescent="0.3">
      <c r="A1" s="203"/>
      <c r="I1" s="205"/>
      <c r="J1" s="205"/>
      <c r="K1" s="206"/>
      <c r="AR1" s="206" t="s">
        <v>70</v>
      </c>
    </row>
    <row r="2" spans="1:44" s="204" customFormat="1" ht="18.75" customHeight="1" x14ac:dyDescent="0.3">
      <c r="A2" s="203"/>
      <c r="I2" s="205"/>
      <c r="J2" s="205"/>
      <c r="K2" s="207"/>
      <c r="AR2" s="207" t="s">
        <v>11</v>
      </c>
    </row>
    <row r="3" spans="1:44" s="204" customFormat="1" ht="20.25" x14ac:dyDescent="0.3">
      <c r="A3" s="208"/>
      <c r="I3" s="205"/>
      <c r="J3" s="205"/>
      <c r="K3" s="207"/>
      <c r="AR3" s="207" t="s">
        <v>341</v>
      </c>
    </row>
    <row r="4" spans="1:44" s="204" customFormat="1" ht="20.25" x14ac:dyDescent="0.3">
      <c r="A4" s="208"/>
      <c r="I4" s="205"/>
      <c r="J4" s="205"/>
      <c r="K4" s="207"/>
    </row>
    <row r="5" spans="1:44" s="204" customFormat="1" ht="18.75" customHeight="1" x14ac:dyDescent="0.3">
      <c r="A5" s="436" t="str">
        <f>'1. паспорт местоположение'!A5:C5</f>
        <v>Год раскрытия информации: 2022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row>
    <row r="6" spans="1:44" s="204" customFormat="1" ht="20.25" x14ac:dyDescent="0.3">
      <c r="A6" s="208"/>
      <c r="I6" s="205"/>
      <c r="J6" s="205"/>
      <c r="K6" s="207"/>
    </row>
    <row r="7" spans="1:44" s="204" customFormat="1" ht="20.25" x14ac:dyDescent="0.3">
      <c r="A7" s="437" t="s">
        <v>10</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204" customFormat="1" ht="20.25" x14ac:dyDescent="0.3">
      <c r="A8" s="209"/>
      <c r="B8" s="209"/>
      <c r="C8" s="209"/>
      <c r="D8" s="209"/>
      <c r="E8" s="209"/>
      <c r="F8" s="209"/>
      <c r="G8" s="209"/>
      <c r="H8" s="209"/>
      <c r="I8" s="209"/>
      <c r="J8" s="209"/>
      <c r="K8" s="209"/>
      <c r="L8" s="210"/>
      <c r="M8" s="210"/>
      <c r="N8" s="210"/>
      <c r="O8" s="210"/>
      <c r="P8" s="210"/>
      <c r="Q8" s="210"/>
      <c r="R8" s="210"/>
      <c r="S8" s="210"/>
      <c r="T8" s="210"/>
      <c r="U8" s="210"/>
      <c r="V8" s="210"/>
      <c r="W8" s="210"/>
      <c r="X8" s="210"/>
      <c r="Y8" s="210"/>
    </row>
    <row r="9" spans="1:44" s="204" customFormat="1" ht="18.75" customHeight="1" x14ac:dyDescent="0.3">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204" customFormat="1" ht="18.75" customHeight="1" x14ac:dyDescent="0.3">
      <c r="A10" s="435" t="s">
        <v>9</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4" s="204" customFormat="1" ht="20.25" x14ac:dyDescent="0.3">
      <c r="A11" s="310"/>
      <c r="B11" s="310"/>
      <c r="C11" s="310"/>
      <c r="D11" s="310"/>
      <c r="E11" s="310"/>
      <c r="F11" s="310"/>
      <c r="G11" s="310"/>
      <c r="H11" s="310"/>
      <c r="I11" s="310"/>
      <c r="J11" s="310"/>
      <c r="K11" s="310"/>
      <c r="L11" s="210"/>
      <c r="M11" s="210"/>
      <c r="N11" s="210"/>
      <c r="O11" s="210"/>
      <c r="P11" s="210"/>
      <c r="Q11" s="210"/>
      <c r="R11" s="210"/>
      <c r="S11" s="210"/>
      <c r="T11" s="210"/>
      <c r="U11" s="210"/>
      <c r="V11" s="210"/>
      <c r="W11" s="210"/>
      <c r="X11" s="210"/>
      <c r="Y11" s="210"/>
    </row>
    <row r="12" spans="1:44" s="204" customFormat="1" ht="18.75" customHeight="1" x14ac:dyDescent="0.3">
      <c r="A12" s="438" t="str">
        <f>'1. паспорт местоположение'!A12:C12</f>
        <v>F_TP3500.PR.0032</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04" customFormat="1" ht="18.75" customHeight="1" x14ac:dyDescent="0.3">
      <c r="A13" s="435" t="s">
        <v>8</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4" s="211" customFormat="1" ht="15.75" customHeight="1" x14ac:dyDescent="0.3">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4" s="212" customFormat="1" ht="49.5" customHeight="1" x14ac:dyDescent="0.3">
      <c r="A15" s="439" t="str">
        <f>'1. паспорт местоположение'!A15:C15</f>
        <v>Реконструкция ССПД Голышмановский РЭС - ПС Ламенка, Ишимский РЭС - ПС Юбилейная</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212" customFormat="1" ht="15" customHeight="1" x14ac:dyDescent="0.3">
      <c r="A16" s="435" t="s">
        <v>7</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row>
    <row r="17" spans="1:44" s="212" customFormat="1" ht="15" customHeight="1" x14ac:dyDescent="0.3">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4" s="212" customFormat="1" ht="15" customHeight="1" x14ac:dyDescent="0.3">
      <c r="A18" s="438" t="s">
        <v>483</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4" ht="27.75" x14ac:dyDescent="0.4">
      <c r="K19" s="215"/>
      <c r="T19" s="217"/>
      <c r="U19" s="440"/>
      <c r="V19" s="440"/>
      <c r="W19" s="440"/>
      <c r="X19" s="440"/>
      <c r="Y19" s="440"/>
    </row>
    <row r="20" spans="1:44" ht="27.75" x14ac:dyDescent="0.4">
      <c r="K20" s="215"/>
      <c r="T20" s="217"/>
      <c r="U20" s="440"/>
      <c r="V20" s="440"/>
      <c r="W20" s="440"/>
      <c r="X20" s="440"/>
      <c r="Y20" s="440"/>
    </row>
    <row r="21" spans="1:44" ht="27.75" x14ac:dyDescent="0.4">
      <c r="K21" s="215"/>
      <c r="T21" s="217"/>
      <c r="U21" s="440"/>
      <c r="V21" s="440"/>
      <c r="W21" s="440"/>
      <c r="X21" s="440"/>
      <c r="Y21" s="440"/>
    </row>
    <row r="22" spans="1:44" ht="27.75" x14ac:dyDescent="0.4">
      <c r="K22" s="215"/>
      <c r="T22" s="218"/>
      <c r="U22" s="218"/>
      <c r="W22" s="218"/>
      <c r="X22" s="218"/>
      <c r="Y22" s="219"/>
    </row>
    <row r="23" spans="1:44" s="220" customFormat="1" ht="24.75" customHeight="1" x14ac:dyDescent="0.25">
      <c r="A23" s="443"/>
      <c r="B23" s="443"/>
      <c r="C23" s="443"/>
      <c r="D23" s="443"/>
      <c r="E23" s="443"/>
      <c r="F23" s="443"/>
      <c r="G23" s="443"/>
      <c r="H23" s="443"/>
      <c r="I23" s="443"/>
      <c r="J23" s="443"/>
      <c r="K23" s="443"/>
      <c r="M23" s="216"/>
      <c r="T23" s="221"/>
      <c r="U23" s="221"/>
      <c r="V23" s="222"/>
      <c r="W23" s="221"/>
      <c r="X23" s="221"/>
      <c r="Y23" s="221"/>
    </row>
    <row r="24" spans="1:44" ht="16.5" thickBot="1" x14ac:dyDescent="0.3">
      <c r="A24" s="225" t="s">
        <v>340</v>
      </c>
      <c r="B24" s="225" t="s">
        <v>1</v>
      </c>
      <c r="D24" s="226"/>
      <c r="E24" s="227"/>
      <c r="F24" s="227"/>
      <c r="G24" s="227"/>
      <c r="H24" s="227"/>
    </row>
    <row r="25" spans="1:44" x14ac:dyDescent="0.25">
      <c r="A25" s="228" t="s">
        <v>556</v>
      </c>
      <c r="B25" s="229">
        <f>'6.2. Паспорт фин осв ввод'!D30*1000000</f>
        <v>37004783</v>
      </c>
    </row>
    <row r="26" spans="1:44" x14ac:dyDescent="0.25">
      <c r="A26" s="230" t="s">
        <v>338</v>
      </c>
      <c r="B26" s="231"/>
    </row>
    <row r="27" spans="1:44" x14ac:dyDescent="0.25">
      <c r="A27" s="230" t="s">
        <v>336</v>
      </c>
      <c r="B27" s="231">
        <v>25</v>
      </c>
      <c r="D27" s="224" t="s">
        <v>339</v>
      </c>
      <c r="E27" s="232"/>
      <c r="F27" s="232"/>
    </row>
    <row r="28" spans="1:44" ht="16.5" thickBot="1" x14ac:dyDescent="0.3">
      <c r="A28" s="233" t="s">
        <v>334</v>
      </c>
      <c r="B28" s="234">
        <v>1</v>
      </c>
      <c r="D28" s="441" t="s">
        <v>337</v>
      </c>
      <c r="E28" s="441"/>
      <c r="F28" s="235">
        <f>SUM(B95:Z95)</f>
        <v>0</v>
      </c>
      <c r="K28" s="236"/>
      <c r="N28" s="237"/>
    </row>
    <row r="29" spans="1:44" x14ac:dyDescent="0.25">
      <c r="A29" s="228" t="s">
        <v>333</v>
      </c>
      <c r="B29" s="238">
        <f>-C66</f>
        <v>-1270380.0637602087</v>
      </c>
      <c r="D29" s="441" t="s">
        <v>335</v>
      </c>
      <c r="E29" s="441"/>
      <c r="F29" s="235" t="str">
        <f>IF(SUM(B96:Z96)=0,"не окупается",SUM(B96:Z96))</f>
        <v>не окупается</v>
      </c>
      <c r="K29" s="236"/>
    </row>
    <row r="30" spans="1:44" x14ac:dyDescent="0.25">
      <c r="A30" s="230" t="s">
        <v>557</v>
      </c>
      <c r="B30" s="239">
        <v>6</v>
      </c>
      <c r="D30" s="441" t="s">
        <v>558</v>
      </c>
      <c r="E30" s="441"/>
      <c r="F30" s="240">
        <f>Z93</f>
        <v>-38565985.910146579</v>
      </c>
      <c r="K30" s="236"/>
    </row>
    <row r="31" spans="1:44" x14ac:dyDescent="0.25">
      <c r="A31" s="230" t="s">
        <v>332</v>
      </c>
      <c r="B31" s="239">
        <v>6</v>
      </c>
      <c r="D31" s="441" t="s">
        <v>559</v>
      </c>
      <c r="E31" s="441"/>
      <c r="F31" s="241" t="str">
        <f>IF(F30&gt;0,"да","нет")</f>
        <v>нет</v>
      </c>
      <c r="K31" s="236"/>
    </row>
    <row r="32" spans="1:44" x14ac:dyDescent="0.25">
      <c r="A32" s="230" t="s">
        <v>311</v>
      </c>
      <c r="B32" s="239">
        <f>-C67</f>
        <v>0</v>
      </c>
    </row>
    <row r="33" spans="1:27" x14ac:dyDescent="0.25">
      <c r="A33" s="230" t="s">
        <v>331</v>
      </c>
      <c r="B33" s="239">
        <v>1</v>
      </c>
    </row>
    <row r="34" spans="1:27" x14ac:dyDescent="0.25">
      <c r="A34" s="230" t="s">
        <v>330</v>
      </c>
      <c r="B34" s="239">
        <v>1</v>
      </c>
    </row>
    <row r="35" spans="1:27" x14ac:dyDescent="0.25">
      <c r="A35" s="242" t="s">
        <v>560</v>
      </c>
      <c r="B35" s="243">
        <v>2.1999999999999999E-2</v>
      </c>
    </row>
    <row r="36" spans="1:27" ht="16.5" thickBot="1" x14ac:dyDescent="0.3">
      <c r="A36" s="233" t="s">
        <v>304</v>
      </c>
      <c r="B36" s="244">
        <v>0.2</v>
      </c>
    </row>
    <row r="37" spans="1:27" x14ac:dyDescent="0.25">
      <c r="A37" s="228" t="s">
        <v>528</v>
      </c>
      <c r="B37" s="238">
        <v>0</v>
      </c>
    </row>
    <row r="38" spans="1:27" x14ac:dyDescent="0.25">
      <c r="A38" s="230" t="s">
        <v>329</v>
      </c>
      <c r="B38" s="239"/>
    </row>
    <row r="39" spans="1:27" ht="16.5" thickBot="1" x14ac:dyDescent="0.3">
      <c r="A39" s="242" t="s">
        <v>328</v>
      </c>
      <c r="B39" s="245">
        <v>0</v>
      </c>
    </row>
    <row r="40" spans="1:27" x14ac:dyDescent="0.25">
      <c r="A40" s="246" t="s">
        <v>561</v>
      </c>
      <c r="B40" s="247">
        <v>0</v>
      </c>
    </row>
    <row r="41" spans="1:27" x14ac:dyDescent="0.25">
      <c r="A41" s="248" t="s">
        <v>327</v>
      </c>
      <c r="B41" s="249">
        <v>0</v>
      </c>
    </row>
    <row r="42" spans="1:27" x14ac:dyDescent="0.25">
      <c r="A42" s="248" t="s">
        <v>326</v>
      </c>
      <c r="B42" s="250">
        <v>0</v>
      </c>
    </row>
    <row r="43" spans="1:27" x14ac:dyDescent="0.25">
      <c r="A43" s="248" t="s">
        <v>325</v>
      </c>
      <c r="B43" s="250">
        <v>0</v>
      </c>
      <c r="Z43" s="251"/>
    </row>
    <row r="44" spans="1:27" x14ac:dyDescent="0.25">
      <c r="A44" s="248" t="s">
        <v>324</v>
      </c>
      <c r="B44" s="250">
        <v>0.16500000000000001</v>
      </c>
      <c r="U44" s="252"/>
      <c r="V44" s="252"/>
      <c r="W44" s="252"/>
      <c r="X44" s="252"/>
      <c r="Y44" s="252"/>
      <c r="Z44" s="252"/>
    </row>
    <row r="45" spans="1:27" x14ac:dyDescent="0.25">
      <c r="A45" s="248" t="s">
        <v>323</v>
      </c>
      <c r="B45" s="250">
        <f>1-B43</f>
        <v>1</v>
      </c>
    </row>
    <row r="46" spans="1:27" ht="16.5" thickBot="1" x14ac:dyDescent="0.3">
      <c r="A46" s="253" t="s">
        <v>562</v>
      </c>
      <c r="B46" s="254">
        <f>B45*B44+B43*B42*(1-B36)</f>
        <v>0.16500000000000001</v>
      </c>
    </row>
    <row r="47" spans="1:27" ht="31.5" x14ac:dyDescent="0.25">
      <c r="A47" s="255" t="s">
        <v>322</v>
      </c>
      <c r="B47" s="256" t="s">
        <v>563</v>
      </c>
      <c r="C47" s="257">
        <v>2023</v>
      </c>
      <c r="D47" s="258">
        <f>C47+1</f>
        <v>2024</v>
      </c>
      <c r="E47" s="258">
        <f t="shared" ref="E47:AA47" si="0">D47+1</f>
        <v>2025</v>
      </c>
      <c r="F47" s="258">
        <f t="shared" si="0"/>
        <v>2026</v>
      </c>
      <c r="G47" s="258">
        <f t="shared" si="0"/>
        <v>2027</v>
      </c>
      <c r="H47" s="258">
        <f t="shared" si="0"/>
        <v>2028</v>
      </c>
      <c r="I47" s="258">
        <f t="shared" si="0"/>
        <v>2029</v>
      </c>
      <c r="J47" s="258">
        <f t="shared" si="0"/>
        <v>2030</v>
      </c>
      <c r="K47" s="258">
        <f t="shared" si="0"/>
        <v>2031</v>
      </c>
      <c r="L47" s="258">
        <f t="shared" si="0"/>
        <v>2032</v>
      </c>
      <c r="M47" s="259">
        <f t="shared" si="0"/>
        <v>2033</v>
      </c>
      <c r="N47" s="258">
        <f t="shared" si="0"/>
        <v>2034</v>
      </c>
      <c r="O47" s="258">
        <f t="shared" si="0"/>
        <v>2035</v>
      </c>
      <c r="P47" s="258">
        <f t="shared" si="0"/>
        <v>2036</v>
      </c>
      <c r="Q47" s="258">
        <f t="shared" si="0"/>
        <v>2037</v>
      </c>
      <c r="R47" s="258">
        <f t="shared" si="0"/>
        <v>2038</v>
      </c>
      <c r="S47" s="258">
        <f t="shared" si="0"/>
        <v>2039</v>
      </c>
      <c r="T47" s="258">
        <f t="shared" si="0"/>
        <v>2040</v>
      </c>
      <c r="U47" s="258">
        <f t="shared" si="0"/>
        <v>2041</v>
      </c>
      <c r="V47" s="258">
        <f t="shared" si="0"/>
        <v>2042</v>
      </c>
      <c r="W47" s="258">
        <f t="shared" si="0"/>
        <v>2043</v>
      </c>
      <c r="X47" s="258">
        <f t="shared" si="0"/>
        <v>2044</v>
      </c>
      <c r="Y47" s="258">
        <f t="shared" si="0"/>
        <v>2045</v>
      </c>
      <c r="Z47" s="258">
        <f t="shared" si="0"/>
        <v>2046</v>
      </c>
      <c r="AA47" s="258">
        <f t="shared" si="0"/>
        <v>2047</v>
      </c>
    </row>
    <row r="48" spans="1:27" outlineLevel="1" x14ac:dyDescent="0.25">
      <c r="A48" s="260" t="s">
        <v>321</v>
      </c>
      <c r="B48" s="261">
        <v>0.04</v>
      </c>
      <c r="C48" s="261">
        <v>0.04</v>
      </c>
      <c r="D48" s="261">
        <v>0.04</v>
      </c>
      <c r="E48" s="261">
        <v>0.04</v>
      </c>
      <c r="F48" s="261">
        <v>0.04</v>
      </c>
      <c r="G48" s="261">
        <v>0.04</v>
      </c>
      <c r="H48" s="261">
        <v>0.04</v>
      </c>
      <c r="I48" s="261">
        <v>0.04</v>
      </c>
      <c r="J48" s="261">
        <v>0.04</v>
      </c>
      <c r="K48" s="261">
        <v>0.04</v>
      </c>
      <c r="L48" s="261">
        <v>0.04</v>
      </c>
      <c r="M48" s="261">
        <v>0.04</v>
      </c>
      <c r="N48" s="261">
        <v>0.04</v>
      </c>
      <c r="O48" s="261">
        <v>0.04</v>
      </c>
      <c r="P48" s="261">
        <v>0.04</v>
      </c>
      <c r="Q48" s="261">
        <v>0.04</v>
      </c>
      <c r="R48" s="261">
        <v>0.04</v>
      </c>
      <c r="S48" s="261">
        <v>0.04</v>
      </c>
      <c r="T48" s="261">
        <v>0.04</v>
      </c>
      <c r="U48" s="261">
        <v>0.04</v>
      </c>
      <c r="V48" s="261">
        <v>0.04</v>
      </c>
      <c r="W48" s="261">
        <v>0.04</v>
      </c>
      <c r="X48" s="261">
        <v>0.04</v>
      </c>
      <c r="Y48" s="261">
        <v>0.04</v>
      </c>
      <c r="Z48" s="261">
        <v>0.04</v>
      </c>
      <c r="AA48" s="261">
        <v>0.04</v>
      </c>
    </row>
    <row r="49" spans="1:27" outlineLevel="1" x14ac:dyDescent="0.25">
      <c r="A49" s="260" t="s">
        <v>320</v>
      </c>
      <c r="B49" s="261">
        <f>B48</f>
        <v>0.04</v>
      </c>
      <c r="C49" s="261">
        <f t="shared" ref="C49:AA49" si="1">(1+B49)*(1+C48)-1</f>
        <v>8.1600000000000117E-2</v>
      </c>
      <c r="D49" s="261">
        <f t="shared" si="1"/>
        <v>0.12486400000000009</v>
      </c>
      <c r="E49" s="261">
        <f t="shared" si="1"/>
        <v>0.16985856000000021</v>
      </c>
      <c r="F49" s="261">
        <f t="shared" si="1"/>
        <v>0.21665290240000035</v>
      </c>
      <c r="G49" s="261">
        <f t="shared" si="1"/>
        <v>0.26531901849600037</v>
      </c>
      <c r="H49" s="261">
        <f t="shared" si="1"/>
        <v>0.31593177923584048</v>
      </c>
      <c r="I49" s="261">
        <f t="shared" si="1"/>
        <v>0.3685690504052741</v>
      </c>
      <c r="J49" s="261">
        <f t="shared" si="1"/>
        <v>0.42331181242148519</v>
      </c>
      <c r="K49" s="261">
        <f t="shared" si="1"/>
        <v>0.48024428491834459</v>
      </c>
      <c r="L49" s="261">
        <f t="shared" si="1"/>
        <v>0.53945405631507848</v>
      </c>
      <c r="M49" s="262">
        <f t="shared" si="1"/>
        <v>0.60103221856768174</v>
      </c>
      <c r="N49" s="261">
        <f t="shared" si="1"/>
        <v>0.66507350731038906</v>
      </c>
      <c r="O49" s="261">
        <f t="shared" si="1"/>
        <v>0.73167644760280459</v>
      </c>
      <c r="P49" s="261">
        <f t="shared" si="1"/>
        <v>0.80094350550691673</v>
      </c>
      <c r="Q49" s="261">
        <f t="shared" si="1"/>
        <v>0.87298124572719349</v>
      </c>
      <c r="R49" s="261">
        <f t="shared" si="1"/>
        <v>0.94790049555628131</v>
      </c>
      <c r="S49" s="261">
        <f t="shared" si="1"/>
        <v>1.0258165153785326</v>
      </c>
      <c r="T49" s="261">
        <f>(1+S49)*(1+T48)-1</f>
        <v>1.1068491759936738</v>
      </c>
      <c r="U49" s="261">
        <f t="shared" si="1"/>
        <v>1.1911231430334208</v>
      </c>
      <c r="V49" s="261">
        <f t="shared" si="1"/>
        <v>1.2787680687547578</v>
      </c>
      <c r="W49" s="261">
        <f t="shared" si="1"/>
        <v>1.369918791504948</v>
      </c>
      <c r="X49" s="261">
        <f t="shared" si="1"/>
        <v>1.4647155431651462</v>
      </c>
      <c r="Y49" s="261">
        <f t="shared" si="1"/>
        <v>1.5633041648917523</v>
      </c>
      <c r="Z49" s="261">
        <f t="shared" si="1"/>
        <v>1.6658363314874225</v>
      </c>
      <c r="AA49" s="261">
        <f t="shared" si="1"/>
        <v>1.7724697847469195</v>
      </c>
    </row>
    <row r="50" spans="1:27" s="224" customFormat="1" ht="16.5" thickBot="1" x14ac:dyDescent="0.3">
      <c r="A50" s="263" t="s">
        <v>564</v>
      </c>
      <c r="B50" s="264">
        <f>B51*1000</f>
        <v>0</v>
      </c>
      <c r="C50" s="264">
        <f>C51*1000</f>
        <v>0</v>
      </c>
      <c r="D50" s="264">
        <f t="shared" ref="D50:AA50" si="2">D51*1000</f>
        <v>0</v>
      </c>
      <c r="E50" s="264">
        <f t="shared" si="2"/>
        <v>0</v>
      </c>
      <c r="F50" s="264">
        <f t="shared" si="2"/>
        <v>0</v>
      </c>
      <c r="G50" s="264">
        <f t="shared" si="2"/>
        <v>0</v>
      </c>
      <c r="H50" s="264">
        <f t="shared" si="2"/>
        <v>0</v>
      </c>
      <c r="I50" s="264">
        <f t="shared" si="2"/>
        <v>0</v>
      </c>
      <c r="J50" s="264">
        <f t="shared" si="2"/>
        <v>0</v>
      </c>
      <c r="K50" s="264">
        <f t="shared" si="2"/>
        <v>0</v>
      </c>
      <c r="L50" s="264">
        <f t="shared" si="2"/>
        <v>0</v>
      </c>
      <c r="M50" s="265">
        <f t="shared" si="2"/>
        <v>0</v>
      </c>
      <c r="N50" s="264">
        <f t="shared" si="2"/>
        <v>0</v>
      </c>
      <c r="O50" s="264">
        <f t="shared" si="2"/>
        <v>0</v>
      </c>
      <c r="P50" s="264">
        <f t="shared" si="2"/>
        <v>0</v>
      </c>
      <c r="Q50" s="264">
        <f t="shared" si="2"/>
        <v>0</v>
      </c>
      <c r="R50" s="264">
        <f t="shared" si="2"/>
        <v>0</v>
      </c>
      <c r="S50" s="264">
        <f t="shared" si="2"/>
        <v>0</v>
      </c>
      <c r="T50" s="264">
        <f t="shared" si="2"/>
        <v>0</v>
      </c>
      <c r="U50" s="264">
        <f t="shared" si="2"/>
        <v>0</v>
      </c>
      <c r="V50" s="264">
        <f t="shared" si="2"/>
        <v>0</v>
      </c>
      <c r="W50" s="264">
        <f t="shared" si="2"/>
        <v>0</v>
      </c>
      <c r="X50" s="264">
        <f t="shared" si="2"/>
        <v>0</v>
      </c>
      <c r="Y50" s="264">
        <f t="shared" si="2"/>
        <v>0</v>
      </c>
      <c r="Z50" s="264">
        <f t="shared" si="2"/>
        <v>0</v>
      </c>
      <c r="AA50" s="264">
        <f t="shared" si="2"/>
        <v>0</v>
      </c>
    </row>
    <row r="51" spans="1:27" x14ac:dyDescent="0.25">
      <c r="A51" s="214" t="s">
        <v>565</v>
      </c>
      <c r="C51" s="266">
        <v>0</v>
      </c>
      <c r="D51" s="266">
        <v>0</v>
      </c>
      <c r="E51" s="266">
        <v>0</v>
      </c>
      <c r="F51" s="266">
        <v>0</v>
      </c>
      <c r="G51" s="266">
        <v>0</v>
      </c>
      <c r="H51" s="266">
        <v>0</v>
      </c>
      <c r="I51" s="266">
        <v>0</v>
      </c>
      <c r="J51" s="266">
        <v>0</v>
      </c>
      <c r="K51" s="266">
        <v>0</v>
      </c>
      <c r="L51" s="266">
        <v>0</v>
      </c>
      <c r="M51" s="266">
        <v>0</v>
      </c>
      <c r="N51" s="266">
        <v>0</v>
      </c>
      <c r="O51" s="266">
        <v>0</v>
      </c>
      <c r="P51" s="266">
        <v>0</v>
      </c>
      <c r="Q51" s="266">
        <v>0</v>
      </c>
      <c r="R51" s="266">
        <v>0</v>
      </c>
      <c r="S51" s="266">
        <v>0</v>
      </c>
      <c r="T51" s="266">
        <v>0</v>
      </c>
      <c r="U51" s="266">
        <v>0</v>
      </c>
      <c r="V51" s="266">
        <v>0</v>
      </c>
      <c r="W51" s="266">
        <v>0</v>
      </c>
      <c r="X51" s="266">
        <v>0</v>
      </c>
      <c r="Y51" s="266">
        <v>0</v>
      </c>
      <c r="Z51" s="266">
        <v>0</v>
      </c>
      <c r="AA51" s="266">
        <v>0</v>
      </c>
    </row>
    <row r="52" spans="1:27" x14ac:dyDescent="0.25">
      <c r="A52" s="214" t="s">
        <v>566</v>
      </c>
      <c r="C52" s="214">
        <v>-1524.4560765122503</v>
      </c>
      <c r="D52" s="214">
        <v>-1524.4560765122503</v>
      </c>
      <c r="E52" s="214">
        <v>-1524.4560765122503</v>
      </c>
      <c r="F52" s="214">
        <v>-1524.4560765122503</v>
      </c>
      <c r="G52" s="214">
        <v>-1524.4560765122503</v>
      </c>
      <c r="H52" s="214">
        <v>-1524.4560765122503</v>
      </c>
      <c r="I52" s="214">
        <v>-1524.4560765122503</v>
      </c>
      <c r="J52" s="214">
        <v>-1843.83742463671</v>
      </c>
      <c r="K52" s="214">
        <v>-1843.83742463671</v>
      </c>
      <c r="L52" s="214">
        <v>-1843.83742463671</v>
      </c>
      <c r="M52" s="216">
        <v>-1843.83742463671</v>
      </c>
      <c r="N52" s="214">
        <v>-1843.83742463671</v>
      </c>
      <c r="O52" s="214">
        <v>-1843.83742463671</v>
      </c>
      <c r="P52" s="214">
        <v>-2404.2337184387275</v>
      </c>
      <c r="Q52" s="214">
        <v>-2404.2337184387275</v>
      </c>
      <c r="R52" s="214">
        <v>-2404.2337184387275</v>
      </c>
      <c r="S52" s="214">
        <v>-2404.2337184387275</v>
      </c>
      <c r="T52" s="214">
        <v>-2404.2337184387275</v>
      </c>
      <c r="U52" s="214">
        <v>-2404.2337184387275</v>
      </c>
      <c r="V52" s="214">
        <v>-2723.6150665631867</v>
      </c>
      <c r="W52" s="214">
        <v>-2723.6150665631867</v>
      </c>
      <c r="X52" s="214">
        <v>-2723.6150665631867</v>
      </c>
      <c r="Y52" s="214">
        <v>-2723.6150665631867</v>
      </c>
      <c r="Z52" s="214">
        <v>-2723.6150665631867</v>
      </c>
      <c r="AA52" s="214">
        <v>-2723.6150665631867</v>
      </c>
    </row>
    <row r="53" spans="1:27" ht="18.75" customHeight="1" x14ac:dyDescent="0.25">
      <c r="A53" s="214" t="s">
        <v>567</v>
      </c>
      <c r="C53" s="214">
        <v>0</v>
      </c>
      <c r="D53" s="214">
        <v>0</v>
      </c>
      <c r="E53" s="214">
        <v>0</v>
      </c>
      <c r="F53" s="214">
        <v>0</v>
      </c>
      <c r="G53" s="214">
        <v>0</v>
      </c>
      <c r="H53" s="214">
        <v>0</v>
      </c>
      <c r="I53" s="214">
        <v>0</v>
      </c>
      <c r="J53" s="214">
        <v>0</v>
      </c>
      <c r="K53" s="214">
        <v>0</v>
      </c>
      <c r="L53" s="214">
        <v>0</v>
      </c>
      <c r="M53" s="216">
        <v>0</v>
      </c>
      <c r="N53" s="214">
        <v>0</v>
      </c>
      <c r="O53" s="214">
        <v>0</v>
      </c>
      <c r="P53" s="214">
        <v>0</v>
      </c>
      <c r="Q53" s="214">
        <v>0</v>
      </c>
      <c r="R53" s="214">
        <v>0</v>
      </c>
      <c r="S53" s="214">
        <v>0</v>
      </c>
      <c r="T53" s="214">
        <v>0</v>
      </c>
      <c r="U53" s="214">
        <v>0</v>
      </c>
      <c r="V53" s="214">
        <v>0</v>
      </c>
      <c r="W53" s="214">
        <v>0</v>
      </c>
      <c r="X53" s="214">
        <v>0</v>
      </c>
      <c r="Y53" s="214">
        <v>0</v>
      </c>
      <c r="Z53" s="214">
        <v>0</v>
      </c>
      <c r="AA53" s="214">
        <v>0</v>
      </c>
    </row>
    <row r="55" spans="1:27" x14ac:dyDescent="0.25">
      <c r="M55" s="214"/>
    </row>
    <row r="56" spans="1:27" s="267" customFormat="1" ht="16.5" thickBot="1" x14ac:dyDescent="0.3">
      <c r="M56" s="268"/>
    </row>
    <row r="57" spans="1:27" ht="31.5" x14ac:dyDescent="0.25">
      <c r="A57" s="269" t="s">
        <v>319</v>
      </c>
      <c r="B57" s="256" t="str">
        <f>B47</f>
        <v>Год окончания строительства 2022</v>
      </c>
      <c r="C57" s="256">
        <f t="shared" ref="C57:AA57" si="3">C47</f>
        <v>2023</v>
      </c>
      <c r="D57" s="256">
        <f t="shared" si="3"/>
        <v>2024</v>
      </c>
      <c r="E57" s="256">
        <f t="shared" si="3"/>
        <v>2025</v>
      </c>
      <c r="F57" s="256">
        <f t="shared" si="3"/>
        <v>2026</v>
      </c>
      <c r="G57" s="256">
        <f t="shared" si="3"/>
        <v>2027</v>
      </c>
      <c r="H57" s="256">
        <f t="shared" si="3"/>
        <v>2028</v>
      </c>
      <c r="I57" s="256">
        <f t="shared" si="3"/>
        <v>2029</v>
      </c>
      <c r="J57" s="256">
        <f t="shared" si="3"/>
        <v>2030</v>
      </c>
      <c r="K57" s="256">
        <f t="shared" si="3"/>
        <v>2031</v>
      </c>
      <c r="L57" s="256">
        <f t="shared" si="3"/>
        <v>2032</v>
      </c>
      <c r="M57" s="270">
        <f t="shared" si="3"/>
        <v>2033</v>
      </c>
      <c r="N57" s="256">
        <f t="shared" si="3"/>
        <v>2034</v>
      </c>
      <c r="O57" s="256">
        <f t="shared" si="3"/>
        <v>2035</v>
      </c>
      <c r="P57" s="256">
        <f t="shared" si="3"/>
        <v>2036</v>
      </c>
      <c r="Q57" s="256">
        <f t="shared" si="3"/>
        <v>2037</v>
      </c>
      <c r="R57" s="256">
        <f t="shared" si="3"/>
        <v>2038</v>
      </c>
      <c r="S57" s="256">
        <f t="shared" si="3"/>
        <v>2039</v>
      </c>
      <c r="T57" s="256">
        <f t="shared" si="3"/>
        <v>2040</v>
      </c>
      <c r="U57" s="256">
        <f t="shared" si="3"/>
        <v>2041</v>
      </c>
      <c r="V57" s="256">
        <f t="shared" si="3"/>
        <v>2042</v>
      </c>
      <c r="W57" s="256">
        <f t="shared" si="3"/>
        <v>2043</v>
      </c>
      <c r="X57" s="256">
        <f t="shared" si="3"/>
        <v>2044</v>
      </c>
      <c r="Y57" s="256">
        <f t="shared" si="3"/>
        <v>2045</v>
      </c>
      <c r="Z57" s="256">
        <f t="shared" si="3"/>
        <v>2046</v>
      </c>
      <c r="AA57" s="256">
        <f t="shared" si="3"/>
        <v>2047</v>
      </c>
    </row>
    <row r="58" spans="1:27" x14ac:dyDescent="0.25">
      <c r="A58" s="271" t="s">
        <v>318</v>
      </c>
      <c r="B58" s="272">
        <v>0</v>
      </c>
      <c r="C58" s="272">
        <v>0</v>
      </c>
      <c r="D58" s="272">
        <v>0</v>
      </c>
      <c r="E58" s="272">
        <v>0</v>
      </c>
      <c r="F58" s="272">
        <v>0</v>
      </c>
      <c r="G58" s="272">
        <v>0</v>
      </c>
      <c r="H58" s="272">
        <v>0</v>
      </c>
      <c r="I58" s="272">
        <v>0</v>
      </c>
      <c r="J58" s="272">
        <v>0</v>
      </c>
      <c r="K58" s="272">
        <v>0</v>
      </c>
      <c r="L58" s="272">
        <v>0</v>
      </c>
      <c r="M58" s="273">
        <v>0</v>
      </c>
      <c r="N58" s="272">
        <v>0</v>
      </c>
      <c r="O58" s="272">
        <v>0</v>
      </c>
      <c r="P58" s="272">
        <v>0</v>
      </c>
      <c r="Q58" s="272">
        <v>0</v>
      </c>
      <c r="R58" s="272">
        <v>0</v>
      </c>
      <c r="S58" s="272">
        <v>0</v>
      </c>
      <c r="T58" s="272">
        <v>0</v>
      </c>
      <c r="U58" s="272">
        <v>0</v>
      </c>
      <c r="V58" s="272">
        <v>0</v>
      </c>
      <c r="W58" s="272">
        <v>0</v>
      </c>
      <c r="X58" s="272">
        <v>0</v>
      </c>
      <c r="Y58" s="272">
        <v>0</v>
      </c>
      <c r="Z58" s="272">
        <v>0</v>
      </c>
      <c r="AA58" s="272">
        <v>0</v>
      </c>
    </row>
    <row r="59" spans="1:27" x14ac:dyDescent="0.25">
      <c r="A59" s="271" t="s">
        <v>317</v>
      </c>
      <c r="B59" s="272">
        <v>0</v>
      </c>
      <c r="C59" s="272">
        <v>0</v>
      </c>
      <c r="D59" s="272">
        <v>0</v>
      </c>
      <c r="E59" s="272">
        <v>0</v>
      </c>
      <c r="F59" s="272">
        <v>0</v>
      </c>
      <c r="G59" s="272">
        <v>0</v>
      </c>
      <c r="H59" s="272">
        <v>0</v>
      </c>
      <c r="I59" s="272">
        <v>0</v>
      </c>
      <c r="J59" s="272">
        <v>0</v>
      </c>
      <c r="K59" s="272">
        <v>0</v>
      </c>
      <c r="L59" s="272">
        <v>0</v>
      </c>
      <c r="M59" s="273">
        <v>0</v>
      </c>
      <c r="N59" s="272">
        <v>0</v>
      </c>
      <c r="O59" s="272">
        <v>0</v>
      </c>
      <c r="P59" s="272">
        <v>0</v>
      </c>
      <c r="Q59" s="272">
        <v>0</v>
      </c>
      <c r="R59" s="272">
        <v>0</v>
      </c>
      <c r="S59" s="272">
        <v>0</v>
      </c>
      <c r="T59" s="272">
        <v>0</v>
      </c>
      <c r="U59" s="272">
        <v>0</v>
      </c>
      <c r="V59" s="272">
        <v>0</v>
      </c>
      <c r="W59" s="272">
        <v>0</v>
      </c>
      <c r="X59" s="272">
        <v>0</v>
      </c>
      <c r="Y59" s="272">
        <v>0</v>
      </c>
      <c r="Z59" s="272">
        <v>0</v>
      </c>
      <c r="AA59" s="272">
        <v>0</v>
      </c>
    </row>
    <row r="60" spans="1:27" x14ac:dyDescent="0.25">
      <c r="A60" s="260" t="s">
        <v>316</v>
      </c>
      <c r="B60" s="272">
        <v>0</v>
      </c>
      <c r="C60" s="272">
        <v>0</v>
      </c>
      <c r="D60" s="272">
        <v>0</v>
      </c>
      <c r="E60" s="272">
        <v>0</v>
      </c>
      <c r="F60" s="272">
        <v>0</v>
      </c>
      <c r="G60" s="272">
        <v>0</v>
      </c>
      <c r="H60" s="272">
        <v>0</v>
      </c>
      <c r="I60" s="272">
        <v>0</v>
      </c>
      <c r="J60" s="272">
        <v>0</v>
      </c>
      <c r="K60" s="272">
        <v>0</v>
      </c>
      <c r="L60" s="272">
        <v>0</v>
      </c>
      <c r="M60" s="273">
        <v>0</v>
      </c>
      <c r="N60" s="272">
        <v>0</v>
      </c>
      <c r="O60" s="272">
        <v>0</v>
      </c>
      <c r="P60" s="272">
        <v>0</v>
      </c>
      <c r="Q60" s="272">
        <v>0</v>
      </c>
      <c r="R60" s="272">
        <v>0</v>
      </c>
      <c r="S60" s="272">
        <v>0</v>
      </c>
      <c r="T60" s="272">
        <v>0</v>
      </c>
      <c r="U60" s="272">
        <v>0</v>
      </c>
      <c r="V60" s="272">
        <v>0</v>
      </c>
      <c r="W60" s="272">
        <v>0</v>
      </c>
      <c r="X60" s="272">
        <v>0</v>
      </c>
      <c r="Y60" s="272">
        <v>0</v>
      </c>
      <c r="Z60" s="272">
        <v>0</v>
      </c>
      <c r="AA60" s="272">
        <v>0</v>
      </c>
    </row>
    <row r="61" spans="1:27" ht="16.5" thickBot="1" x14ac:dyDescent="0.3">
      <c r="A61" s="263" t="s">
        <v>315</v>
      </c>
      <c r="B61" s="274">
        <v>0</v>
      </c>
      <c r="C61" s="274">
        <v>0</v>
      </c>
      <c r="D61" s="274">
        <v>0</v>
      </c>
      <c r="E61" s="274">
        <v>0</v>
      </c>
      <c r="F61" s="274">
        <v>0</v>
      </c>
      <c r="G61" s="274">
        <v>0</v>
      </c>
      <c r="H61" s="274">
        <v>0</v>
      </c>
      <c r="I61" s="274">
        <v>0</v>
      </c>
      <c r="J61" s="274">
        <v>0</v>
      </c>
      <c r="K61" s="274">
        <v>0</v>
      </c>
      <c r="L61" s="274">
        <v>0</v>
      </c>
      <c r="M61" s="275">
        <v>0</v>
      </c>
      <c r="N61" s="274">
        <v>0</v>
      </c>
      <c r="O61" s="274">
        <v>0</v>
      </c>
      <c r="P61" s="274">
        <v>0</v>
      </c>
      <c r="Q61" s="274">
        <v>0</v>
      </c>
      <c r="R61" s="274">
        <v>0</v>
      </c>
      <c r="S61" s="274">
        <v>0</v>
      </c>
      <c r="T61" s="274">
        <v>0</v>
      </c>
      <c r="U61" s="274">
        <v>0</v>
      </c>
      <c r="V61" s="274">
        <v>0</v>
      </c>
      <c r="W61" s="274">
        <v>0</v>
      </c>
      <c r="X61" s="274">
        <v>0</v>
      </c>
      <c r="Y61" s="274">
        <v>0</v>
      </c>
      <c r="Z61" s="274">
        <v>0</v>
      </c>
      <c r="AA61" s="274">
        <v>0</v>
      </c>
    </row>
    <row r="62" spans="1:27" ht="16.5" thickBot="1" x14ac:dyDescent="0.3">
      <c r="A62" s="276"/>
      <c r="B62" s="277"/>
      <c r="C62" s="277"/>
      <c r="D62" s="277"/>
      <c r="E62" s="277"/>
      <c r="F62" s="277"/>
      <c r="G62" s="277"/>
      <c r="H62" s="277"/>
      <c r="I62" s="277"/>
      <c r="J62" s="277"/>
      <c r="K62" s="277"/>
      <c r="L62" s="278"/>
      <c r="M62" s="279"/>
      <c r="N62" s="278"/>
      <c r="O62" s="278"/>
      <c r="P62" s="278"/>
      <c r="Q62" s="278"/>
      <c r="R62" s="278"/>
      <c r="S62" s="278"/>
      <c r="T62" s="278"/>
      <c r="U62" s="278"/>
      <c r="V62" s="278"/>
    </row>
    <row r="63" spans="1:27" s="236" customFormat="1" ht="31.5" x14ac:dyDescent="0.25">
      <c r="A63" s="269" t="s">
        <v>568</v>
      </c>
      <c r="B63" s="256" t="str">
        <f>B47</f>
        <v>Год окончания строительства 2022</v>
      </c>
      <c r="C63" s="256">
        <f t="shared" ref="C63:AA63" si="4">C47</f>
        <v>2023</v>
      </c>
      <c r="D63" s="256">
        <f t="shared" si="4"/>
        <v>2024</v>
      </c>
      <c r="E63" s="256">
        <f t="shared" si="4"/>
        <v>2025</v>
      </c>
      <c r="F63" s="256">
        <f t="shared" si="4"/>
        <v>2026</v>
      </c>
      <c r="G63" s="256">
        <f t="shared" si="4"/>
        <v>2027</v>
      </c>
      <c r="H63" s="256">
        <f t="shared" si="4"/>
        <v>2028</v>
      </c>
      <c r="I63" s="256">
        <f t="shared" si="4"/>
        <v>2029</v>
      </c>
      <c r="J63" s="256">
        <f t="shared" si="4"/>
        <v>2030</v>
      </c>
      <c r="K63" s="256">
        <f t="shared" si="4"/>
        <v>2031</v>
      </c>
      <c r="L63" s="256">
        <f t="shared" si="4"/>
        <v>2032</v>
      </c>
      <c r="M63" s="270">
        <f t="shared" si="4"/>
        <v>2033</v>
      </c>
      <c r="N63" s="256">
        <f t="shared" si="4"/>
        <v>2034</v>
      </c>
      <c r="O63" s="256">
        <f t="shared" si="4"/>
        <v>2035</v>
      </c>
      <c r="P63" s="256">
        <f t="shared" si="4"/>
        <v>2036</v>
      </c>
      <c r="Q63" s="256">
        <f t="shared" si="4"/>
        <v>2037</v>
      </c>
      <c r="R63" s="256">
        <f t="shared" si="4"/>
        <v>2038</v>
      </c>
      <c r="S63" s="256">
        <f t="shared" si="4"/>
        <v>2039</v>
      </c>
      <c r="T63" s="256">
        <f t="shared" si="4"/>
        <v>2040</v>
      </c>
      <c r="U63" s="256">
        <f t="shared" si="4"/>
        <v>2041</v>
      </c>
      <c r="V63" s="256">
        <f t="shared" si="4"/>
        <v>2042</v>
      </c>
      <c r="W63" s="256">
        <f t="shared" si="4"/>
        <v>2043</v>
      </c>
      <c r="X63" s="256">
        <f t="shared" si="4"/>
        <v>2044</v>
      </c>
      <c r="Y63" s="256">
        <f t="shared" si="4"/>
        <v>2045</v>
      </c>
      <c r="Z63" s="256">
        <f t="shared" si="4"/>
        <v>2046</v>
      </c>
      <c r="AA63" s="256">
        <f t="shared" si="4"/>
        <v>2047</v>
      </c>
    </row>
    <row r="64" spans="1:27" s="224" customFormat="1" ht="14.25" x14ac:dyDescent="0.25">
      <c r="A64" s="280" t="s">
        <v>314</v>
      </c>
      <c r="B64" s="281">
        <f t="shared" ref="B64:AA64" si="5">B50*$B$28</f>
        <v>0</v>
      </c>
      <c r="C64" s="281">
        <f t="shared" si="5"/>
        <v>0</v>
      </c>
      <c r="D64" s="281">
        <f t="shared" si="5"/>
        <v>0</v>
      </c>
      <c r="E64" s="281">
        <f t="shared" si="5"/>
        <v>0</v>
      </c>
      <c r="F64" s="281">
        <f t="shared" si="5"/>
        <v>0</v>
      </c>
      <c r="G64" s="281">
        <f t="shared" si="5"/>
        <v>0</v>
      </c>
      <c r="H64" s="281">
        <f t="shared" si="5"/>
        <v>0</v>
      </c>
      <c r="I64" s="281">
        <f t="shared" si="5"/>
        <v>0</v>
      </c>
      <c r="J64" s="281">
        <f t="shared" si="5"/>
        <v>0</v>
      </c>
      <c r="K64" s="281">
        <f t="shared" si="5"/>
        <v>0</v>
      </c>
      <c r="L64" s="281">
        <f t="shared" si="5"/>
        <v>0</v>
      </c>
      <c r="M64" s="282">
        <f t="shared" si="5"/>
        <v>0</v>
      </c>
      <c r="N64" s="281">
        <f t="shared" si="5"/>
        <v>0</v>
      </c>
      <c r="O64" s="281">
        <f t="shared" si="5"/>
        <v>0</v>
      </c>
      <c r="P64" s="281">
        <f t="shared" si="5"/>
        <v>0</v>
      </c>
      <c r="Q64" s="281">
        <f t="shared" si="5"/>
        <v>0</v>
      </c>
      <c r="R64" s="281">
        <f t="shared" si="5"/>
        <v>0</v>
      </c>
      <c r="S64" s="281">
        <f t="shared" si="5"/>
        <v>0</v>
      </c>
      <c r="T64" s="281">
        <f t="shared" si="5"/>
        <v>0</v>
      </c>
      <c r="U64" s="281">
        <f t="shared" si="5"/>
        <v>0</v>
      </c>
      <c r="V64" s="281">
        <f t="shared" si="5"/>
        <v>0</v>
      </c>
      <c r="W64" s="281">
        <f t="shared" si="5"/>
        <v>0</v>
      </c>
      <c r="X64" s="281">
        <f t="shared" si="5"/>
        <v>0</v>
      </c>
      <c r="Y64" s="281">
        <f t="shared" si="5"/>
        <v>0</v>
      </c>
      <c r="Z64" s="281">
        <f t="shared" si="5"/>
        <v>0</v>
      </c>
      <c r="AA64" s="281">
        <f t="shared" si="5"/>
        <v>0</v>
      </c>
    </row>
    <row r="65" spans="1:27" x14ac:dyDescent="0.25">
      <c r="A65" s="271" t="s">
        <v>313</v>
      </c>
      <c r="B65" s="283">
        <f t="shared" ref="B65:AA65" si="6">SUM(B66:B71)</f>
        <v>0</v>
      </c>
      <c r="C65" s="283">
        <f t="shared" si="6"/>
        <v>472556.94228020858</v>
      </c>
      <c r="D65" s="283">
        <f t="shared" si="6"/>
        <v>488839.04680020874</v>
      </c>
      <c r="E65" s="283">
        <f t="shared" si="6"/>
        <v>505121.15132020868</v>
      </c>
      <c r="F65" s="283">
        <f t="shared" si="6"/>
        <v>521403.25584020873</v>
      </c>
      <c r="G65" s="283">
        <f t="shared" si="6"/>
        <v>537685.36036020867</v>
      </c>
      <c r="H65" s="283">
        <f t="shared" si="6"/>
        <v>553967.46488020872</v>
      </c>
      <c r="I65" s="283">
        <f t="shared" si="6"/>
        <v>570249.56940020877</v>
      </c>
      <c r="J65" s="283">
        <f t="shared" si="6"/>
        <v>852682.7973572585</v>
      </c>
      <c r="K65" s="283">
        <f t="shared" si="6"/>
        <v>868964.90187725856</v>
      </c>
      <c r="L65" s="283">
        <f t="shared" si="6"/>
        <v>885247.00639725849</v>
      </c>
      <c r="M65" s="284">
        <f t="shared" si="6"/>
        <v>901529.11091725854</v>
      </c>
      <c r="N65" s="283">
        <f t="shared" si="6"/>
        <v>917811.21543725859</v>
      </c>
      <c r="O65" s="283">
        <f t="shared" si="6"/>
        <v>934093.31995725841</v>
      </c>
      <c r="P65" s="283">
        <f t="shared" si="6"/>
        <v>1417372.3359789397</v>
      </c>
      <c r="Q65" s="283">
        <f t="shared" si="6"/>
        <v>1433654.4404989395</v>
      </c>
      <c r="R65" s="283">
        <f t="shared" si="6"/>
        <v>1449936.5450189395</v>
      </c>
      <c r="S65" s="283">
        <f t="shared" si="6"/>
        <v>1466218.6495389394</v>
      </c>
      <c r="T65" s="283">
        <f t="shared" si="6"/>
        <v>1482500.7540589394</v>
      </c>
      <c r="U65" s="283">
        <f t="shared" si="6"/>
        <v>1498782.8585789395</v>
      </c>
      <c r="V65" s="283">
        <f t="shared" si="6"/>
        <v>1781216.0865359891</v>
      </c>
      <c r="W65" s="283">
        <f t="shared" si="6"/>
        <v>1797498.1910559889</v>
      </c>
      <c r="X65" s="283">
        <f t="shared" si="6"/>
        <v>1813780.2955759892</v>
      </c>
      <c r="Y65" s="283">
        <f t="shared" si="6"/>
        <v>1830062.400095989</v>
      </c>
      <c r="Z65" s="283">
        <f t="shared" si="6"/>
        <v>1846344.504615989</v>
      </c>
      <c r="AA65" s="283">
        <f t="shared" si="6"/>
        <v>1862626.6091359891</v>
      </c>
    </row>
    <row r="66" spans="1:27" x14ac:dyDescent="0.25">
      <c r="A66" s="285" t="s">
        <v>312</v>
      </c>
      <c r="B66" s="283">
        <f>-B52*1000/1.2</f>
        <v>0</v>
      </c>
      <c r="C66" s="283">
        <f t="shared" ref="C66:AA67" si="7">-C52*1000/1.2</f>
        <v>1270380.0637602087</v>
      </c>
      <c r="D66" s="283">
        <f t="shared" si="7"/>
        <v>1270380.0637602087</v>
      </c>
      <c r="E66" s="283">
        <f t="shared" si="7"/>
        <v>1270380.0637602087</v>
      </c>
      <c r="F66" s="283">
        <f t="shared" si="7"/>
        <v>1270380.0637602087</v>
      </c>
      <c r="G66" s="283">
        <f t="shared" si="7"/>
        <v>1270380.0637602087</v>
      </c>
      <c r="H66" s="283">
        <f t="shared" si="7"/>
        <v>1270380.0637602087</v>
      </c>
      <c r="I66" s="283">
        <f t="shared" si="7"/>
        <v>1270380.0637602087</v>
      </c>
      <c r="J66" s="283">
        <f t="shared" si="7"/>
        <v>1536531.1871972585</v>
      </c>
      <c r="K66" s="283">
        <f t="shared" si="7"/>
        <v>1536531.1871972585</v>
      </c>
      <c r="L66" s="283">
        <f t="shared" si="7"/>
        <v>1536531.1871972585</v>
      </c>
      <c r="M66" s="283">
        <f t="shared" si="7"/>
        <v>1536531.1871972585</v>
      </c>
      <c r="N66" s="283">
        <f t="shared" si="7"/>
        <v>1536531.1871972585</v>
      </c>
      <c r="O66" s="283">
        <f t="shared" si="7"/>
        <v>1536531.1871972585</v>
      </c>
      <c r="P66" s="283">
        <f t="shared" si="7"/>
        <v>2003528.0986989394</v>
      </c>
      <c r="Q66" s="283">
        <f t="shared" si="7"/>
        <v>2003528.0986989394</v>
      </c>
      <c r="R66" s="283">
        <f t="shared" si="7"/>
        <v>2003528.0986989394</v>
      </c>
      <c r="S66" s="283">
        <f t="shared" si="7"/>
        <v>2003528.0986989394</v>
      </c>
      <c r="T66" s="283">
        <f t="shared" si="7"/>
        <v>2003528.0986989394</v>
      </c>
      <c r="U66" s="283">
        <f t="shared" si="7"/>
        <v>2003528.0986989394</v>
      </c>
      <c r="V66" s="283">
        <f t="shared" si="7"/>
        <v>2269679.222135989</v>
      </c>
      <c r="W66" s="283">
        <f t="shared" si="7"/>
        <v>2269679.222135989</v>
      </c>
      <c r="X66" s="283">
        <f t="shared" si="7"/>
        <v>2269679.222135989</v>
      </c>
      <c r="Y66" s="283">
        <f t="shared" si="7"/>
        <v>2269679.222135989</v>
      </c>
      <c r="Z66" s="283">
        <f t="shared" si="7"/>
        <v>2269679.222135989</v>
      </c>
      <c r="AA66" s="283">
        <f t="shared" si="7"/>
        <v>2269679.222135989</v>
      </c>
    </row>
    <row r="67" spans="1:27" x14ac:dyDescent="0.25">
      <c r="A67" s="285" t="str">
        <f>A32</f>
        <v>Прочие расходы при эксплуатации объекта, руб. без НДС</v>
      </c>
      <c r="B67" s="283">
        <f>-B53*1000/1.2</f>
        <v>0</v>
      </c>
      <c r="C67" s="283">
        <f t="shared" si="7"/>
        <v>0</v>
      </c>
      <c r="D67" s="283">
        <f t="shared" si="7"/>
        <v>0</v>
      </c>
      <c r="E67" s="283">
        <f t="shared" si="7"/>
        <v>0</v>
      </c>
      <c r="F67" s="283">
        <f t="shared" si="7"/>
        <v>0</v>
      </c>
      <c r="G67" s="283">
        <f t="shared" si="7"/>
        <v>0</v>
      </c>
      <c r="H67" s="283">
        <f t="shared" si="7"/>
        <v>0</v>
      </c>
      <c r="I67" s="283">
        <f t="shared" si="7"/>
        <v>0</v>
      </c>
      <c r="J67" s="283">
        <f t="shared" si="7"/>
        <v>0</v>
      </c>
      <c r="K67" s="283">
        <f t="shared" si="7"/>
        <v>0</v>
      </c>
      <c r="L67" s="283">
        <f t="shared" si="7"/>
        <v>0</v>
      </c>
      <c r="M67" s="283">
        <f t="shared" si="7"/>
        <v>0</v>
      </c>
      <c r="N67" s="283">
        <f t="shared" si="7"/>
        <v>0</v>
      </c>
      <c r="O67" s="283">
        <f t="shared" si="7"/>
        <v>0</v>
      </c>
      <c r="P67" s="283">
        <f t="shared" si="7"/>
        <v>0</v>
      </c>
      <c r="Q67" s="283">
        <f t="shared" si="7"/>
        <v>0</v>
      </c>
      <c r="R67" s="283">
        <f t="shared" si="7"/>
        <v>0</v>
      </c>
      <c r="S67" s="283">
        <f t="shared" si="7"/>
        <v>0</v>
      </c>
      <c r="T67" s="283">
        <f t="shared" si="7"/>
        <v>0</v>
      </c>
      <c r="U67" s="283">
        <f t="shared" si="7"/>
        <v>0</v>
      </c>
      <c r="V67" s="283">
        <f t="shared" si="7"/>
        <v>0</v>
      </c>
      <c r="W67" s="283">
        <f t="shared" si="7"/>
        <v>0</v>
      </c>
      <c r="X67" s="283">
        <f t="shared" si="7"/>
        <v>0</v>
      </c>
      <c r="Y67" s="283">
        <f t="shared" si="7"/>
        <v>0</v>
      </c>
      <c r="Z67" s="283">
        <f t="shared" si="7"/>
        <v>0</v>
      </c>
      <c r="AA67" s="283">
        <f t="shared" si="7"/>
        <v>0</v>
      </c>
    </row>
    <row r="68" spans="1:27" x14ac:dyDescent="0.25">
      <c r="A68" s="285" t="s">
        <v>528</v>
      </c>
      <c r="B68" s="283"/>
      <c r="C68" s="283"/>
      <c r="D68" s="283"/>
      <c r="E68" s="283"/>
      <c r="F68" s="283"/>
      <c r="G68" s="283"/>
      <c r="H68" s="283"/>
      <c r="I68" s="283"/>
      <c r="J68" s="283"/>
      <c r="K68" s="283"/>
      <c r="L68" s="283"/>
      <c r="M68" s="284"/>
      <c r="N68" s="283"/>
      <c r="O68" s="283"/>
      <c r="P68" s="283"/>
      <c r="Q68" s="283"/>
      <c r="R68" s="283"/>
      <c r="S68" s="283"/>
      <c r="T68" s="283"/>
      <c r="U68" s="283"/>
      <c r="V68" s="283"/>
      <c r="W68" s="283"/>
      <c r="X68" s="283"/>
      <c r="Y68" s="283"/>
      <c r="Z68" s="283"/>
      <c r="AA68" s="283"/>
    </row>
    <row r="69" spans="1:27" x14ac:dyDescent="0.25">
      <c r="A69" s="285" t="s">
        <v>528</v>
      </c>
      <c r="B69" s="283">
        <f t="shared" ref="B69:AA69" si="8">-$B$37*(1+B$49)*$B$28*365</f>
        <v>0</v>
      </c>
      <c r="C69" s="283">
        <f t="shared" si="8"/>
        <v>0</v>
      </c>
      <c r="D69" s="283">
        <f t="shared" si="8"/>
        <v>0</v>
      </c>
      <c r="E69" s="283">
        <f t="shared" si="8"/>
        <v>0</v>
      </c>
      <c r="F69" s="283">
        <f t="shared" si="8"/>
        <v>0</v>
      </c>
      <c r="G69" s="283">
        <f t="shared" si="8"/>
        <v>0</v>
      </c>
      <c r="H69" s="283">
        <f t="shared" si="8"/>
        <v>0</v>
      </c>
      <c r="I69" s="283">
        <f t="shared" si="8"/>
        <v>0</v>
      </c>
      <c r="J69" s="283">
        <f t="shared" si="8"/>
        <v>0</v>
      </c>
      <c r="K69" s="283">
        <f t="shared" si="8"/>
        <v>0</v>
      </c>
      <c r="L69" s="283">
        <f t="shared" si="8"/>
        <v>0</v>
      </c>
      <c r="M69" s="284">
        <f t="shared" si="8"/>
        <v>0</v>
      </c>
      <c r="N69" s="283">
        <f t="shared" si="8"/>
        <v>0</v>
      </c>
      <c r="O69" s="283">
        <f t="shared" si="8"/>
        <v>0</v>
      </c>
      <c r="P69" s="283">
        <f t="shared" si="8"/>
        <v>0</v>
      </c>
      <c r="Q69" s="283">
        <f t="shared" si="8"/>
        <v>0</v>
      </c>
      <c r="R69" s="283">
        <f t="shared" si="8"/>
        <v>0</v>
      </c>
      <c r="S69" s="283">
        <f t="shared" si="8"/>
        <v>0</v>
      </c>
      <c r="T69" s="283">
        <f t="shared" si="8"/>
        <v>0</v>
      </c>
      <c r="U69" s="283">
        <f t="shared" si="8"/>
        <v>0</v>
      </c>
      <c r="V69" s="283">
        <f t="shared" si="8"/>
        <v>0</v>
      </c>
      <c r="W69" s="283">
        <f t="shared" si="8"/>
        <v>0</v>
      </c>
      <c r="X69" s="283">
        <f t="shared" si="8"/>
        <v>0</v>
      </c>
      <c r="Y69" s="283">
        <f t="shared" si="8"/>
        <v>0</v>
      </c>
      <c r="Z69" s="283">
        <f t="shared" si="8"/>
        <v>0</v>
      </c>
      <c r="AA69" s="283">
        <f t="shared" si="8"/>
        <v>0</v>
      </c>
    </row>
    <row r="70" spans="1:27" x14ac:dyDescent="0.25">
      <c r="A70" s="285" t="s">
        <v>528</v>
      </c>
      <c r="B70" s="283"/>
      <c r="C70" s="283">
        <f t="shared" ref="C70:AA70" si="9">-$B$38*(1+C$49)*12</f>
        <v>0</v>
      </c>
      <c r="D70" s="283">
        <f t="shared" si="9"/>
        <v>0</v>
      </c>
      <c r="E70" s="283">
        <f t="shared" si="9"/>
        <v>0</v>
      </c>
      <c r="F70" s="283">
        <f t="shared" si="9"/>
        <v>0</v>
      </c>
      <c r="G70" s="283">
        <f t="shared" si="9"/>
        <v>0</v>
      </c>
      <c r="H70" s="283">
        <f t="shared" si="9"/>
        <v>0</v>
      </c>
      <c r="I70" s="283">
        <f t="shared" si="9"/>
        <v>0</v>
      </c>
      <c r="J70" s="283">
        <f t="shared" si="9"/>
        <v>0</v>
      </c>
      <c r="K70" s="283">
        <f t="shared" si="9"/>
        <v>0</v>
      </c>
      <c r="L70" s="283">
        <f t="shared" si="9"/>
        <v>0</v>
      </c>
      <c r="M70" s="284">
        <f t="shared" si="9"/>
        <v>0</v>
      </c>
      <c r="N70" s="283">
        <f t="shared" si="9"/>
        <v>0</v>
      </c>
      <c r="O70" s="283">
        <f t="shared" si="9"/>
        <v>0</v>
      </c>
      <c r="P70" s="283">
        <f t="shared" si="9"/>
        <v>0</v>
      </c>
      <c r="Q70" s="283">
        <f t="shared" si="9"/>
        <v>0</v>
      </c>
      <c r="R70" s="283">
        <f t="shared" si="9"/>
        <v>0</v>
      </c>
      <c r="S70" s="283">
        <f t="shared" si="9"/>
        <v>0</v>
      </c>
      <c r="T70" s="283">
        <f t="shared" si="9"/>
        <v>0</v>
      </c>
      <c r="U70" s="283">
        <f t="shared" si="9"/>
        <v>0</v>
      </c>
      <c r="V70" s="283">
        <f t="shared" si="9"/>
        <v>0</v>
      </c>
      <c r="W70" s="283">
        <f t="shared" si="9"/>
        <v>0</v>
      </c>
      <c r="X70" s="283">
        <f t="shared" si="9"/>
        <v>0</v>
      </c>
      <c r="Y70" s="283">
        <f t="shared" si="9"/>
        <v>0</v>
      </c>
      <c r="Z70" s="283">
        <f t="shared" si="9"/>
        <v>0</v>
      </c>
      <c r="AA70" s="283">
        <f t="shared" si="9"/>
        <v>0</v>
      </c>
    </row>
    <row r="71" spans="1:27" x14ac:dyDescent="0.25">
      <c r="A71" s="285" t="s">
        <v>310</v>
      </c>
      <c r="B71" s="283"/>
      <c r="C71" s="283">
        <f>-(($B$25+$B$26)*$B$28+($B$25+$B$26)*$B$28+SUM($B$73:C73))/2*$B35</f>
        <v>-797823.12148000009</v>
      </c>
      <c r="D71" s="283">
        <f>-(($B$25+$B$26)*$B$28+($B$25+$B$26)*$B$28+SUM($B$73:D73))/2*$B35</f>
        <v>-781541.01695999992</v>
      </c>
      <c r="E71" s="283">
        <f>-(($B$25+$B$26)*$B$28+($B$25+$B$26)*$B$28+SUM($B$73:E73))/2*$B35</f>
        <v>-765258.91243999999</v>
      </c>
      <c r="F71" s="283">
        <f>-(($B$25+$B$26)*$B$28+($B$25+$B$26)*$B$28+SUM($B$73:F73))/2*$B35</f>
        <v>-748976.80791999993</v>
      </c>
      <c r="G71" s="283">
        <f>-(($B$25+$B$26)*$B$28+($B$25+$B$26)*$B$28+SUM($B$73:G73))/2*$B35</f>
        <v>-732694.7034</v>
      </c>
      <c r="H71" s="283">
        <f>-(($B$25+$B$26)*$B$28+($B$25+$B$26)*$B$28+SUM($B$73:H73))/2*$B35</f>
        <v>-716412.59887999995</v>
      </c>
      <c r="I71" s="283">
        <f>-(($B$25+$B$26)*$B$28+($B$25+$B$26)*$B$28+SUM($B$73:I73))/2*$B35</f>
        <v>-700130.4943599999</v>
      </c>
      <c r="J71" s="283">
        <f>-(($B$25+$B$26)*$B$28+($B$25+$B$26)*$B$28+SUM($B$73:J73))/2*$B35</f>
        <v>-683848.38983999996</v>
      </c>
      <c r="K71" s="283">
        <f>-(($B$25+$B$26)*$B$28+($B$25+$B$26)*$B$28+SUM($B$73:K73))/2*$B35</f>
        <v>-667566.28531999991</v>
      </c>
      <c r="L71" s="283">
        <f>-(($B$25+$B$26)*$B$28+($B$25+$B$26)*$B$28+SUM($B$73:L73))/2*$B35</f>
        <v>-651284.18079999997</v>
      </c>
      <c r="M71" s="283">
        <f>-(($B$25+$B$26)*$B$28+($B$25+$B$26)*$B$28+SUM($B$73:M73))/2*$B35</f>
        <v>-635002.07627999992</v>
      </c>
      <c r="N71" s="283">
        <f>-(($B$25+$B$26)*$B$28+($B$25+$B$26)*$B$28+SUM($B$73:N73))/2*$B35</f>
        <v>-618719.97175999987</v>
      </c>
      <c r="O71" s="283">
        <f>-(($B$25+$B$26)*$B$28+($B$25+$B$26)*$B$28+SUM($B$73:O73))/2*$B35</f>
        <v>-602437.86724000005</v>
      </c>
      <c r="P71" s="283">
        <f>-(($B$25+$B$26)*$B$28+($B$25+$B$26)*$B$28+SUM($B$73:P73))/2*$B35</f>
        <v>-586155.76271999988</v>
      </c>
      <c r="Q71" s="283">
        <f>-(($B$25+$B$26)*$B$28+($B$25+$B$26)*$B$28+SUM($B$73:Q73))/2*$B35</f>
        <v>-569873.65819999995</v>
      </c>
      <c r="R71" s="283">
        <f>-(($B$25+$B$26)*$B$28+($B$25+$B$26)*$B$28+SUM($B$73:R73))/2*$B35</f>
        <v>-553591.5536799999</v>
      </c>
      <c r="S71" s="283">
        <f>-(($B$25+$B$26)*$B$28+($B$25+$B$26)*$B$28+SUM($B$73:S73))/2*$B35</f>
        <v>-537309.44915999996</v>
      </c>
      <c r="T71" s="283">
        <f>-(($B$25+$B$26)*$B$28+($B$25+$B$26)*$B$28+SUM($B$73:T73))/2*$B35</f>
        <v>-521027.34463999991</v>
      </c>
      <c r="U71" s="283">
        <f>-(($B$25+$B$26)*$B$28+($B$25+$B$26)*$B$28+SUM($B$73:U73))/2*$B35</f>
        <v>-504745.24011999997</v>
      </c>
      <c r="V71" s="283">
        <f>-(($B$25+$B$26)*$B$28+($B$25+$B$26)*$B$28+SUM($B$73:V73))/2*$B35</f>
        <v>-488463.13559999992</v>
      </c>
      <c r="W71" s="283">
        <f>-(($B$25+$B$26)*$B$28+($B$25+$B$26)*$B$28+SUM($B$73:W73))/2*$B35</f>
        <v>-472181.03107999999</v>
      </c>
      <c r="X71" s="283">
        <f>-(($B$25+$B$26)*$B$28+($B$25+$B$26)*$B$28+SUM($B$73:X73))/2*$B35</f>
        <v>-455898.92655999988</v>
      </c>
      <c r="Y71" s="283">
        <f>-(($B$25+$B$26)*$B$28+($B$25+$B$26)*$B$28+SUM($B$73:Y73))/2*$B35</f>
        <v>-439616.82204</v>
      </c>
      <c r="Z71" s="283">
        <f>-(($B$25+$B$26)*$B$28+($B$25+$B$26)*$B$28+SUM($B$73:Z73))/2*$B35</f>
        <v>-423334.71752000001</v>
      </c>
      <c r="AA71" s="283">
        <f>-(($B$25+$B$26)*$B$28+($B$25+$B$26)*$B$28+SUM($B$73:AA73))/2*$B35</f>
        <v>-407052.61299999995</v>
      </c>
    </row>
    <row r="72" spans="1:27" s="224" customFormat="1" ht="14.25" x14ac:dyDescent="0.25">
      <c r="A72" s="286" t="s">
        <v>569</v>
      </c>
      <c r="B72" s="281">
        <f t="shared" ref="B72:AA72" si="10">B64+B65</f>
        <v>0</v>
      </c>
      <c r="C72" s="281">
        <f t="shared" si="10"/>
        <v>472556.94228020858</v>
      </c>
      <c r="D72" s="281">
        <f t="shared" si="10"/>
        <v>488839.04680020874</v>
      </c>
      <c r="E72" s="281">
        <f t="shared" si="10"/>
        <v>505121.15132020868</v>
      </c>
      <c r="F72" s="281">
        <f t="shared" si="10"/>
        <v>521403.25584020873</v>
      </c>
      <c r="G72" s="281">
        <f t="shared" si="10"/>
        <v>537685.36036020867</v>
      </c>
      <c r="H72" s="281">
        <f t="shared" si="10"/>
        <v>553967.46488020872</v>
      </c>
      <c r="I72" s="281">
        <f t="shared" si="10"/>
        <v>570249.56940020877</v>
      </c>
      <c r="J72" s="281">
        <f t="shared" si="10"/>
        <v>852682.7973572585</v>
      </c>
      <c r="K72" s="281">
        <f t="shared" si="10"/>
        <v>868964.90187725856</v>
      </c>
      <c r="L72" s="281">
        <f t="shared" si="10"/>
        <v>885247.00639725849</v>
      </c>
      <c r="M72" s="282">
        <f t="shared" si="10"/>
        <v>901529.11091725854</v>
      </c>
      <c r="N72" s="281">
        <f t="shared" si="10"/>
        <v>917811.21543725859</v>
      </c>
      <c r="O72" s="281">
        <f t="shared" si="10"/>
        <v>934093.31995725841</v>
      </c>
      <c r="P72" s="281">
        <f t="shared" si="10"/>
        <v>1417372.3359789397</v>
      </c>
      <c r="Q72" s="281">
        <f t="shared" si="10"/>
        <v>1433654.4404989395</v>
      </c>
      <c r="R72" s="281">
        <f t="shared" si="10"/>
        <v>1449936.5450189395</v>
      </c>
      <c r="S72" s="281">
        <f t="shared" si="10"/>
        <v>1466218.6495389394</v>
      </c>
      <c r="T72" s="281">
        <f t="shared" si="10"/>
        <v>1482500.7540589394</v>
      </c>
      <c r="U72" s="281">
        <f t="shared" si="10"/>
        <v>1498782.8585789395</v>
      </c>
      <c r="V72" s="281">
        <f t="shared" si="10"/>
        <v>1781216.0865359891</v>
      </c>
      <c r="W72" s="281">
        <f t="shared" si="10"/>
        <v>1797498.1910559889</v>
      </c>
      <c r="X72" s="281">
        <f t="shared" si="10"/>
        <v>1813780.2955759892</v>
      </c>
      <c r="Y72" s="281">
        <f t="shared" si="10"/>
        <v>1830062.400095989</v>
      </c>
      <c r="Z72" s="281">
        <f t="shared" si="10"/>
        <v>1846344.504615989</v>
      </c>
      <c r="AA72" s="281">
        <f t="shared" si="10"/>
        <v>1862626.6091359891</v>
      </c>
    </row>
    <row r="73" spans="1:27" x14ac:dyDescent="0.25">
      <c r="A73" s="285" t="s">
        <v>306</v>
      </c>
      <c r="B73" s="283">
        <v>0</v>
      </c>
      <c r="C73" s="283">
        <f>IF($B$25-ABS(SUM($B$73:B73))&gt;0,-$B$25/$B$27,0)</f>
        <v>-1480191.32</v>
      </c>
      <c r="D73" s="283">
        <f>IF($B$25-ABS(SUM($B$73:C73))&gt;0,-$B$25/$B$27,0)</f>
        <v>-1480191.32</v>
      </c>
      <c r="E73" s="283">
        <f>IF($B$25-ABS(SUM($B$73:D73))&gt;0,-$B$25/$B$27,0)</f>
        <v>-1480191.32</v>
      </c>
      <c r="F73" s="283">
        <f>IF($B$25-ABS(SUM($B$73:E73))&gt;0,-$B$25/$B$27,0)</f>
        <v>-1480191.32</v>
      </c>
      <c r="G73" s="283">
        <f>IF($B$25-ABS(SUM($B$73:F73))&gt;0,-$B$25/$B$27,0)</f>
        <v>-1480191.32</v>
      </c>
      <c r="H73" s="283">
        <f>IF($B$25-ABS(SUM($B$73:G73))&gt;0,-$B$25/$B$27,0)</f>
        <v>-1480191.32</v>
      </c>
      <c r="I73" s="283">
        <f>IF($B$25-ABS(SUM($B$73:H73))&gt;0,-$B$25/$B$27,0)</f>
        <v>-1480191.32</v>
      </c>
      <c r="J73" s="283">
        <f>IF($B$25-ABS(SUM($B$73:I73))&gt;0,-$B$25/$B$27,0)</f>
        <v>-1480191.32</v>
      </c>
      <c r="K73" s="283">
        <f>IF($B$25-ABS(SUM($B$73:J73))&gt;0,-$B$25/$B$27,0)</f>
        <v>-1480191.32</v>
      </c>
      <c r="L73" s="283">
        <f>IF($B$25-ABS(SUM($B$73:K73))&gt;0,-$B$25/$B$27,0)</f>
        <v>-1480191.32</v>
      </c>
      <c r="M73" s="283">
        <f>IF($B$25-ABS(SUM($B$73:L73))&gt;0,-$B$25/$B$27,0)</f>
        <v>-1480191.32</v>
      </c>
      <c r="N73" s="283">
        <f>IF($B$25-ABS(SUM($B$73:M73))&gt;0,-$B$25/$B$27,0)</f>
        <v>-1480191.32</v>
      </c>
      <c r="O73" s="283">
        <f>IF($B$25-ABS(SUM($B$73:N73))&gt;0,-$B$25/$B$27,0)</f>
        <v>-1480191.32</v>
      </c>
      <c r="P73" s="283">
        <f>IF($B$25-ABS(SUM($B$73:O73))&gt;0,-$B$25/$B$27,0)</f>
        <v>-1480191.32</v>
      </c>
      <c r="Q73" s="283">
        <f>IF($B$25-ABS(SUM($B$73:P73))&gt;0,-$B$25/$B$27,0)</f>
        <v>-1480191.32</v>
      </c>
      <c r="R73" s="283">
        <f>IF($B$25-ABS(SUM($B$73:Q73))&gt;0,-$B$25/$B$27,0)</f>
        <v>-1480191.32</v>
      </c>
      <c r="S73" s="283">
        <f>IF($B$25-ABS(SUM($B$73:R73))&gt;0,-$B$25/$B$27,0)</f>
        <v>-1480191.32</v>
      </c>
      <c r="T73" s="283">
        <f>IF($B$25-ABS(SUM($B$73:S73))&gt;0,-$B$25/$B$27,0)</f>
        <v>-1480191.32</v>
      </c>
      <c r="U73" s="283">
        <f>IF($B$25-ABS(SUM($B$73:T73))&gt;0,-$B$25/$B$27,0)</f>
        <v>-1480191.32</v>
      </c>
      <c r="V73" s="283">
        <f>IF($B$25-ABS(SUM($B$73:U73))&gt;0,-$B$25/$B$27,0)</f>
        <v>-1480191.32</v>
      </c>
      <c r="W73" s="283">
        <f>IF($B$25-ABS(SUM($B$73:V73))&gt;0,-$B$25/$B$27,0)</f>
        <v>-1480191.32</v>
      </c>
      <c r="X73" s="283">
        <f>IF($B$25-ABS(SUM($B$73:W73))&gt;0,-$B$25/$B$27,0)</f>
        <v>-1480191.32</v>
      </c>
      <c r="Y73" s="283">
        <f>IF($B$25-ABS(SUM($B$73:X73))&gt;0,-$B$25/$B$27,0)</f>
        <v>-1480191.32</v>
      </c>
      <c r="Z73" s="283">
        <f>IF($B$25-ABS(SUM($B$73:Y73))&gt;0,-$B$25/$B$27,0)</f>
        <v>-1480191.32</v>
      </c>
      <c r="AA73" s="283">
        <f>IF($B$25-ABS(SUM($B$73:Z73))&gt;0,-$B$25/$B$27,0)</f>
        <v>-1480191.32</v>
      </c>
    </row>
    <row r="74" spans="1:27" s="224" customFormat="1" ht="14.25" x14ac:dyDescent="0.25">
      <c r="A74" s="286" t="s">
        <v>570</v>
      </c>
      <c r="B74" s="281">
        <f t="shared" ref="B74:AA74" si="11">B72+B73</f>
        <v>0</v>
      </c>
      <c r="C74" s="281">
        <f t="shared" si="11"/>
        <v>-1007634.3777197915</v>
      </c>
      <c r="D74" s="281">
        <f t="shared" si="11"/>
        <v>-991352.27319979132</v>
      </c>
      <c r="E74" s="281">
        <f t="shared" si="11"/>
        <v>-975070.16867979139</v>
      </c>
      <c r="F74" s="281">
        <f t="shared" si="11"/>
        <v>-958788.06415979133</v>
      </c>
      <c r="G74" s="281">
        <f t="shared" si="11"/>
        <v>-942505.9596397914</v>
      </c>
      <c r="H74" s="281">
        <f t="shared" si="11"/>
        <v>-926223.85511979135</v>
      </c>
      <c r="I74" s="281">
        <f t="shared" si="11"/>
        <v>-909941.7505997913</v>
      </c>
      <c r="J74" s="281">
        <f t="shared" si="11"/>
        <v>-627508.52264274156</v>
      </c>
      <c r="K74" s="281">
        <f t="shared" si="11"/>
        <v>-611226.41812274151</v>
      </c>
      <c r="L74" s="281">
        <f t="shared" si="11"/>
        <v>-594944.31360274157</v>
      </c>
      <c r="M74" s="282">
        <f t="shared" si="11"/>
        <v>-578662.20908274152</v>
      </c>
      <c r="N74" s="281">
        <f t="shared" si="11"/>
        <v>-562380.10456274147</v>
      </c>
      <c r="O74" s="281">
        <f t="shared" si="11"/>
        <v>-546098.00004274165</v>
      </c>
      <c r="P74" s="281">
        <f t="shared" si="11"/>
        <v>-62818.984021060402</v>
      </c>
      <c r="Q74" s="281">
        <f t="shared" si="11"/>
        <v>-46536.879501060583</v>
      </c>
      <c r="R74" s="281">
        <f t="shared" si="11"/>
        <v>-30254.774981060531</v>
      </c>
      <c r="S74" s="281">
        <f t="shared" si="11"/>
        <v>-13972.670461060712</v>
      </c>
      <c r="T74" s="281">
        <f t="shared" si="11"/>
        <v>2309.4340589393396</v>
      </c>
      <c r="U74" s="281">
        <f t="shared" si="11"/>
        <v>18591.538578939391</v>
      </c>
      <c r="V74" s="281">
        <f t="shared" si="11"/>
        <v>301024.76653598901</v>
      </c>
      <c r="W74" s="281">
        <f t="shared" si="11"/>
        <v>317306.87105598883</v>
      </c>
      <c r="X74" s="281">
        <f t="shared" si="11"/>
        <v>333588.97557598911</v>
      </c>
      <c r="Y74" s="281">
        <f t="shared" si="11"/>
        <v>349871.08009598893</v>
      </c>
      <c r="Z74" s="281">
        <f t="shared" si="11"/>
        <v>366153.18461598898</v>
      </c>
      <c r="AA74" s="281">
        <f t="shared" si="11"/>
        <v>382435.28913598903</v>
      </c>
    </row>
    <row r="75" spans="1:27" x14ac:dyDescent="0.25">
      <c r="A75" s="285" t="s">
        <v>305</v>
      </c>
      <c r="B75" s="283">
        <f t="shared" ref="B75:AA75" si="12">-B61</f>
        <v>0</v>
      </c>
      <c r="C75" s="283">
        <f t="shared" si="12"/>
        <v>0</v>
      </c>
      <c r="D75" s="283">
        <f t="shared" si="12"/>
        <v>0</v>
      </c>
      <c r="E75" s="283">
        <f t="shared" si="12"/>
        <v>0</v>
      </c>
      <c r="F75" s="283">
        <f t="shared" si="12"/>
        <v>0</v>
      </c>
      <c r="G75" s="283">
        <f t="shared" si="12"/>
        <v>0</v>
      </c>
      <c r="H75" s="283">
        <f t="shared" si="12"/>
        <v>0</v>
      </c>
      <c r="I75" s="283">
        <f t="shared" si="12"/>
        <v>0</v>
      </c>
      <c r="J75" s="283">
        <f t="shared" si="12"/>
        <v>0</v>
      </c>
      <c r="K75" s="283">
        <f t="shared" si="12"/>
        <v>0</v>
      </c>
      <c r="L75" s="283">
        <f t="shared" si="12"/>
        <v>0</v>
      </c>
      <c r="M75" s="284">
        <f t="shared" si="12"/>
        <v>0</v>
      </c>
      <c r="N75" s="283">
        <f t="shared" si="12"/>
        <v>0</v>
      </c>
      <c r="O75" s="283">
        <f t="shared" si="12"/>
        <v>0</v>
      </c>
      <c r="P75" s="283">
        <f t="shared" si="12"/>
        <v>0</v>
      </c>
      <c r="Q75" s="283">
        <f t="shared" si="12"/>
        <v>0</v>
      </c>
      <c r="R75" s="283">
        <f t="shared" si="12"/>
        <v>0</v>
      </c>
      <c r="S75" s="283">
        <f t="shared" si="12"/>
        <v>0</v>
      </c>
      <c r="T75" s="283">
        <f t="shared" si="12"/>
        <v>0</v>
      </c>
      <c r="U75" s="283">
        <f t="shared" si="12"/>
        <v>0</v>
      </c>
      <c r="V75" s="283">
        <f t="shared" si="12"/>
        <v>0</v>
      </c>
      <c r="W75" s="283">
        <f t="shared" si="12"/>
        <v>0</v>
      </c>
      <c r="X75" s="283">
        <f t="shared" si="12"/>
        <v>0</v>
      </c>
      <c r="Y75" s="283">
        <f t="shared" si="12"/>
        <v>0</v>
      </c>
      <c r="Z75" s="283">
        <f t="shared" si="12"/>
        <v>0</v>
      </c>
      <c r="AA75" s="283">
        <f t="shared" si="12"/>
        <v>0</v>
      </c>
    </row>
    <row r="76" spans="1:27" s="224" customFormat="1" ht="14.25" x14ac:dyDescent="0.25">
      <c r="A76" s="286" t="s">
        <v>309</v>
      </c>
      <c r="B76" s="281">
        <f t="shared" ref="B76:AA76" si="13">B74+B75</f>
        <v>0</v>
      </c>
      <c r="C76" s="281">
        <f t="shared" si="13"/>
        <v>-1007634.3777197915</v>
      </c>
      <c r="D76" s="281">
        <f t="shared" si="13"/>
        <v>-991352.27319979132</v>
      </c>
      <c r="E76" s="281">
        <f t="shared" si="13"/>
        <v>-975070.16867979139</v>
      </c>
      <c r="F76" s="281">
        <f t="shared" si="13"/>
        <v>-958788.06415979133</v>
      </c>
      <c r="G76" s="281">
        <f t="shared" si="13"/>
        <v>-942505.9596397914</v>
      </c>
      <c r="H76" s="281">
        <f t="shared" si="13"/>
        <v>-926223.85511979135</v>
      </c>
      <c r="I76" s="281">
        <f t="shared" si="13"/>
        <v>-909941.7505997913</v>
      </c>
      <c r="J76" s="281">
        <f t="shared" si="13"/>
        <v>-627508.52264274156</v>
      </c>
      <c r="K76" s="281">
        <f t="shared" si="13"/>
        <v>-611226.41812274151</v>
      </c>
      <c r="L76" s="281">
        <f t="shared" si="13"/>
        <v>-594944.31360274157</v>
      </c>
      <c r="M76" s="282">
        <f t="shared" si="13"/>
        <v>-578662.20908274152</v>
      </c>
      <c r="N76" s="281">
        <f t="shared" si="13"/>
        <v>-562380.10456274147</v>
      </c>
      <c r="O76" s="281">
        <f t="shared" si="13"/>
        <v>-546098.00004274165</v>
      </c>
      <c r="P76" s="281">
        <f t="shared" si="13"/>
        <v>-62818.984021060402</v>
      </c>
      <c r="Q76" s="281">
        <f t="shared" si="13"/>
        <v>-46536.879501060583</v>
      </c>
      <c r="R76" s="281">
        <f t="shared" si="13"/>
        <v>-30254.774981060531</v>
      </c>
      <c r="S76" s="281">
        <f t="shared" si="13"/>
        <v>-13972.670461060712</v>
      </c>
      <c r="T76" s="281">
        <f t="shared" si="13"/>
        <v>2309.4340589393396</v>
      </c>
      <c r="U76" s="281">
        <f t="shared" si="13"/>
        <v>18591.538578939391</v>
      </c>
      <c r="V76" s="281">
        <f t="shared" si="13"/>
        <v>301024.76653598901</v>
      </c>
      <c r="W76" s="281">
        <f t="shared" si="13"/>
        <v>317306.87105598883</v>
      </c>
      <c r="X76" s="281">
        <f t="shared" si="13"/>
        <v>333588.97557598911</v>
      </c>
      <c r="Y76" s="281">
        <f t="shared" si="13"/>
        <v>349871.08009598893</v>
      </c>
      <c r="Z76" s="281">
        <f t="shared" si="13"/>
        <v>366153.18461598898</v>
      </c>
      <c r="AA76" s="281">
        <f t="shared" si="13"/>
        <v>382435.28913598903</v>
      </c>
    </row>
    <row r="77" spans="1:27" x14ac:dyDescent="0.25">
      <c r="A77" s="285" t="s">
        <v>304</v>
      </c>
      <c r="B77" s="283">
        <f t="shared" ref="B77:AA77" si="14">-B76*$B$36</f>
        <v>0</v>
      </c>
      <c r="C77" s="283">
        <f t="shared" si="14"/>
        <v>201526.8755439583</v>
      </c>
      <c r="D77" s="283">
        <f t="shared" si="14"/>
        <v>198270.45463995828</v>
      </c>
      <c r="E77" s="283">
        <f t="shared" si="14"/>
        <v>195014.03373595828</v>
      </c>
      <c r="F77" s="283">
        <f t="shared" si="14"/>
        <v>191757.61283195828</v>
      </c>
      <c r="G77" s="283">
        <f t="shared" si="14"/>
        <v>188501.19192795828</v>
      </c>
      <c r="H77" s="283">
        <f t="shared" si="14"/>
        <v>185244.77102395828</v>
      </c>
      <c r="I77" s="283">
        <f t="shared" si="14"/>
        <v>181988.35011995828</v>
      </c>
      <c r="J77" s="283">
        <f t="shared" si="14"/>
        <v>125501.70452854832</v>
      </c>
      <c r="K77" s="283">
        <f t="shared" si="14"/>
        <v>122245.2836245483</v>
      </c>
      <c r="L77" s="283">
        <f t="shared" si="14"/>
        <v>118988.86272054832</v>
      </c>
      <c r="M77" s="284">
        <f t="shared" si="14"/>
        <v>115732.44181654831</v>
      </c>
      <c r="N77" s="283">
        <f t="shared" si="14"/>
        <v>112476.02091254829</v>
      </c>
      <c r="O77" s="283">
        <f t="shared" si="14"/>
        <v>109219.60000854834</v>
      </c>
      <c r="P77" s="283">
        <f t="shared" si="14"/>
        <v>12563.796804212081</v>
      </c>
      <c r="Q77" s="283">
        <f t="shared" si="14"/>
        <v>9307.3759002121169</v>
      </c>
      <c r="R77" s="283">
        <f t="shared" si="14"/>
        <v>6050.9549962121064</v>
      </c>
      <c r="S77" s="283">
        <f t="shared" si="14"/>
        <v>2794.5340922121427</v>
      </c>
      <c r="T77" s="283">
        <f t="shared" si="14"/>
        <v>-461.88681178786794</v>
      </c>
      <c r="U77" s="283">
        <f t="shared" si="14"/>
        <v>-3718.3077157878784</v>
      </c>
      <c r="V77" s="283">
        <f t="shared" si="14"/>
        <v>-60204.953307197808</v>
      </c>
      <c r="W77" s="283">
        <f t="shared" si="14"/>
        <v>-63461.37421119777</v>
      </c>
      <c r="X77" s="283">
        <f t="shared" si="14"/>
        <v>-66717.79511519782</v>
      </c>
      <c r="Y77" s="283">
        <f t="shared" si="14"/>
        <v>-69974.216019197789</v>
      </c>
      <c r="Z77" s="283">
        <f t="shared" si="14"/>
        <v>-73230.636923197802</v>
      </c>
      <c r="AA77" s="283">
        <f t="shared" si="14"/>
        <v>-76487.057827197816</v>
      </c>
    </row>
    <row r="78" spans="1:27" ht="16.5" thickBot="1" x14ac:dyDescent="0.3">
      <c r="A78" s="287" t="s">
        <v>308</v>
      </c>
      <c r="B78" s="288">
        <f t="shared" ref="B78:AA78" si="15">B76+B77</f>
        <v>0</v>
      </c>
      <c r="C78" s="288">
        <f t="shared" si="15"/>
        <v>-806107.50217583322</v>
      </c>
      <c r="D78" s="288">
        <f t="shared" si="15"/>
        <v>-793081.8185598331</v>
      </c>
      <c r="E78" s="288">
        <f t="shared" si="15"/>
        <v>-780056.13494383311</v>
      </c>
      <c r="F78" s="288">
        <f t="shared" si="15"/>
        <v>-767030.45132783311</v>
      </c>
      <c r="G78" s="288">
        <f t="shared" si="15"/>
        <v>-754004.76771183312</v>
      </c>
      <c r="H78" s="288">
        <f t="shared" si="15"/>
        <v>-740979.08409583312</v>
      </c>
      <c r="I78" s="288">
        <f t="shared" si="15"/>
        <v>-727953.40047983301</v>
      </c>
      <c r="J78" s="288">
        <f t="shared" si="15"/>
        <v>-502006.81811419327</v>
      </c>
      <c r="K78" s="288">
        <f t="shared" si="15"/>
        <v>-488981.13449819322</v>
      </c>
      <c r="L78" s="288">
        <f t="shared" si="15"/>
        <v>-475955.45088219328</v>
      </c>
      <c r="M78" s="289">
        <f t="shared" si="15"/>
        <v>-462929.76726619323</v>
      </c>
      <c r="N78" s="288">
        <f t="shared" si="15"/>
        <v>-449904.08365019318</v>
      </c>
      <c r="O78" s="288">
        <f t="shared" si="15"/>
        <v>-436878.4000341933</v>
      </c>
      <c r="P78" s="288">
        <f t="shared" si="15"/>
        <v>-50255.187216848324</v>
      </c>
      <c r="Q78" s="288">
        <f t="shared" si="15"/>
        <v>-37229.503600848468</v>
      </c>
      <c r="R78" s="288">
        <f t="shared" si="15"/>
        <v>-24203.819984848426</v>
      </c>
      <c r="S78" s="288">
        <f t="shared" si="15"/>
        <v>-11178.136368848569</v>
      </c>
      <c r="T78" s="288">
        <f t="shared" si="15"/>
        <v>1847.5472471514718</v>
      </c>
      <c r="U78" s="288">
        <f t="shared" si="15"/>
        <v>14873.230863151513</v>
      </c>
      <c r="V78" s="288">
        <f t="shared" si="15"/>
        <v>240819.8132287912</v>
      </c>
      <c r="W78" s="288">
        <f t="shared" si="15"/>
        <v>253845.49684479105</v>
      </c>
      <c r="X78" s="288">
        <f t="shared" si="15"/>
        <v>266871.18046079128</v>
      </c>
      <c r="Y78" s="288">
        <f t="shared" si="15"/>
        <v>279896.86407679116</v>
      </c>
      <c r="Z78" s="288">
        <f t="shared" si="15"/>
        <v>292922.54769279121</v>
      </c>
      <c r="AA78" s="288">
        <f t="shared" si="15"/>
        <v>305948.2313087912</v>
      </c>
    </row>
    <row r="79" spans="1:27" s="293" customFormat="1" ht="16.5" thickBot="1" x14ac:dyDescent="0.3">
      <c r="A79" s="290"/>
      <c r="B79" s="291">
        <v>0</v>
      </c>
      <c r="C79" s="291">
        <v>1</v>
      </c>
      <c r="D79" s="291">
        <f>C79+1</f>
        <v>2</v>
      </c>
      <c r="E79" s="291">
        <f t="shared" ref="E79:AA79" si="16">D79+1</f>
        <v>3</v>
      </c>
      <c r="F79" s="291">
        <f t="shared" si="16"/>
        <v>4</v>
      </c>
      <c r="G79" s="291">
        <f t="shared" si="16"/>
        <v>5</v>
      </c>
      <c r="H79" s="291">
        <f t="shared" si="16"/>
        <v>6</v>
      </c>
      <c r="I79" s="291">
        <f t="shared" si="16"/>
        <v>7</v>
      </c>
      <c r="J79" s="291">
        <f t="shared" si="16"/>
        <v>8</v>
      </c>
      <c r="K79" s="291">
        <f t="shared" si="16"/>
        <v>9</v>
      </c>
      <c r="L79" s="291">
        <f t="shared" si="16"/>
        <v>10</v>
      </c>
      <c r="M79" s="292">
        <f t="shared" si="16"/>
        <v>11</v>
      </c>
      <c r="N79" s="291">
        <f t="shared" si="16"/>
        <v>12</v>
      </c>
      <c r="O79" s="291">
        <f t="shared" si="16"/>
        <v>13</v>
      </c>
      <c r="P79" s="291">
        <f t="shared" si="16"/>
        <v>14</v>
      </c>
      <c r="Q79" s="291">
        <f t="shared" si="16"/>
        <v>15</v>
      </c>
      <c r="R79" s="291">
        <f t="shared" si="16"/>
        <v>16</v>
      </c>
      <c r="S79" s="291">
        <f t="shared" si="16"/>
        <v>17</v>
      </c>
      <c r="T79" s="291">
        <f t="shared" si="16"/>
        <v>18</v>
      </c>
      <c r="U79" s="291">
        <f t="shared" si="16"/>
        <v>19</v>
      </c>
      <c r="V79" s="291">
        <f t="shared" si="16"/>
        <v>20</v>
      </c>
      <c r="W79" s="291">
        <f t="shared" si="16"/>
        <v>21</v>
      </c>
      <c r="X79" s="291">
        <f t="shared" si="16"/>
        <v>22</v>
      </c>
      <c r="Y79" s="291">
        <f t="shared" si="16"/>
        <v>23</v>
      </c>
      <c r="Z79" s="291">
        <f t="shared" si="16"/>
        <v>24</v>
      </c>
      <c r="AA79" s="291">
        <f t="shared" si="16"/>
        <v>25</v>
      </c>
    </row>
    <row r="80" spans="1:27" ht="31.5" x14ac:dyDescent="0.25">
      <c r="A80" s="269" t="s">
        <v>307</v>
      </c>
      <c r="B80" s="256" t="str">
        <f>B47</f>
        <v>Год окончания строительства 2022</v>
      </c>
      <c r="C80" s="256">
        <f t="shared" ref="C80:AA80" si="17">C47</f>
        <v>2023</v>
      </c>
      <c r="D80" s="256">
        <f t="shared" si="17"/>
        <v>2024</v>
      </c>
      <c r="E80" s="256">
        <f t="shared" si="17"/>
        <v>2025</v>
      </c>
      <c r="F80" s="256">
        <f t="shared" si="17"/>
        <v>2026</v>
      </c>
      <c r="G80" s="256">
        <f t="shared" si="17"/>
        <v>2027</v>
      </c>
      <c r="H80" s="256">
        <f t="shared" si="17"/>
        <v>2028</v>
      </c>
      <c r="I80" s="256">
        <f t="shared" si="17"/>
        <v>2029</v>
      </c>
      <c r="J80" s="256">
        <f t="shared" si="17"/>
        <v>2030</v>
      </c>
      <c r="K80" s="256">
        <f t="shared" si="17"/>
        <v>2031</v>
      </c>
      <c r="L80" s="256">
        <f t="shared" si="17"/>
        <v>2032</v>
      </c>
      <c r="M80" s="270">
        <f t="shared" si="17"/>
        <v>2033</v>
      </c>
      <c r="N80" s="256">
        <f t="shared" si="17"/>
        <v>2034</v>
      </c>
      <c r="O80" s="256">
        <f t="shared" si="17"/>
        <v>2035</v>
      </c>
      <c r="P80" s="256">
        <f t="shared" si="17"/>
        <v>2036</v>
      </c>
      <c r="Q80" s="256">
        <f t="shared" si="17"/>
        <v>2037</v>
      </c>
      <c r="R80" s="256">
        <f t="shared" si="17"/>
        <v>2038</v>
      </c>
      <c r="S80" s="256">
        <f t="shared" si="17"/>
        <v>2039</v>
      </c>
      <c r="T80" s="256">
        <f t="shared" si="17"/>
        <v>2040</v>
      </c>
      <c r="U80" s="256">
        <f t="shared" si="17"/>
        <v>2041</v>
      </c>
      <c r="V80" s="256">
        <f t="shared" si="17"/>
        <v>2042</v>
      </c>
      <c r="W80" s="256">
        <f t="shared" si="17"/>
        <v>2043</v>
      </c>
      <c r="X80" s="256">
        <f t="shared" si="17"/>
        <v>2044</v>
      </c>
      <c r="Y80" s="256">
        <f t="shared" si="17"/>
        <v>2045</v>
      </c>
      <c r="Z80" s="256">
        <f t="shared" si="17"/>
        <v>2046</v>
      </c>
      <c r="AA80" s="256">
        <f t="shared" si="17"/>
        <v>2047</v>
      </c>
    </row>
    <row r="81" spans="1:27" s="224" customFormat="1" ht="14.25" x14ac:dyDescent="0.25">
      <c r="A81" s="280" t="s">
        <v>570</v>
      </c>
      <c r="B81" s="281">
        <f t="shared" ref="B81:AA81" si="18">B74</f>
        <v>0</v>
      </c>
      <c r="C81" s="281">
        <f t="shared" si="18"/>
        <v>-1007634.3777197915</v>
      </c>
      <c r="D81" s="281">
        <f t="shared" si="18"/>
        <v>-991352.27319979132</v>
      </c>
      <c r="E81" s="281">
        <f t="shared" si="18"/>
        <v>-975070.16867979139</v>
      </c>
      <c r="F81" s="281">
        <f t="shared" si="18"/>
        <v>-958788.06415979133</v>
      </c>
      <c r="G81" s="281">
        <f t="shared" si="18"/>
        <v>-942505.9596397914</v>
      </c>
      <c r="H81" s="281">
        <f t="shared" si="18"/>
        <v>-926223.85511979135</v>
      </c>
      <c r="I81" s="281">
        <f t="shared" si="18"/>
        <v>-909941.7505997913</v>
      </c>
      <c r="J81" s="281">
        <f t="shared" si="18"/>
        <v>-627508.52264274156</v>
      </c>
      <c r="K81" s="281">
        <f t="shared" si="18"/>
        <v>-611226.41812274151</v>
      </c>
      <c r="L81" s="281">
        <f t="shared" si="18"/>
        <v>-594944.31360274157</v>
      </c>
      <c r="M81" s="282">
        <f t="shared" si="18"/>
        <v>-578662.20908274152</v>
      </c>
      <c r="N81" s="281">
        <f t="shared" si="18"/>
        <v>-562380.10456274147</v>
      </c>
      <c r="O81" s="281">
        <f t="shared" si="18"/>
        <v>-546098.00004274165</v>
      </c>
      <c r="P81" s="281">
        <f t="shared" si="18"/>
        <v>-62818.984021060402</v>
      </c>
      <c r="Q81" s="281">
        <f t="shared" si="18"/>
        <v>-46536.879501060583</v>
      </c>
      <c r="R81" s="281">
        <f t="shared" si="18"/>
        <v>-30254.774981060531</v>
      </c>
      <c r="S81" s="281">
        <f t="shared" si="18"/>
        <v>-13972.670461060712</v>
      </c>
      <c r="T81" s="281">
        <f t="shared" si="18"/>
        <v>2309.4340589393396</v>
      </c>
      <c r="U81" s="281">
        <f t="shared" si="18"/>
        <v>18591.538578939391</v>
      </c>
      <c r="V81" s="281">
        <f t="shared" si="18"/>
        <v>301024.76653598901</v>
      </c>
      <c r="W81" s="281">
        <f t="shared" si="18"/>
        <v>317306.87105598883</v>
      </c>
      <c r="X81" s="281">
        <f t="shared" si="18"/>
        <v>333588.97557598911</v>
      </c>
      <c r="Y81" s="281">
        <f t="shared" si="18"/>
        <v>349871.08009598893</v>
      </c>
      <c r="Z81" s="281">
        <f t="shared" si="18"/>
        <v>366153.18461598898</v>
      </c>
      <c r="AA81" s="281">
        <f t="shared" si="18"/>
        <v>382435.28913598903</v>
      </c>
    </row>
    <row r="82" spans="1:27" x14ac:dyDescent="0.25">
      <c r="A82" s="285" t="s">
        <v>306</v>
      </c>
      <c r="B82" s="283">
        <f t="shared" ref="B82:AA82" si="19">-B73</f>
        <v>0</v>
      </c>
      <c r="C82" s="283">
        <f t="shared" si="19"/>
        <v>1480191.32</v>
      </c>
      <c r="D82" s="283">
        <f t="shared" si="19"/>
        <v>1480191.32</v>
      </c>
      <c r="E82" s="283">
        <f t="shared" si="19"/>
        <v>1480191.32</v>
      </c>
      <c r="F82" s="283">
        <f t="shared" si="19"/>
        <v>1480191.32</v>
      </c>
      <c r="G82" s="283">
        <f t="shared" si="19"/>
        <v>1480191.32</v>
      </c>
      <c r="H82" s="283">
        <f t="shared" si="19"/>
        <v>1480191.32</v>
      </c>
      <c r="I82" s="283">
        <f t="shared" si="19"/>
        <v>1480191.32</v>
      </c>
      <c r="J82" s="283">
        <f t="shared" si="19"/>
        <v>1480191.32</v>
      </c>
      <c r="K82" s="283">
        <f t="shared" si="19"/>
        <v>1480191.32</v>
      </c>
      <c r="L82" s="283">
        <f t="shared" si="19"/>
        <v>1480191.32</v>
      </c>
      <c r="M82" s="284">
        <f t="shared" si="19"/>
        <v>1480191.32</v>
      </c>
      <c r="N82" s="283">
        <f t="shared" si="19"/>
        <v>1480191.32</v>
      </c>
      <c r="O82" s="283">
        <f t="shared" si="19"/>
        <v>1480191.32</v>
      </c>
      <c r="P82" s="283">
        <f t="shared" si="19"/>
        <v>1480191.32</v>
      </c>
      <c r="Q82" s="283">
        <f t="shared" si="19"/>
        <v>1480191.32</v>
      </c>
      <c r="R82" s="283">
        <f t="shared" si="19"/>
        <v>1480191.32</v>
      </c>
      <c r="S82" s="283">
        <f t="shared" si="19"/>
        <v>1480191.32</v>
      </c>
      <c r="T82" s="283">
        <f t="shared" si="19"/>
        <v>1480191.32</v>
      </c>
      <c r="U82" s="283">
        <f t="shared" si="19"/>
        <v>1480191.32</v>
      </c>
      <c r="V82" s="283">
        <f t="shared" si="19"/>
        <v>1480191.32</v>
      </c>
      <c r="W82" s="283">
        <f t="shared" si="19"/>
        <v>1480191.32</v>
      </c>
      <c r="X82" s="283">
        <f t="shared" si="19"/>
        <v>1480191.32</v>
      </c>
      <c r="Y82" s="283">
        <f t="shared" si="19"/>
        <v>1480191.32</v>
      </c>
      <c r="Z82" s="283">
        <f t="shared" si="19"/>
        <v>1480191.32</v>
      </c>
      <c r="AA82" s="283">
        <f t="shared" si="19"/>
        <v>1480191.32</v>
      </c>
    </row>
    <row r="83" spans="1:27" x14ac:dyDescent="0.25">
      <c r="A83" s="285" t="s">
        <v>305</v>
      </c>
      <c r="B83" s="283">
        <f t="shared" ref="B83:AA83" si="20">B75</f>
        <v>0</v>
      </c>
      <c r="C83" s="283">
        <f t="shared" si="20"/>
        <v>0</v>
      </c>
      <c r="D83" s="283">
        <f t="shared" si="20"/>
        <v>0</v>
      </c>
      <c r="E83" s="283">
        <f t="shared" si="20"/>
        <v>0</v>
      </c>
      <c r="F83" s="283">
        <f t="shared" si="20"/>
        <v>0</v>
      </c>
      <c r="G83" s="283">
        <f t="shared" si="20"/>
        <v>0</v>
      </c>
      <c r="H83" s="283">
        <f t="shared" si="20"/>
        <v>0</v>
      </c>
      <c r="I83" s="283">
        <f t="shared" si="20"/>
        <v>0</v>
      </c>
      <c r="J83" s="283">
        <f t="shared" si="20"/>
        <v>0</v>
      </c>
      <c r="K83" s="283">
        <f t="shared" si="20"/>
        <v>0</v>
      </c>
      <c r="L83" s="283">
        <f t="shared" si="20"/>
        <v>0</v>
      </c>
      <c r="M83" s="284">
        <f t="shared" si="20"/>
        <v>0</v>
      </c>
      <c r="N83" s="283">
        <f t="shared" si="20"/>
        <v>0</v>
      </c>
      <c r="O83" s="283">
        <f t="shared" si="20"/>
        <v>0</v>
      </c>
      <c r="P83" s="283">
        <f t="shared" si="20"/>
        <v>0</v>
      </c>
      <c r="Q83" s="283">
        <f t="shared" si="20"/>
        <v>0</v>
      </c>
      <c r="R83" s="283">
        <f t="shared" si="20"/>
        <v>0</v>
      </c>
      <c r="S83" s="283">
        <f t="shared" si="20"/>
        <v>0</v>
      </c>
      <c r="T83" s="283">
        <f t="shared" si="20"/>
        <v>0</v>
      </c>
      <c r="U83" s="283">
        <f t="shared" si="20"/>
        <v>0</v>
      </c>
      <c r="V83" s="283">
        <f t="shared" si="20"/>
        <v>0</v>
      </c>
      <c r="W83" s="283">
        <f t="shared" si="20"/>
        <v>0</v>
      </c>
      <c r="X83" s="283">
        <f t="shared" si="20"/>
        <v>0</v>
      </c>
      <c r="Y83" s="283">
        <f t="shared" si="20"/>
        <v>0</v>
      </c>
      <c r="Z83" s="283">
        <f t="shared" si="20"/>
        <v>0</v>
      </c>
      <c r="AA83" s="283">
        <f t="shared" si="20"/>
        <v>0</v>
      </c>
    </row>
    <row r="84" spans="1:27" x14ac:dyDescent="0.25">
      <c r="A84" s="285" t="s">
        <v>304</v>
      </c>
      <c r="B84" s="283">
        <f>IF(SUM($B$77:B77)+SUM($A$84:A84)&gt;0,0,SUM($B$77:B77)-SUM($A$84:A84))</f>
        <v>0</v>
      </c>
      <c r="C84" s="283">
        <f>IF(SUM($B$77:C77)+SUM($A$84:B84)&gt;0,0,SUM($B$77:C77)-SUM($A$84:B84))</f>
        <v>0</v>
      </c>
      <c r="D84" s="283">
        <f>IF(SUM($B$77:D77)+SUM($A$84:C84)&gt;0,0,SUM($B$77:D77)-SUM($A$84:C84))</f>
        <v>0</v>
      </c>
      <c r="E84" s="283">
        <f>IF(SUM($B$77:E77)+SUM($A$84:D84)&gt;0,0,SUM($B$77:E77)-SUM($A$84:D84))</f>
        <v>0</v>
      </c>
      <c r="F84" s="283">
        <f>IF(SUM($B$77:F77)+SUM($A$84:E84)&gt;0,0,SUM($B$77:F77)-SUM($A$84:E84))</f>
        <v>0</v>
      </c>
      <c r="G84" s="283">
        <f>IF(SUM($B$77:G77)+SUM($A$84:F84)&gt;0,0,SUM($B$77:G77)-SUM($A$84:F84))</f>
        <v>0</v>
      </c>
      <c r="H84" s="283">
        <f>IF(SUM($B$77:H77)+SUM($A$84:G84)&gt;0,0,SUM($B$77:H77)-SUM($A$84:G84))</f>
        <v>0</v>
      </c>
      <c r="I84" s="283">
        <f>IF(SUM($B$77:I77)+SUM($A$84:H84)&gt;0,0,SUM($B$77:I77)-SUM($A$84:H84))</f>
        <v>0</v>
      </c>
      <c r="J84" s="283">
        <f>IF(SUM($B$77:J77)+SUM($A$84:I84)&gt;0,0,SUM($B$77:J77)-SUM($A$84:I84))</f>
        <v>0</v>
      </c>
      <c r="K84" s="283">
        <f>IF(SUM($B$77:K77)+SUM($A$84:J84)&gt;0,0,SUM($B$77:K77)-SUM($A$84:J84))</f>
        <v>0</v>
      </c>
      <c r="L84" s="283">
        <f>IF(SUM($B$77:L77)+SUM($A$84:K84)&gt;0,0,SUM($B$77:L77)-SUM($A$84:K84))</f>
        <v>0</v>
      </c>
      <c r="M84" s="284">
        <f>IF(SUM($B$77:M77)+SUM($A$84:L84)&gt;0,0,SUM($B$77:M77)-SUM($A$84:L84))</f>
        <v>0</v>
      </c>
      <c r="N84" s="283">
        <f>IF(SUM($B$77:N77)+SUM($A$84:M84)&gt;0,0,SUM($B$77:N77)-SUM($A$84:M84))</f>
        <v>0</v>
      </c>
      <c r="O84" s="283">
        <f>IF(SUM($B$77:O77)+SUM($A$84:N84)&gt;0,0,SUM($B$77:O77)-SUM($A$84:N84))</f>
        <v>0</v>
      </c>
      <c r="P84" s="283">
        <f>IF(SUM($B$77:P77)+SUM($A$84:O84)&gt;0,0,SUM($B$77:P77)-SUM($A$84:O84))</f>
        <v>0</v>
      </c>
      <c r="Q84" s="283">
        <f>IF(SUM($B$77:Q77)+SUM($A$84:P84)&gt;0,0,SUM($B$77:Q77)-SUM($A$84:P84))</f>
        <v>0</v>
      </c>
      <c r="R84" s="283">
        <f>IF(SUM($B$77:R77)+SUM($A$84:Q84)&gt;0,0,SUM($B$77:R77)-SUM($A$84:Q84))</f>
        <v>0</v>
      </c>
      <c r="S84" s="283">
        <f>IF(SUM($B$77:S77)+SUM($A$84:R84)&gt;0,0,SUM($B$77:S77)-SUM($A$84:R84))</f>
        <v>0</v>
      </c>
      <c r="T84" s="283">
        <f>IF(SUM($B$77:T77)+SUM($A$84:S84)&gt;0,0,SUM($B$77:T77)-SUM($A$84:S84))</f>
        <v>0</v>
      </c>
      <c r="U84" s="283">
        <f>IF(SUM($B$77:U77)+SUM($A$84:T84)&gt;0,0,SUM($B$77:U77)-SUM($A$84:T84))</f>
        <v>0</v>
      </c>
      <c r="V84" s="283">
        <f>IF(SUM($B$77:V77)+SUM($A$84:U84)&gt;0,0,SUM($B$77:V77)-SUM($A$84:U84))</f>
        <v>0</v>
      </c>
      <c r="W84" s="283">
        <f>IF(SUM($B$77:W77)+SUM($A$84:V84)&gt;0,0,SUM($B$77:W77)-SUM($A$84:V84))</f>
        <v>0</v>
      </c>
      <c r="X84" s="283">
        <f>IF(SUM($B$77:X77)+SUM($A$84:W84)&gt;0,0,SUM($B$77:X77)-SUM($A$84:W84))</f>
        <v>0</v>
      </c>
      <c r="Y84" s="283">
        <f>IF(SUM($B$77:Y77)+SUM($A$84:X84)&gt;0,0,SUM($B$77:Y77)-SUM($A$84:X84))</f>
        <v>0</v>
      </c>
      <c r="Z84" s="283">
        <f>IF(SUM($B$77:Z77)+SUM($A$84:Y84)&gt;0,0,SUM($B$77:Z77)-SUM($A$84:Y84))</f>
        <v>0</v>
      </c>
      <c r="AA84" s="283">
        <f>IF(SUM($B$77:AA77)+SUM($A$84:Z84)&gt;0,0,SUM($B$77:AA77)-SUM($A$84:Z84))</f>
        <v>0</v>
      </c>
    </row>
    <row r="85" spans="1:27" x14ac:dyDescent="0.25">
      <c r="A85" s="285" t="s">
        <v>303</v>
      </c>
      <c r="B85" s="294">
        <f>IF(((SUM($B$64:B64)+SUM($B$66:B70))+SUM($B$87:B87))&lt;0,((SUM($B$64:B64)+SUM($B$66:B70))+SUM($B$87:B87))*0.2-SUM($A$85:A85),IF(SUM(A$85:$B85)&lt;0,0-SUM(A$85:$B85),0))</f>
        <v>-7400956.6000000006</v>
      </c>
      <c r="C85" s="294">
        <f>IF(((SUM($B$64:C64)+SUM($B$66:C70))+SUM($B$87:C87))&lt;0,((SUM($B$64:C64)+SUM($B$66:C70))+SUM($B$87:C87))*0.2-SUM($A$85:B85),IF(SUM(B$85:$B85)&lt;0,0-SUM(B$85:$B85),0))</f>
        <v>254076.01275204122</v>
      </c>
      <c r="D85" s="294">
        <f>IF(((SUM($B$64:D64)+SUM($B$66:D70))+SUM($B$87:D87))&lt;0,((SUM($B$64:D64)+SUM($B$66:D70))+SUM($B$87:D87))*0.2-SUM($A$85:C85),IF(SUM($B$85:C85)&lt;0,0-SUM($B$85:C85),0))</f>
        <v>254076.01275204308</v>
      </c>
      <c r="E85" s="294">
        <f>IF(((SUM($B$64:E64)+SUM($B$66:E70))+SUM($B$87:E87))&lt;0,((SUM($B$64:E64)+SUM($B$66:E70))+SUM($B$87:E87))*0.2-SUM($A$85:D85),IF(SUM($B$85:D85)&lt;0,0-SUM($B$85:D85),0))</f>
        <v>254076.01275204122</v>
      </c>
      <c r="F85" s="294">
        <f>IF(((SUM($B$64:F64)+SUM($B$66:F70))+SUM($B$87:F87))&lt;0,((SUM($B$64:F64)+SUM($B$66:F70))+SUM($B$87:F87))*0.2-SUM($A$85:E85),IF(SUM($B$85:E85)&lt;0,0-SUM($B$85:E85),0))</f>
        <v>254076.01275204215</v>
      </c>
      <c r="G85" s="294">
        <f>IF(((SUM($B$64:G64)+SUM($B$66:G70))+SUM($B$87:G87))&lt;0,((SUM($B$64:G64)+SUM($B$66:G70))+SUM($B$87:G87))*0.2-SUM($A$85:F85),IF(SUM($B$85:F85)&lt;0,0-SUM($B$85:F85),0))</f>
        <v>254076.01275204122</v>
      </c>
      <c r="H85" s="294">
        <f>IF(((SUM($B$64:H64)+SUM($B$66:H70))+SUM($B$87:H87))&lt;0,((SUM($B$64:H64)+SUM($B$66:H70))+SUM($B$87:H87))*0.2-SUM($A$85:G85),IF(SUM($B$85:G85)&lt;0,0-SUM($B$85:G85),0))</f>
        <v>254076.01275204122</v>
      </c>
      <c r="I85" s="294">
        <f>IF(((SUM($B$64:I64)+SUM($B$66:I70))+SUM($B$87:I87))&lt;0,((SUM($B$64:I64)+SUM($B$66:I70))+SUM($B$87:I87))*0.2-SUM($A$85:H85),IF(SUM($B$85:H85)&lt;0,0-SUM($B$85:H85),0))</f>
        <v>254076.01275204215</v>
      </c>
      <c r="J85" s="294">
        <f>IF(((SUM($B$64:J64)+SUM($B$66:J70))+SUM($B$87:J87))&lt;0,((SUM($B$64:J64)+SUM($B$66:J70))+SUM($B$87:J87))*0.2-SUM($A$85:I85),IF(SUM($B$85:I85)&lt;0,0-SUM($B$85:I85),0))</f>
        <v>307306.23743945174</v>
      </c>
      <c r="K85" s="294">
        <f>IF(((SUM($B$64:K64)+SUM($B$66:K70))+SUM($B$87:K87))&lt;0,((SUM($B$64:K64)+SUM($B$66:K70))+SUM($B$87:K87))*0.2-SUM($A$85:J85),IF(SUM($B$85:J85)&lt;0,0-SUM($B$85:J85),0))</f>
        <v>307306.23743945174</v>
      </c>
      <c r="L85" s="294">
        <f>IF(((SUM($B$64:L64)+SUM($B$66:L70))+SUM($B$87:L87))&lt;0,((SUM($B$64:L64)+SUM($B$66:L70))+SUM($B$87:L87))*0.2-SUM($A$85:K85),IF(SUM($B$85:K85)&lt;0,0-SUM($B$85:K85),0))</f>
        <v>307306.23743945267</v>
      </c>
      <c r="M85" s="294">
        <f>IF(((SUM($B$64:M64)+SUM($B$66:M70))+SUM($B$87:M87))&lt;0,((SUM($B$64:M64)+SUM($B$66:M70))+SUM($B$87:M87))*0.2-SUM($A$85:L85),IF(SUM($B$85:L85)&lt;0,0-SUM($B$85:L85),0))</f>
        <v>307306.23743945081</v>
      </c>
      <c r="N85" s="294">
        <f>IF(((SUM($B$64:N64)+SUM($B$66:N70))+SUM($B$87:N87))&lt;0,((SUM($B$64:N64)+SUM($B$66:N70))+SUM($B$87:N87))*0.2-SUM($A$85:M85),IF(SUM($B$85:M85)&lt;0,0-SUM($B$85:M85),0))</f>
        <v>307306.23743945174</v>
      </c>
      <c r="O85" s="294">
        <f>IF(((SUM($B$64:O64)+SUM($B$66:O70))+SUM($B$87:O87))&lt;0,((SUM($B$64:O64)+SUM($B$66:O70))+SUM($B$87:O87))*0.2-SUM($A$85:N85),IF(SUM($B$85:N85)&lt;0,0-SUM($B$85:N85),0))</f>
        <v>307306.2374394522</v>
      </c>
      <c r="P85" s="294">
        <f>IF(((SUM($B$64:P64)+SUM($B$66:P70))+SUM($B$87:P87))&lt;0,((SUM($B$64:P64)+SUM($B$66:P70))+SUM($B$87:P87))*0.2-SUM($A$85:O85),IF(SUM($B$85:O85)&lt;0,0-SUM($B$85:O85),0))</f>
        <v>400705.61973978812</v>
      </c>
      <c r="Q85" s="294">
        <f>IF(((SUM($B$64:Q64)+SUM($B$66:Q70))+SUM($B$87:Q87))&lt;0,((SUM($B$64:Q64)+SUM($B$66:Q70))+SUM($B$87:Q87))*0.2-SUM($A$85:P85),IF(SUM($B$85:P85)&lt;0,0-SUM($B$85:P85),0))</f>
        <v>400705.61973978765</v>
      </c>
      <c r="R85" s="294">
        <f>IF(((SUM($B$64:R64)+SUM($B$66:R70))+SUM($B$87:R87))&lt;0,((SUM($B$64:R64)+SUM($B$66:R70))+SUM($B$87:R87))*0.2-SUM($A$85:Q85),IF(SUM($B$85:Q85)&lt;0,0-SUM($B$85:Q85),0))</f>
        <v>400705.61973978812</v>
      </c>
      <c r="S85" s="294">
        <f>IF(((SUM($B$64:S64)+SUM($B$66:S70))+SUM($B$87:S87))&lt;0,((SUM($B$64:S64)+SUM($B$66:S70))+SUM($B$87:S87))*0.2-SUM($A$85:R85),IF(SUM($B$85:R85)&lt;0,0-SUM($B$85:R85),0))</f>
        <v>400705.61973978812</v>
      </c>
      <c r="T85" s="294">
        <f>IF(((SUM($B$64:T64)+SUM($B$66:T70))+SUM($B$87:T87))&lt;0,((SUM($B$64:T64)+SUM($B$66:T70))+SUM($B$87:T87))*0.2-SUM($A$85:S85),IF(SUM($B$85:S85)&lt;0,0-SUM($B$85:S85),0))</f>
        <v>400705.61973978812</v>
      </c>
      <c r="U85" s="294">
        <f>IF(((SUM($B$64:U64)+SUM($B$66:U70))+SUM($B$87:U87))&lt;0,((SUM($B$64:U64)+SUM($B$66:U70))+SUM($B$87:U87))*0.2-SUM($A$85:T85),IF(SUM($B$85:T85)&lt;0,0-SUM($B$85:T85),0))</f>
        <v>400705.61973978812</v>
      </c>
      <c r="V85" s="294">
        <f>IF(((SUM($B$64:V64)+SUM($B$66:V70))+SUM($B$87:V87))&lt;0,((SUM($B$64:V64)+SUM($B$66:V70))+SUM($B$87:V87))*0.2-SUM($A$85:U85),IF(SUM($B$85:U85)&lt;0,0-SUM($B$85:U85),0))</f>
        <v>453935.84442719817</v>
      </c>
      <c r="W85" s="294">
        <f>IF(((SUM($B$64:W64)+SUM($B$66:W70))+SUM($B$87:W87))&lt;0,((SUM($B$64:W64)+SUM($B$66:W70))+SUM($B$87:W87))*0.2-SUM($A$85:V85),IF(SUM($B$85:V85)&lt;0,0-SUM($B$85:V85),0))</f>
        <v>453935.84442719817</v>
      </c>
      <c r="X85" s="294">
        <f>IF(((SUM($B$64:X64)+SUM($B$66:X70))+SUM($B$87:X87))&lt;0,((SUM($B$64:X64)+SUM($B$66:X70))+SUM($B$87:X87))*0.2-SUM($A$85:W85),IF(SUM($B$85:W85)&lt;0,0-SUM($B$85:W85),0))</f>
        <v>453935.84442719817</v>
      </c>
      <c r="Y85" s="294">
        <f>IF(((SUM($B$64:Y64)+SUM($B$66:Y70))+SUM($B$87:Y87))&lt;0,((SUM($B$64:Y64)+SUM($B$66:Y70))+SUM($B$87:Y87))*0.2-SUM($A$85:X85),IF(SUM($B$85:X85)&lt;0,0-SUM($B$85:X85),0))</f>
        <v>12545.834378674626</v>
      </c>
      <c r="Z85" s="294">
        <f>IF(((SUM($B$64:Z64)+SUM($B$66:Z70))+SUM($B$87:Z87))&lt;0,((SUM($B$64:Z64)+SUM($B$66:Z70))+SUM($B$87:Z87))*0.2-SUM($A$85:Y85),IF(SUM($B$85:Y85)&lt;0,0-SUM($B$85:Y85),0))</f>
        <v>0</v>
      </c>
      <c r="AA85" s="294">
        <f>IF(((SUM($B$64:AA64)+SUM($B$66:AA70))+SUM($B$87:AA87))&lt;0,((SUM($B$64:AA64)+SUM($B$66:AA70))+SUM($B$87:AA87))*0.2-SUM($A$85:Z85),IF(SUM($B$85:Z85)&lt;0,0-SUM($B$85:Z85),0))</f>
        <v>0</v>
      </c>
    </row>
    <row r="86" spans="1:27" x14ac:dyDescent="0.25">
      <c r="A86" s="285" t="s">
        <v>302</v>
      </c>
      <c r="B86" s="283">
        <f>-B64*(B39)</f>
        <v>0</v>
      </c>
      <c r="C86" s="283">
        <f t="shared" ref="C86:AA86" si="21">-(C64-B64)*$B$39</f>
        <v>0</v>
      </c>
      <c r="D86" s="283">
        <f t="shared" si="21"/>
        <v>0</v>
      </c>
      <c r="E86" s="283">
        <f t="shared" si="21"/>
        <v>0</v>
      </c>
      <c r="F86" s="283">
        <f t="shared" si="21"/>
        <v>0</v>
      </c>
      <c r="G86" s="283">
        <f t="shared" si="21"/>
        <v>0</v>
      </c>
      <c r="H86" s="283">
        <f t="shared" si="21"/>
        <v>0</v>
      </c>
      <c r="I86" s="283">
        <f t="shared" si="21"/>
        <v>0</v>
      </c>
      <c r="J86" s="283">
        <f t="shared" si="21"/>
        <v>0</v>
      </c>
      <c r="K86" s="283">
        <f t="shared" si="21"/>
        <v>0</v>
      </c>
      <c r="L86" s="283">
        <f t="shared" si="21"/>
        <v>0</v>
      </c>
      <c r="M86" s="284">
        <f t="shared" si="21"/>
        <v>0</v>
      </c>
      <c r="N86" s="283">
        <f t="shared" si="21"/>
        <v>0</v>
      </c>
      <c r="O86" s="283">
        <f t="shared" si="21"/>
        <v>0</v>
      </c>
      <c r="P86" s="283">
        <f t="shared" si="21"/>
        <v>0</v>
      </c>
      <c r="Q86" s="283">
        <f t="shared" si="21"/>
        <v>0</v>
      </c>
      <c r="R86" s="283">
        <f t="shared" si="21"/>
        <v>0</v>
      </c>
      <c r="S86" s="283">
        <f t="shared" si="21"/>
        <v>0</v>
      </c>
      <c r="T86" s="283">
        <f t="shared" si="21"/>
        <v>0</v>
      </c>
      <c r="U86" s="283">
        <f t="shared" si="21"/>
        <v>0</v>
      </c>
      <c r="V86" s="283">
        <f t="shared" si="21"/>
        <v>0</v>
      </c>
      <c r="W86" s="283">
        <f t="shared" si="21"/>
        <v>0</v>
      </c>
      <c r="X86" s="283">
        <f t="shared" si="21"/>
        <v>0</v>
      </c>
      <c r="Y86" s="283">
        <f t="shared" si="21"/>
        <v>0</v>
      </c>
      <c r="Z86" s="283">
        <f t="shared" si="21"/>
        <v>0</v>
      </c>
      <c r="AA86" s="283">
        <f t="shared" si="21"/>
        <v>0</v>
      </c>
    </row>
    <row r="87" spans="1:27" x14ac:dyDescent="0.25">
      <c r="A87" s="285" t="s">
        <v>301</v>
      </c>
      <c r="B87" s="283">
        <f>-($B$25+$B$26)*$B$28</f>
        <v>-37004783</v>
      </c>
      <c r="C87" s="283">
        <v>0</v>
      </c>
      <c r="D87" s="283">
        <v>0</v>
      </c>
      <c r="E87" s="283">
        <v>0</v>
      </c>
      <c r="F87" s="283">
        <v>0</v>
      </c>
      <c r="G87" s="283">
        <v>0</v>
      </c>
      <c r="H87" s="283">
        <v>0</v>
      </c>
      <c r="I87" s="283">
        <v>0</v>
      </c>
      <c r="J87" s="283">
        <v>0</v>
      </c>
      <c r="K87" s="283">
        <v>0</v>
      </c>
      <c r="L87" s="283">
        <v>0</v>
      </c>
      <c r="M87" s="284">
        <v>0</v>
      </c>
      <c r="N87" s="283">
        <v>0</v>
      </c>
      <c r="O87" s="283">
        <v>0</v>
      </c>
      <c r="P87" s="283">
        <v>0</v>
      </c>
      <c r="Q87" s="283">
        <v>0</v>
      </c>
      <c r="R87" s="283">
        <v>0</v>
      </c>
      <c r="S87" s="283">
        <v>0</v>
      </c>
      <c r="T87" s="283">
        <v>0</v>
      </c>
      <c r="U87" s="283">
        <v>0</v>
      </c>
      <c r="V87" s="283">
        <v>0</v>
      </c>
      <c r="W87" s="283">
        <v>0</v>
      </c>
      <c r="X87" s="283">
        <v>0</v>
      </c>
      <c r="Y87" s="283">
        <v>0</v>
      </c>
      <c r="Z87" s="283">
        <v>0</v>
      </c>
      <c r="AA87" s="283">
        <v>0</v>
      </c>
    </row>
    <row r="88" spans="1:27" x14ac:dyDescent="0.25">
      <c r="A88" s="285" t="s">
        <v>300</v>
      </c>
      <c r="B88" s="283">
        <f t="shared" ref="B88:AA88" si="22">B59-B60</f>
        <v>0</v>
      </c>
      <c r="C88" s="283">
        <f t="shared" si="22"/>
        <v>0</v>
      </c>
      <c r="D88" s="283">
        <f t="shared" si="22"/>
        <v>0</v>
      </c>
      <c r="E88" s="283">
        <f t="shared" si="22"/>
        <v>0</v>
      </c>
      <c r="F88" s="283">
        <f t="shared" si="22"/>
        <v>0</v>
      </c>
      <c r="G88" s="283">
        <f t="shared" si="22"/>
        <v>0</v>
      </c>
      <c r="H88" s="283">
        <f t="shared" si="22"/>
        <v>0</v>
      </c>
      <c r="I88" s="283">
        <f t="shared" si="22"/>
        <v>0</v>
      </c>
      <c r="J88" s="283">
        <f t="shared" si="22"/>
        <v>0</v>
      </c>
      <c r="K88" s="283">
        <f t="shared" si="22"/>
        <v>0</v>
      </c>
      <c r="L88" s="283">
        <f t="shared" si="22"/>
        <v>0</v>
      </c>
      <c r="M88" s="284">
        <f t="shared" si="22"/>
        <v>0</v>
      </c>
      <c r="N88" s="283">
        <f t="shared" si="22"/>
        <v>0</v>
      </c>
      <c r="O88" s="283">
        <f t="shared" si="22"/>
        <v>0</v>
      </c>
      <c r="P88" s="283">
        <f t="shared" si="22"/>
        <v>0</v>
      </c>
      <c r="Q88" s="283">
        <f t="shared" si="22"/>
        <v>0</v>
      </c>
      <c r="R88" s="283">
        <f t="shared" si="22"/>
        <v>0</v>
      </c>
      <c r="S88" s="283">
        <f t="shared" si="22"/>
        <v>0</v>
      </c>
      <c r="T88" s="283">
        <f t="shared" si="22"/>
        <v>0</v>
      </c>
      <c r="U88" s="283">
        <f t="shared" si="22"/>
        <v>0</v>
      </c>
      <c r="V88" s="283">
        <f t="shared" si="22"/>
        <v>0</v>
      </c>
      <c r="W88" s="283">
        <f t="shared" si="22"/>
        <v>0</v>
      </c>
      <c r="X88" s="283">
        <f t="shared" si="22"/>
        <v>0</v>
      </c>
      <c r="Y88" s="283">
        <f t="shared" si="22"/>
        <v>0</v>
      </c>
      <c r="Z88" s="283">
        <f t="shared" si="22"/>
        <v>0</v>
      </c>
      <c r="AA88" s="283">
        <f t="shared" si="22"/>
        <v>0</v>
      </c>
    </row>
    <row r="89" spans="1:27" s="224" customFormat="1" ht="14.25" x14ac:dyDescent="0.25">
      <c r="A89" s="295" t="s">
        <v>299</v>
      </c>
      <c r="B89" s="281">
        <f>SUM(B81:B88)</f>
        <v>-44405739.600000001</v>
      </c>
      <c r="C89" s="281">
        <f t="shared" ref="C89:AA89" si="23">SUM(C81:C88)</f>
        <v>726632.9550322498</v>
      </c>
      <c r="D89" s="281">
        <f>SUM(D81:D88)</f>
        <v>742915.05955225183</v>
      </c>
      <c r="E89" s="281">
        <f>SUM(E81:E88)</f>
        <v>759197.1640722499</v>
      </c>
      <c r="F89" s="281">
        <f t="shared" si="23"/>
        <v>775479.26859225088</v>
      </c>
      <c r="G89" s="281">
        <f t="shared" si="23"/>
        <v>791761.37311224989</v>
      </c>
      <c r="H89" s="281">
        <f t="shared" si="23"/>
        <v>808043.47763224994</v>
      </c>
      <c r="I89" s="281">
        <f t="shared" si="23"/>
        <v>824325.58215225092</v>
      </c>
      <c r="J89" s="281">
        <f t="shared" si="23"/>
        <v>1159989.0347967101</v>
      </c>
      <c r="K89" s="281">
        <f t="shared" si="23"/>
        <v>1176271.1393167102</v>
      </c>
      <c r="L89" s="281">
        <f t="shared" si="23"/>
        <v>1192553.2438367112</v>
      </c>
      <c r="M89" s="282">
        <f t="shared" si="23"/>
        <v>1208835.3483567093</v>
      </c>
      <c r="N89" s="281">
        <f t="shared" si="23"/>
        <v>1225117.4528767103</v>
      </c>
      <c r="O89" s="281">
        <f t="shared" si="23"/>
        <v>1241399.5573967106</v>
      </c>
      <c r="P89" s="281">
        <f t="shared" si="23"/>
        <v>1818077.9557187278</v>
      </c>
      <c r="Q89" s="281">
        <f t="shared" si="23"/>
        <v>1834360.0602387271</v>
      </c>
      <c r="R89" s="281">
        <f t="shared" si="23"/>
        <v>1850642.1647587277</v>
      </c>
      <c r="S89" s="281">
        <f t="shared" si="23"/>
        <v>1866924.2692787275</v>
      </c>
      <c r="T89" s="281">
        <f t="shared" si="23"/>
        <v>1883206.3737987275</v>
      </c>
      <c r="U89" s="281">
        <f t="shared" si="23"/>
        <v>1899488.4783187276</v>
      </c>
      <c r="V89" s="281">
        <f t="shared" si="23"/>
        <v>2235151.9309631875</v>
      </c>
      <c r="W89" s="281">
        <f t="shared" si="23"/>
        <v>2251434.0354831871</v>
      </c>
      <c r="X89" s="281">
        <f t="shared" si="23"/>
        <v>2267716.1400031876</v>
      </c>
      <c r="Y89" s="281">
        <f t="shared" si="23"/>
        <v>1842608.2344746636</v>
      </c>
      <c r="Z89" s="281">
        <f t="shared" si="23"/>
        <v>1846344.504615989</v>
      </c>
      <c r="AA89" s="281">
        <f t="shared" si="23"/>
        <v>1862626.6091359891</v>
      </c>
    </row>
    <row r="90" spans="1:27" s="224" customFormat="1" ht="14.25" x14ac:dyDescent="0.25">
      <c r="A90" s="295" t="s">
        <v>571</v>
      </c>
      <c r="B90" s="281">
        <f>SUM($B$89:B89)</f>
        <v>-44405739.600000001</v>
      </c>
      <c r="C90" s="281">
        <f>SUM($B$89:C89)</f>
        <v>-43679106.64496775</v>
      </c>
      <c r="D90" s="281">
        <f>SUM($B$89:D89)</f>
        <v>-42936191.585415497</v>
      </c>
      <c r="E90" s="281">
        <f>SUM($B$89:E89)</f>
        <v>-42176994.421343245</v>
      </c>
      <c r="F90" s="281">
        <f>SUM($B$89:F89)</f>
        <v>-41401515.152750991</v>
      </c>
      <c r="G90" s="281">
        <f>SUM($B$89:G89)</f>
        <v>-40609753.779638745</v>
      </c>
      <c r="H90" s="281">
        <f>SUM($B$89:H89)</f>
        <v>-39801710.302006498</v>
      </c>
      <c r="I90" s="281">
        <f>SUM($B$89:I89)</f>
        <v>-38977384.719854251</v>
      </c>
      <c r="J90" s="281">
        <f>SUM($B$89:J89)</f>
        <v>-37817395.685057543</v>
      </c>
      <c r="K90" s="281">
        <f>SUM($B$89:K89)</f>
        <v>-36641124.545740835</v>
      </c>
      <c r="L90" s="281">
        <f>SUM($B$89:L89)</f>
        <v>-35448571.301904127</v>
      </c>
      <c r="M90" s="282">
        <f>SUM($B$89:M89)</f>
        <v>-34239735.953547418</v>
      </c>
      <c r="N90" s="281">
        <f>SUM($B$89:N89)</f>
        <v>-33014618.500670709</v>
      </c>
      <c r="O90" s="281">
        <f>SUM($B$89:O89)</f>
        <v>-31773218.943273999</v>
      </c>
      <c r="P90" s="281">
        <f>SUM($B$89:P89)</f>
        <v>-29955140.987555273</v>
      </c>
      <c r="Q90" s="281">
        <f>SUM($B$89:Q89)</f>
        <v>-28120780.927316546</v>
      </c>
      <c r="R90" s="281">
        <f>SUM($B$89:R89)</f>
        <v>-26270138.762557819</v>
      </c>
      <c r="S90" s="281">
        <f>SUM($B$89:S89)</f>
        <v>-24403214.493279092</v>
      </c>
      <c r="T90" s="281">
        <f>SUM($B$89:T89)</f>
        <v>-22520008.119480364</v>
      </c>
      <c r="U90" s="281">
        <f>SUM($B$89:U89)</f>
        <v>-20620519.641161636</v>
      </c>
      <c r="V90" s="281">
        <f>SUM($B$89:V89)</f>
        <v>-18385367.710198447</v>
      </c>
      <c r="W90" s="281">
        <f>SUM($B$89:W89)</f>
        <v>-16133933.67471526</v>
      </c>
      <c r="X90" s="281">
        <f>SUM($B$89:X89)</f>
        <v>-13866217.534712072</v>
      </c>
      <c r="Y90" s="281">
        <f>SUM($B$89:Y89)</f>
        <v>-12023609.30023741</v>
      </c>
      <c r="Z90" s="281">
        <f>SUM($B$89:Z89)</f>
        <v>-10177264.795621421</v>
      </c>
      <c r="AA90" s="281">
        <f>SUM($B$89:AA89)</f>
        <v>-8314638.1864854321</v>
      </c>
    </row>
    <row r="91" spans="1:27" x14ac:dyDescent="0.25">
      <c r="A91" s="296" t="s">
        <v>298</v>
      </c>
      <c r="B91" s="297">
        <f t="shared" ref="B91:AA91" si="24">1/POWER((1+$B$44),B79)</f>
        <v>1</v>
      </c>
      <c r="C91" s="297">
        <f t="shared" si="24"/>
        <v>0.85836909871244638</v>
      </c>
      <c r="D91" s="297">
        <f t="shared" si="24"/>
        <v>0.73679750962441737</v>
      </c>
      <c r="E91" s="297">
        <f t="shared" si="24"/>
        <v>0.63244421426988617</v>
      </c>
      <c r="F91" s="297">
        <f t="shared" si="24"/>
        <v>0.54287057018874341</v>
      </c>
      <c r="G91" s="297">
        <f t="shared" si="24"/>
        <v>0.46598332205042353</v>
      </c>
      <c r="H91" s="297">
        <f t="shared" si="24"/>
        <v>0.39998568416345365</v>
      </c>
      <c r="I91" s="297">
        <f t="shared" si="24"/>
        <v>0.34333535121326497</v>
      </c>
      <c r="J91" s="297">
        <f t="shared" si="24"/>
        <v>0.29470845597705142</v>
      </c>
      <c r="K91" s="297">
        <f t="shared" si="24"/>
        <v>0.25296863173995832</v>
      </c>
      <c r="L91" s="297">
        <f t="shared" si="24"/>
        <v>0.21714045642914875</v>
      </c>
      <c r="M91" s="298">
        <f t="shared" si="24"/>
        <v>0.18638665787909764</v>
      </c>
      <c r="N91" s="297">
        <f t="shared" si="24"/>
        <v>0.1599885475357061</v>
      </c>
      <c r="O91" s="297">
        <f t="shared" si="24"/>
        <v>0.13732922535253742</v>
      </c>
      <c r="P91" s="297">
        <f t="shared" si="24"/>
        <v>0.11787916339273598</v>
      </c>
      <c r="Q91" s="297">
        <f t="shared" si="24"/>
        <v>0.10118383123839998</v>
      </c>
      <c r="R91" s="297">
        <f t="shared" si="24"/>
        <v>8.6853074024377655E-2</v>
      </c>
      <c r="S91" s="297">
        <f t="shared" si="24"/>
        <v>7.4551994870710431E-2</v>
      </c>
      <c r="T91" s="297">
        <f t="shared" si="24"/>
        <v>6.3993128644386638E-2</v>
      </c>
      <c r="U91" s="297">
        <f t="shared" si="24"/>
        <v>5.4929724158271798E-2</v>
      </c>
      <c r="V91" s="297">
        <f t="shared" si="24"/>
        <v>4.7149977818259046E-2</v>
      </c>
      <c r="W91" s="297">
        <f t="shared" si="24"/>
        <v>4.0472083964170853E-2</v>
      </c>
      <c r="X91" s="297">
        <f t="shared" si="24"/>
        <v>3.4739986235339783E-2</v>
      </c>
      <c r="Y91" s="297">
        <f t="shared" si="24"/>
        <v>2.9819730674111405E-2</v>
      </c>
      <c r="Z91" s="297">
        <f t="shared" si="24"/>
        <v>2.5596335342584892E-2</v>
      </c>
      <c r="AA91" s="297">
        <f t="shared" si="24"/>
        <v>2.197110329835613E-2</v>
      </c>
    </row>
    <row r="92" spans="1:27" s="224" customFormat="1" ht="14.25" x14ac:dyDescent="0.25">
      <c r="A92" s="299" t="s">
        <v>572</v>
      </c>
      <c r="B92" s="300">
        <f t="shared" ref="B92:AA92" si="25">B89*B91</f>
        <v>-44405739.600000001</v>
      </c>
      <c r="C92" s="300">
        <f t="shared" si="25"/>
        <v>623719.27470579382</v>
      </c>
      <c r="D92" s="300">
        <f t="shared" si="25"/>
        <v>547377.96574057487</v>
      </c>
      <c r="E92" s="300">
        <f t="shared" si="25"/>
        <v>480149.85390759993</v>
      </c>
      <c r="F92" s="300">
        <f t="shared" si="25"/>
        <v>420984.87271022494</v>
      </c>
      <c r="G92" s="300">
        <f t="shared" si="25"/>
        <v>368947.59491405106</v>
      </c>
      <c r="H92" s="300">
        <f t="shared" si="25"/>
        <v>323205.82323455182</v>
      </c>
      <c r="I92" s="300">
        <f t="shared" si="25"/>
        <v>283020.11326232215</v>
      </c>
      <c r="J92" s="300">
        <f t="shared" si="25"/>
        <v>341858.57739524863</v>
      </c>
      <c r="K92" s="300">
        <f t="shared" si="25"/>
        <v>297559.70066815004</v>
      </c>
      <c r="L92" s="300">
        <f t="shared" si="25"/>
        <v>258951.55568276538</v>
      </c>
      <c r="M92" s="282">
        <f t="shared" si="25"/>
        <v>225310.78050632181</v>
      </c>
      <c r="N92" s="300">
        <f t="shared" si="25"/>
        <v>196004.76184638875</v>
      </c>
      <c r="O92" s="300">
        <f t="shared" si="25"/>
        <v>170480.43957027307</v>
      </c>
      <c r="P92" s="300">
        <f t="shared" si="25"/>
        <v>214313.50840289932</v>
      </c>
      <c r="Q92" s="300">
        <f t="shared" si="25"/>
        <v>185607.5787656566</v>
      </c>
      <c r="R92" s="300">
        <f t="shared" si="25"/>
        <v>160733.96092842429</v>
      </c>
      <c r="S92" s="300">
        <f t="shared" si="25"/>
        <v>139182.92854727252</v>
      </c>
      <c r="T92" s="300">
        <f t="shared" si="25"/>
        <v>120512.26774243083</v>
      </c>
      <c r="U92" s="300">
        <f t="shared" si="25"/>
        <v>104338.37815586315</v>
      </c>
      <c r="V92" s="300">
        <f t="shared" si="25"/>
        <v>105387.36396535317</v>
      </c>
      <c r="W92" s="300">
        <f t="shared" si="25"/>
        <v>91120.22732386757</v>
      </c>
      <c r="X92" s="300">
        <f t="shared" si="25"/>
        <v>78780.427489368594</v>
      </c>
      <c r="Y92" s="300">
        <f t="shared" si="25"/>
        <v>54946.081289934387</v>
      </c>
      <c r="Z92" s="300">
        <f t="shared" si="25"/>
        <v>47259.653098089635</v>
      </c>
      <c r="AA92" s="300">
        <f t="shared" si="25"/>
        <v>40923.961635593623</v>
      </c>
    </row>
    <row r="93" spans="1:27" s="224" customFormat="1" ht="14.25" x14ac:dyDescent="0.25">
      <c r="A93" s="299" t="s">
        <v>573</v>
      </c>
      <c r="B93" s="300">
        <f>SUM($B$92:B92)</f>
        <v>-44405739.600000001</v>
      </c>
      <c r="C93" s="300">
        <f>SUM($B$92:C92)</f>
        <v>-43782020.325294204</v>
      </c>
      <c r="D93" s="300">
        <f>SUM($B$92:D92)</f>
        <v>-43234642.359553628</v>
      </c>
      <c r="E93" s="300">
        <f>SUM($B$92:E92)</f>
        <v>-42754492.505646028</v>
      </c>
      <c r="F93" s="300">
        <f>SUM($B$92:F92)</f>
        <v>-42333507.6329358</v>
      </c>
      <c r="G93" s="300">
        <f>SUM($B$92:G92)</f>
        <v>-41964560.038021751</v>
      </c>
      <c r="H93" s="300">
        <f>SUM($B$92:H92)</f>
        <v>-41641354.2147872</v>
      </c>
      <c r="I93" s="300">
        <f>SUM($B$92:I92)</f>
        <v>-41358334.101524875</v>
      </c>
      <c r="J93" s="300">
        <f>SUM($B$92:J92)</f>
        <v>-41016475.524129629</v>
      </c>
      <c r="K93" s="300">
        <f>SUM($B$92:K92)</f>
        <v>-40718915.82346148</v>
      </c>
      <c r="L93" s="300">
        <f>SUM($B$92:L92)</f>
        <v>-40459964.267778717</v>
      </c>
      <c r="M93" s="282">
        <f>SUM($B$92:M92)</f>
        <v>-40234653.487272397</v>
      </c>
      <c r="N93" s="300">
        <f>SUM($B$92:N92)</f>
        <v>-40038648.725426011</v>
      </c>
      <c r="O93" s="300">
        <f>SUM($B$92:O92)</f>
        <v>-39868168.28585574</v>
      </c>
      <c r="P93" s="300">
        <f>SUM($B$92:P92)</f>
        <v>-39653854.777452841</v>
      </c>
      <c r="Q93" s="300">
        <f>SUM($B$92:Q92)</f>
        <v>-39468247.198687188</v>
      </c>
      <c r="R93" s="300">
        <f>SUM($B$92:R92)</f>
        <v>-39307513.237758763</v>
      </c>
      <c r="S93" s="300">
        <f>SUM($B$92:S92)</f>
        <v>-39168330.309211493</v>
      </c>
      <c r="T93" s="300">
        <f>SUM($B$92:T92)</f>
        <v>-39047818.04146906</v>
      </c>
      <c r="U93" s="300">
        <f>SUM($B$92:U92)</f>
        <v>-38943479.663313195</v>
      </c>
      <c r="V93" s="300">
        <f>SUM($B$92:V92)</f>
        <v>-38838092.29934784</v>
      </c>
      <c r="W93" s="300">
        <f>SUM($B$92:W92)</f>
        <v>-38746972.072023973</v>
      </c>
      <c r="X93" s="300">
        <f>SUM($B$92:X92)</f>
        <v>-38668191.644534603</v>
      </c>
      <c r="Y93" s="300">
        <f>SUM($B$92:Y92)</f>
        <v>-38613245.563244671</v>
      </c>
      <c r="Z93" s="300">
        <f>SUM($B$92:Z92)</f>
        <v>-38565985.910146579</v>
      </c>
      <c r="AA93" s="300">
        <f>SUM($B$92:AA92)</f>
        <v>-38525061.948510982</v>
      </c>
    </row>
    <row r="94" spans="1:27" s="224" customFormat="1" ht="14.25" x14ac:dyDescent="0.25">
      <c r="A94" s="299" t="s">
        <v>574</v>
      </c>
      <c r="B94" s="301">
        <f>IF((ISERR(IRR($B$89:B89))),0,IF(IRR($B$89:B89)&lt;0,0,IRR($B$89:B89)))</f>
        <v>0</v>
      </c>
      <c r="C94" s="301">
        <f>IF((ISERR(IRR($B$89:C89))),0,IF(IRR($B$89:C89)&lt;0,0,IRR($B$89:C89)))</f>
        <v>0</v>
      </c>
      <c r="D94" s="301">
        <f>IF((ISERR(IRR($B$89:D89))),0,IF(IRR($B$89:D89)&lt;0,0,IRR($B$89:D89)))</f>
        <v>0</v>
      </c>
      <c r="E94" s="301">
        <f>IF((ISERR(IRR($B$89:E89))),0,IF(IRR($B$89:E89)&lt;0,0,IRR($B$89:E89)))</f>
        <v>0</v>
      </c>
      <c r="F94" s="301">
        <f>IF((ISERR(IRR($B$89:F89))),0,IF(IRR($B$89:F89)&lt;0,0,IRR($B$89:F89)))</f>
        <v>0</v>
      </c>
      <c r="G94" s="301">
        <f>IF((ISERR(IRR($B$89:G89))),0,IF(IRR($B$89:G89)&lt;0,0,IRR($B$89:G89)))</f>
        <v>0</v>
      </c>
      <c r="H94" s="301">
        <f>IF((ISERR(IRR($B$89:H89))),0,IF(IRR($B$89:H89)&lt;0,0,IRR($B$89:H89)))</f>
        <v>0</v>
      </c>
      <c r="I94" s="301">
        <f>IF((ISERR(IRR($B$89:I89))),0,IF(IRR($B$89:I89)&lt;0,0,IRR($B$89:I89)))</f>
        <v>0</v>
      </c>
      <c r="J94" s="301">
        <f>IF((ISERR(IRR($B$89:J89))),0,IF(IRR($B$89:J89)&lt;0,0,IRR($B$89:J89)))</f>
        <v>0</v>
      </c>
      <c r="K94" s="301">
        <f>IF((ISERR(IRR($B$89:K89))),0,IF(IRR($B$89:K89)&lt;0,0,IRR($B$89:K89)))</f>
        <v>0</v>
      </c>
      <c r="L94" s="301">
        <f>IF((ISERR(IRR($B$89:L89))),0,IF(IRR($B$89:L89)&lt;0,0,IRR($B$89:L89)))</f>
        <v>0</v>
      </c>
      <c r="M94" s="302">
        <f>IF((ISERR(IRR($B$89:M89))),0,IF(IRR($B$89:M89)&lt;0,0,IRR($B$89:M89)))</f>
        <v>0</v>
      </c>
      <c r="N94" s="301">
        <f>IF((ISERR(IRR($B$89:N89))),0,IF(IRR($B$89:N89)&lt;0,0,IRR($B$89:N89)))</f>
        <v>0</v>
      </c>
      <c r="O94" s="301">
        <f>IF((ISERR(IRR($B$89:O89))),0,IF(IRR($B$89:O89)&lt;0,0,IRR($B$89:O89)))</f>
        <v>0</v>
      </c>
      <c r="P94" s="301">
        <f>IF((ISERR(IRR($B$89:P89))),0,IF(IRR($B$89:P89)&lt;0,0,IRR($B$89:P89)))</f>
        <v>0</v>
      </c>
      <c r="Q94" s="301">
        <f>IF((ISERR(IRR($B$89:Q89))),0,IF(IRR($B$89:Q89)&lt;0,0,IRR($B$89:Q89)))</f>
        <v>0</v>
      </c>
      <c r="R94" s="301">
        <f>IF((ISERR(IRR($B$89:R89))),0,IF(IRR($B$89:R89)&lt;0,0,IRR($B$89:R89)))</f>
        <v>0</v>
      </c>
      <c r="S94" s="301">
        <f>IF((ISERR(IRR($B$89:S89))),0,IF(IRR($B$89:S89)&lt;0,0,IRR($B$89:S89)))</f>
        <v>0</v>
      </c>
      <c r="T94" s="301">
        <f>IF((ISERR(IRR($B$89:T89))),0,IF(IRR($B$89:T89)&lt;0,0,IRR($B$89:T89)))</f>
        <v>0</v>
      </c>
      <c r="U94" s="301">
        <f>IF((ISERR(IRR($B$89:U89))),0,IF(IRR($B$89:U89)&lt;0,0,IRR($B$89:U89)))</f>
        <v>0</v>
      </c>
      <c r="V94" s="301">
        <f>IF((ISERR(IRR($B$89:V89))),0,IF(IRR($B$89:V89)&lt;0,0,IRR($B$89:V89)))</f>
        <v>0</v>
      </c>
      <c r="W94" s="301">
        <f>IF((ISERR(IRR($B$89:W89))),0,IF(IRR($B$89:W89)&lt;0,0,IRR($B$89:W89)))</f>
        <v>0</v>
      </c>
      <c r="X94" s="301">
        <f>IF((ISERR(IRR($B$89:X89))),0,IF(IRR($B$89:X89)&lt;0,0,IRR($B$89:X89)))</f>
        <v>0</v>
      </c>
      <c r="Y94" s="301">
        <f>IF((ISERR(IRR($B$89:Y89))),0,IF(IRR($B$89:Y89)&lt;0,0,IRR($B$89:Y89)))</f>
        <v>0</v>
      </c>
      <c r="Z94" s="301">
        <f>IF((ISERR(IRR($B$89:Z89))),0,IF(IRR($B$89:Z89)&lt;0,0,IRR($B$89:Z89)))</f>
        <v>0</v>
      </c>
      <c r="AA94" s="301">
        <f>IF((ISERR(IRR($B$89:AA89))),0,IF(IRR($B$89:AA89)&lt;0,0,IRR($B$89:AA89)))</f>
        <v>0</v>
      </c>
    </row>
    <row r="95" spans="1:27" s="224" customFormat="1" ht="14.25" x14ac:dyDescent="0.25">
      <c r="A95" s="299" t="s">
        <v>575</v>
      </c>
      <c r="B95" s="303">
        <f>IF(AND(B90&gt;0,A90&lt;0),(B79-(B90/(B90-A90))),0)</f>
        <v>0</v>
      </c>
      <c r="C95" s="303">
        <f t="shared" ref="C95:P95" si="26">IF(AND(C90&gt;0,B90&lt;0),(C79-(C90/(C90-B90))),0)</f>
        <v>0</v>
      </c>
      <c r="D95" s="303">
        <f t="shared" si="26"/>
        <v>0</v>
      </c>
      <c r="E95" s="303">
        <f t="shared" si="26"/>
        <v>0</v>
      </c>
      <c r="F95" s="303">
        <f t="shared" si="26"/>
        <v>0</v>
      </c>
      <c r="G95" s="303">
        <f t="shared" si="26"/>
        <v>0</v>
      </c>
      <c r="H95" s="303">
        <f t="shared" si="26"/>
        <v>0</v>
      </c>
      <c r="I95" s="303">
        <f t="shared" si="26"/>
        <v>0</v>
      </c>
      <c r="J95" s="303">
        <f t="shared" si="26"/>
        <v>0</v>
      </c>
      <c r="K95" s="303">
        <f t="shared" si="26"/>
        <v>0</v>
      </c>
      <c r="L95" s="303">
        <f t="shared" si="26"/>
        <v>0</v>
      </c>
      <c r="M95" s="304">
        <f t="shared" si="26"/>
        <v>0</v>
      </c>
      <c r="N95" s="303">
        <f t="shared" si="26"/>
        <v>0</v>
      </c>
      <c r="O95" s="303">
        <f t="shared" si="26"/>
        <v>0</v>
      </c>
      <c r="P95" s="303">
        <f t="shared" si="26"/>
        <v>0</v>
      </c>
      <c r="Q95" s="303">
        <f t="shared" ref="Q95:AA95" si="27">IF(AND(Q90&gt;0,P90&lt;0),(Q80-(Q90/(Q90-P90))),0)</f>
        <v>0</v>
      </c>
      <c r="R95" s="303">
        <f t="shared" si="27"/>
        <v>0</v>
      </c>
      <c r="S95" s="303">
        <f t="shared" si="27"/>
        <v>0</v>
      </c>
      <c r="T95" s="303">
        <f t="shared" si="27"/>
        <v>0</v>
      </c>
      <c r="U95" s="303">
        <f t="shared" si="27"/>
        <v>0</v>
      </c>
      <c r="V95" s="303">
        <f t="shared" si="27"/>
        <v>0</v>
      </c>
      <c r="W95" s="303">
        <f t="shared" si="27"/>
        <v>0</v>
      </c>
      <c r="X95" s="303">
        <f t="shared" si="27"/>
        <v>0</v>
      </c>
      <c r="Y95" s="303">
        <f t="shared" si="27"/>
        <v>0</v>
      </c>
      <c r="Z95" s="303">
        <f t="shared" si="27"/>
        <v>0</v>
      </c>
      <c r="AA95" s="303">
        <f t="shared" si="27"/>
        <v>0</v>
      </c>
    </row>
    <row r="96" spans="1:27" s="224" customFormat="1" ht="15" thickBot="1" x14ac:dyDescent="0.3">
      <c r="A96" s="305" t="s">
        <v>576</v>
      </c>
      <c r="B96" s="306">
        <f>IF(AND(B93&gt;0,A93&lt;0),(B79-(B93/(B93-A93))),0)</f>
        <v>0</v>
      </c>
      <c r="C96" s="306">
        <f t="shared" ref="C96:AA96" si="28">IF(AND(C93&gt;0,B93&lt;0),(C79-(C93/(C93-B93))),0)</f>
        <v>0</v>
      </c>
      <c r="D96" s="306">
        <f t="shared" si="28"/>
        <v>0</v>
      </c>
      <c r="E96" s="306">
        <f t="shared" si="28"/>
        <v>0</v>
      </c>
      <c r="F96" s="306">
        <f t="shared" si="28"/>
        <v>0</v>
      </c>
      <c r="G96" s="306">
        <f t="shared" si="28"/>
        <v>0</v>
      </c>
      <c r="H96" s="306">
        <f t="shared" si="28"/>
        <v>0</v>
      </c>
      <c r="I96" s="306">
        <f t="shared" si="28"/>
        <v>0</v>
      </c>
      <c r="J96" s="306">
        <f t="shared" si="28"/>
        <v>0</v>
      </c>
      <c r="K96" s="306">
        <f t="shared" si="28"/>
        <v>0</v>
      </c>
      <c r="L96" s="306">
        <f t="shared" si="28"/>
        <v>0</v>
      </c>
      <c r="M96" s="307">
        <f t="shared" si="28"/>
        <v>0</v>
      </c>
      <c r="N96" s="306">
        <f t="shared" si="28"/>
        <v>0</v>
      </c>
      <c r="O96" s="306">
        <f t="shared" si="28"/>
        <v>0</v>
      </c>
      <c r="P96" s="306">
        <f t="shared" si="28"/>
        <v>0</v>
      </c>
      <c r="Q96" s="306">
        <f t="shared" si="28"/>
        <v>0</v>
      </c>
      <c r="R96" s="306">
        <f t="shared" si="28"/>
        <v>0</v>
      </c>
      <c r="S96" s="306">
        <f t="shared" si="28"/>
        <v>0</v>
      </c>
      <c r="T96" s="306">
        <f t="shared" si="28"/>
        <v>0</v>
      </c>
      <c r="U96" s="306">
        <f t="shared" si="28"/>
        <v>0</v>
      </c>
      <c r="V96" s="306">
        <f t="shared" si="28"/>
        <v>0</v>
      </c>
      <c r="W96" s="306">
        <f t="shared" si="28"/>
        <v>0</v>
      </c>
      <c r="X96" s="306">
        <f t="shared" si="28"/>
        <v>0</v>
      </c>
      <c r="Y96" s="306">
        <f t="shared" si="28"/>
        <v>0</v>
      </c>
      <c r="Z96" s="306">
        <f t="shared" si="28"/>
        <v>0</v>
      </c>
      <c r="AA96" s="306">
        <f t="shared" si="28"/>
        <v>0</v>
      </c>
    </row>
    <row r="97" spans="1:13" x14ac:dyDescent="0.25">
      <c r="C97" s="308"/>
      <c r="D97" s="308"/>
      <c r="E97" s="308"/>
      <c r="F97" s="308"/>
      <c r="G97" s="308"/>
      <c r="H97" s="308"/>
      <c r="I97" s="308"/>
      <c r="J97" s="308"/>
    </row>
    <row r="98" spans="1:13" ht="64.5" customHeight="1" x14ac:dyDescent="0.25">
      <c r="A98" s="442"/>
      <c r="B98" s="442"/>
      <c r="C98" s="442"/>
      <c r="D98" s="442"/>
      <c r="E98" s="442"/>
      <c r="F98" s="442"/>
      <c r="G98" s="442"/>
      <c r="H98" s="442"/>
      <c r="I98" s="442"/>
      <c r="J98" s="442"/>
      <c r="K98" s="442"/>
    </row>
    <row r="100" spans="1:13" x14ac:dyDescent="0.25">
      <c r="C100" s="308"/>
    </row>
    <row r="103" spans="1:13" ht="27.75" x14ac:dyDescent="0.25">
      <c r="B103" s="223"/>
      <c r="M103" s="223"/>
    </row>
    <row r="104" spans="1:13" ht="27.75" x14ac:dyDescent="0.25">
      <c r="B104" s="223"/>
      <c r="M104" s="309"/>
    </row>
  </sheetData>
  <mergeCells count="18">
    <mergeCell ref="D31:E31"/>
    <mergeCell ref="A98:K98"/>
    <mergeCell ref="U21:Y21"/>
    <mergeCell ref="A23:K23"/>
    <mergeCell ref="D28:E28"/>
    <mergeCell ref="D29:E29"/>
    <mergeCell ref="D30:E30"/>
    <mergeCell ref="A15:AR15"/>
    <mergeCell ref="A16:AR16"/>
    <mergeCell ref="A18:AR18"/>
    <mergeCell ref="U19:Y19"/>
    <mergeCell ref="U20:Y20"/>
    <mergeCell ref="A13:AR13"/>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I51" sqref="I51"/>
    </sheetView>
  </sheetViews>
  <sheetFormatPr defaultRowHeight="15.75" x14ac:dyDescent="0.25"/>
  <cols>
    <col min="1" max="1" width="9.140625" style="64"/>
    <col min="2" max="2" width="37.7109375" style="64" customWidth="1"/>
    <col min="3" max="3" width="14" style="64" customWidth="1"/>
    <col min="4" max="4" width="23.7109375" style="64" customWidth="1"/>
    <col min="5" max="6" width="0" style="64" hidden="1" customWidth="1"/>
    <col min="7" max="7" width="22.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85" t="str">
        <f>'1. паспорт местоположение'!A5:C5</f>
        <v>Год раскрытия информации: 2022 год</v>
      </c>
      <c r="B5" s="385"/>
      <c r="C5" s="385"/>
      <c r="D5" s="385"/>
      <c r="E5" s="385"/>
      <c r="F5" s="385"/>
      <c r="G5" s="385"/>
      <c r="H5" s="385"/>
      <c r="I5" s="385"/>
      <c r="J5" s="385"/>
      <c r="K5" s="385"/>
      <c r="L5" s="38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89" t="s">
        <v>10</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ht="18.75" x14ac:dyDescent="0.25">
      <c r="A9" s="388" t="s">
        <v>584</v>
      </c>
      <c r="B9" s="388"/>
      <c r="C9" s="388"/>
      <c r="D9" s="388"/>
      <c r="E9" s="388"/>
      <c r="F9" s="388"/>
      <c r="G9" s="388"/>
      <c r="H9" s="388"/>
      <c r="I9" s="388"/>
      <c r="J9" s="388"/>
      <c r="K9" s="388"/>
      <c r="L9" s="388"/>
    </row>
    <row r="10" spans="1:44" x14ac:dyDescent="0.25">
      <c r="A10" s="386" t="s">
        <v>9</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ht="18.75" x14ac:dyDescent="0.25">
      <c r="A12" s="388" t="str">
        <f>'1. паспорт местоположение'!A12:C12</f>
        <v>F_TP3500.PR.0032</v>
      </c>
      <c r="B12" s="388"/>
      <c r="C12" s="388"/>
      <c r="D12" s="388"/>
      <c r="E12" s="388"/>
      <c r="F12" s="388"/>
      <c r="G12" s="388"/>
      <c r="H12" s="388"/>
      <c r="I12" s="388"/>
      <c r="J12" s="388"/>
      <c r="K12" s="388"/>
      <c r="L12" s="388"/>
    </row>
    <row r="13" spans="1:44" x14ac:dyDescent="0.25">
      <c r="A13" s="386" t="s">
        <v>8</v>
      </c>
      <c r="B13" s="386"/>
      <c r="C13" s="386"/>
      <c r="D13" s="386"/>
      <c r="E13" s="386"/>
      <c r="F13" s="386"/>
      <c r="G13" s="386"/>
      <c r="H13" s="386"/>
      <c r="I13" s="386"/>
      <c r="J13" s="386"/>
      <c r="K13" s="386"/>
      <c r="L13" s="386"/>
    </row>
    <row r="14" spans="1:44" ht="18.75" x14ac:dyDescent="0.25">
      <c r="A14" s="395"/>
      <c r="B14" s="395"/>
      <c r="C14" s="395"/>
      <c r="D14" s="395"/>
      <c r="E14" s="395"/>
      <c r="F14" s="395"/>
      <c r="G14" s="395"/>
      <c r="H14" s="395"/>
      <c r="I14" s="395"/>
      <c r="J14" s="395"/>
      <c r="K14" s="395"/>
      <c r="L14" s="395"/>
    </row>
    <row r="15" spans="1:44" ht="72.75" customHeight="1" x14ac:dyDescent="0.25">
      <c r="A15" s="387" t="str">
        <f>'1. паспорт местоположение'!A15:C15</f>
        <v>Реконструкция ССПД Голышмановский РЭС - ПС Ламенка, Ишимский РЭС - ПС Юбилейная</v>
      </c>
      <c r="B15" s="387"/>
      <c r="C15" s="387"/>
      <c r="D15" s="387"/>
      <c r="E15" s="387"/>
      <c r="F15" s="387"/>
      <c r="G15" s="387"/>
      <c r="H15" s="387"/>
      <c r="I15" s="387"/>
      <c r="J15" s="387"/>
      <c r="K15" s="387"/>
      <c r="L15" s="387"/>
    </row>
    <row r="16" spans="1:44" x14ac:dyDescent="0.25">
      <c r="A16" s="386" t="s">
        <v>7</v>
      </c>
      <c r="B16" s="386"/>
      <c r="C16" s="386"/>
      <c r="D16" s="386"/>
      <c r="E16" s="386"/>
      <c r="F16" s="386"/>
      <c r="G16" s="386"/>
      <c r="H16" s="386"/>
      <c r="I16" s="386"/>
      <c r="J16" s="386"/>
      <c r="K16" s="386"/>
      <c r="L16" s="386"/>
    </row>
    <row r="17" spans="1:12" ht="15.75" customHeight="1" x14ac:dyDescent="0.25">
      <c r="L17" s="374"/>
    </row>
    <row r="18" spans="1:12" x14ac:dyDescent="0.25">
      <c r="K18" s="75"/>
    </row>
    <row r="19" spans="1:12" ht="15.75" customHeight="1" x14ac:dyDescent="0.25">
      <c r="A19" s="454" t="s">
        <v>484</v>
      </c>
      <c r="B19" s="454"/>
      <c r="C19" s="454"/>
      <c r="D19" s="454"/>
      <c r="E19" s="454"/>
      <c r="F19" s="454"/>
      <c r="G19" s="454"/>
      <c r="H19" s="454"/>
      <c r="I19" s="454"/>
      <c r="J19" s="454"/>
      <c r="K19" s="454"/>
      <c r="L19" s="454"/>
    </row>
    <row r="20" spans="1:12" x14ac:dyDescent="0.25">
      <c r="A20" s="196"/>
      <c r="B20" s="196"/>
      <c r="C20" s="74"/>
      <c r="D20" s="74"/>
      <c r="E20" s="74"/>
      <c r="F20" s="74"/>
      <c r="G20" s="74"/>
      <c r="H20" s="74"/>
      <c r="I20" s="74"/>
      <c r="J20" s="74"/>
      <c r="K20" s="74"/>
      <c r="L20" s="74"/>
    </row>
    <row r="21" spans="1:12" ht="28.5" customHeight="1" x14ac:dyDescent="0.25">
      <c r="A21" s="448" t="s">
        <v>226</v>
      </c>
      <c r="B21" s="448" t="s">
        <v>225</v>
      </c>
      <c r="C21" s="449" t="s">
        <v>418</v>
      </c>
      <c r="D21" s="449"/>
      <c r="E21" s="449"/>
      <c r="F21" s="449"/>
      <c r="G21" s="449"/>
      <c r="H21" s="449"/>
      <c r="I21" s="450" t="s">
        <v>224</v>
      </c>
      <c r="J21" s="451" t="s">
        <v>420</v>
      </c>
      <c r="K21" s="448" t="s">
        <v>223</v>
      </c>
      <c r="L21" s="444" t="s">
        <v>419</v>
      </c>
    </row>
    <row r="22" spans="1:12" ht="58.5" customHeight="1" x14ac:dyDescent="0.25">
      <c r="A22" s="448"/>
      <c r="B22" s="448"/>
      <c r="C22" s="445" t="s">
        <v>3</v>
      </c>
      <c r="D22" s="445"/>
      <c r="E22" s="127"/>
      <c r="F22" s="128"/>
      <c r="G22" s="446" t="s">
        <v>2</v>
      </c>
      <c r="H22" s="447"/>
      <c r="I22" s="450"/>
      <c r="J22" s="452"/>
      <c r="K22" s="448"/>
      <c r="L22" s="444"/>
    </row>
    <row r="23" spans="1:12" ht="47.25" x14ac:dyDescent="0.25">
      <c r="A23" s="448"/>
      <c r="B23" s="448"/>
      <c r="C23" s="73" t="s">
        <v>222</v>
      </c>
      <c r="D23" s="73" t="s">
        <v>221</v>
      </c>
      <c r="E23" s="73" t="s">
        <v>222</v>
      </c>
      <c r="F23" s="73" t="s">
        <v>221</v>
      </c>
      <c r="G23" s="73" t="s">
        <v>222</v>
      </c>
      <c r="H23" s="73" t="s">
        <v>221</v>
      </c>
      <c r="I23" s="450"/>
      <c r="J23" s="453"/>
      <c r="K23" s="448"/>
      <c r="L23" s="444"/>
    </row>
    <row r="24" spans="1:12" x14ac:dyDescent="0.25">
      <c r="A24" s="173">
        <v>1</v>
      </c>
      <c r="B24" s="373">
        <v>2</v>
      </c>
      <c r="C24" s="73">
        <v>3</v>
      </c>
      <c r="D24" s="73">
        <v>4</v>
      </c>
      <c r="E24" s="73">
        <v>5</v>
      </c>
      <c r="F24" s="73">
        <v>6</v>
      </c>
      <c r="G24" s="73">
        <v>7</v>
      </c>
      <c r="H24" s="73">
        <v>8</v>
      </c>
      <c r="I24" s="73">
        <v>9</v>
      </c>
      <c r="J24" s="73">
        <v>10</v>
      </c>
      <c r="K24" s="73">
        <v>11</v>
      </c>
      <c r="L24" s="73">
        <v>12</v>
      </c>
    </row>
    <row r="25" spans="1:12" ht="31.5" x14ac:dyDescent="0.25">
      <c r="A25" s="372">
        <v>1</v>
      </c>
      <c r="B25" s="70" t="s">
        <v>220</v>
      </c>
      <c r="C25" s="160"/>
      <c r="D25" s="161"/>
      <c r="E25" s="161"/>
      <c r="F25" s="161"/>
      <c r="G25" s="160"/>
      <c r="H25" s="161"/>
      <c r="I25" s="161"/>
      <c r="J25" s="161"/>
      <c r="K25" s="67"/>
      <c r="L25" s="83"/>
    </row>
    <row r="26" spans="1:12" ht="21.75" customHeight="1" x14ac:dyDescent="0.25">
      <c r="A26" s="372" t="s">
        <v>219</v>
      </c>
      <c r="B26" s="72" t="s">
        <v>425</v>
      </c>
      <c r="C26" s="342" t="s">
        <v>518</v>
      </c>
      <c r="D26" s="342"/>
      <c r="E26" s="342"/>
      <c r="F26" s="342"/>
      <c r="G26" s="342"/>
      <c r="H26" s="342"/>
      <c r="I26" s="68"/>
      <c r="J26" s="68"/>
      <c r="K26" s="67"/>
      <c r="L26" s="67"/>
    </row>
    <row r="27" spans="1:12" s="65" customFormat="1" ht="39" customHeight="1" x14ac:dyDescent="0.25">
      <c r="A27" s="372" t="s">
        <v>218</v>
      </c>
      <c r="B27" s="72" t="s">
        <v>427</v>
      </c>
      <c r="C27" s="342" t="s">
        <v>518</v>
      </c>
      <c r="D27" s="342"/>
      <c r="E27" s="342"/>
      <c r="F27" s="342"/>
      <c r="G27" s="342"/>
      <c r="H27" s="342"/>
      <c r="I27" s="68"/>
      <c r="J27" s="68"/>
      <c r="K27" s="67"/>
      <c r="L27" s="67"/>
    </row>
    <row r="28" spans="1:12" s="65" customFormat="1" ht="51" customHeight="1" x14ac:dyDescent="0.25">
      <c r="A28" s="372" t="s">
        <v>426</v>
      </c>
      <c r="B28" s="72" t="s">
        <v>431</v>
      </c>
      <c r="C28" s="342" t="s">
        <v>518</v>
      </c>
      <c r="D28" s="342"/>
      <c r="E28" s="342"/>
      <c r="F28" s="342"/>
      <c r="G28" s="342"/>
      <c r="H28" s="342"/>
      <c r="I28" s="68"/>
      <c r="J28" s="68"/>
      <c r="K28" s="67"/>
      <c r="L28" s="67"/>
    </row>
    <row r="29" spans="1:12" s="65" customFormat="1" ht="36" customHeight="1" x14ac:dyDescent="0.25">
      <c r="A29" s="372" t="s">
        <v>217</v>
      </c>
      <c r="B29" s="72" t="s">
        <v>430</v>
      </c>
      <c r="C29" s="342" t="s">
        <v>518</v>
      </c>
      <c r="D29" s="342"/>
      <c r="E29" s="342"/>
      <c r="F29" s="342"/>
      <c r="G29" s="342"/>
      <c r="H29" s="342"/>
      <c r="I29" s="68"/>
      <c r="J29" s="68"/>
      <c r="K29" s="67"/>
      <c r="L29" s="67"/>
    </row>
    <row r="30" spans="1:12" s="65" customFormat="1" ht="42" customHeight="1" x14ac:dyDescent="0.25">
      <c r="A30" s="372" t="s">
        <v>216</v>
      </c>
      <c r="B30" s="72" t="s">
        <v>432</v>
      </c>
      <c r="C30" s="342" t="s">
        <v>518</v>
      </c>
      <c r="D30" s="342"/>
      <c r="E30" s="342"/>
      <c r="F30" s="342"/>
      <c r="G30" s="342"/>
      <c r="H30" s="342"/>
      <c r="I30" s="68"/>
      <c r="J30" s="68"/>
      <c r="K30" s="67"/>
      <c r="L30" s="67"/>
    </row>
    <row r="31" spans="1:12" s="65" customFormat="1" ht="37.5" customHeight="1" x14ac:dyDescent="0.25">
      <c r="A31" s="372" t="s">
        <v>215</v>
      </c>
      <c r="B31" s="69" t="s">
        <v>428</v>
      </c>
      <c r="C31" s="171">
        <v>42887</v>
      </c>
      <c r="D31" s="171" t="s">
        <v>553</v>
      </c>
      <c r="E31" s="169"/>
      <c r="F31" s="169"/>
      <c r="G31" s="171">
        <v>42887</v>
      </c>
      <c r="H31" s="171" t="s">
        <v>553</v>
      </c>
      <c r="I31" s="202">
        <v>1</v>
      </c>
      <c r="J31" s="202">
        <v>1</v>
      </c>
      <c r="K31" s="67"/>
      <c r="L31" s="67"/>
    </row>
    <row r="32" spans="1:12" s="65" customFormat="1" ht="31.5" x14ac:dyDescent="0.25">
      <c r="A32" s="372" t="s">
        <v>213</v>
      </c>
      <c r="B32" s="69" t="s">
        <v>433</v>
      </c>
      <c r="C32" s="171">
        <v>43038</v>
      </c>
      <c r="D32" s="171">
        <v>43069</v>
      </c>
      <c r="E32" s="161"/>
      <c r="F32" s="161"/>
      <c r="G32" s="171">
        <v>43038</v>
      </c>
      <c r="H32" s="171">
        <v>43069</v>
      </c>
      <c r="I32" s="202">
        <v>1</v>
      </c>
      <c r="J32" s="202">
        <v>1</v>
      </c>
      <c r="K32" s="67"/>
      <c r="L32" s="67"/>
    </row>
    <row r="33" spans="1:12" s="65" customFormat="1" ht="37.5" customHeight="1" x14ac:dyDescent="0.25">
      <c r="A33" s="372" t="s">
        <v>442</v>
      </c>
      <c r="B33" s="69" t="s">
        <v>365</v>
      </c>
      <c r="C33" s="342" t="s">
        <v>518</v>
      </c>
      <c r="D33" s="342"/>
      <c r="E33" s="342"/>
      <c r="F33" s="342"/>
      <c r="G33" s="342"/>
      <c r="H33" s="342"/>
      <c r="I33" s="68"/>
      <c r="J33" s="68"/>
      <c r="K33" s="67"/>
      <c r="L33" s="67"/>
    </row>
    <row r="34" spans="1:12" s="65" customFormat="1" ht="47.25" customHeight="1" x14ac:dyDescent="0.25">
      <c r="A34" s="372" t="s">
        <v>443</v>
      </c>
      <c r="B34" s="69" t="s">
        <v>436</v>
      </c>
      <c r="C34" s="342" t="s">
        <v>518</v>
      </c>
      <c r="D34" s="342"/>
      <c r="E34" s="342"/>
      <c r="F34" s="342"/>
      <c r="G34" s="342"/>
      <c r="H34" s="342"/>
      <c r="I34" s="68"/>
      <c r="J34" s="68"/>
      <c r="K34" s="71"/>
      <c r="L34" s="67"/>
    </row>
    <row r="35" spans="1:12" s="65" customFormat="1" ht="35.25" customHeight="1" x14ac:dyDescent="0.25">
      <c r="A35" s="372" t="s">
        <v>444</v>
      </c>
      <c r="B35" s="69" t="s">
        <v>214</v>
      </c>
      <c r="C35" s="171">
        <v>43038</v>
      </c>
      <c r="D35" s="171">
        <v>43069</v>
      </c>
      <c r="E35" s="337"/>
      <c r="F35" s="337"/>
      <c r="G35" s="171">
        <v>43038</v>
      </c>
      <c r="H35" s="171">
        <v>43069</v>
      </c>
      <c r="I35" s="170">
        <v>1</v>
      </c>
      <c r="J35" s="170">
        <v>1</v>
      </c>
      <c r="K35" s="71"/>
      <c r="L35" s="67"/>
    </row>
    <row r="36" spans="1:12" ht="37.5" customHeight="1" x14ac:dyDescent="0.25">
      <c r="A36" s="372" t="s">
        <v>445</v>
      </c>
      <c r="B36" s="69" t="s">
        <v>429</v>
      </c>
      <c r="C36" s="342" t="s">
        <v>518</v>
      </c>
      <c r="D36" s="162"/>
      <c r="E36" s="162"/>
      <c r="F36" s="338"/>
      <c r="G36" s="342"/>
      <c r="H36" s="162"/>
      <c r="I36" s="339"/>
      <c r="J36" s="339"/>
      <c r="K36" s="67"/>
      <c r="L36" s="67"/>
    </row>
    <row r="37" spans="1:12" x14ac:dyDescent="0.25">
      <c r="A37" s="372" t="s">
        <v>446</v>
      </c>
      <c r="B37" s="69" t="s">
        <v>212</v>
      </c>
      <c r="C37" s="171">
        <v>43070</v>
      </c>
      <c r="D37" s="171">
        <v>43099</v>
      </c>
      <c r="E37" s="162"/>
      <c r="F37" s="338"/>
      <c r="G37" s="171">
        <v>43070</v>
      </c>
      <c r="H37" s="171">
        <v>43099</v>
      </c>
      <c r="I37" s="170">
        <v>1</v>
      </c>
      <c r="J37" s="170">
        <v>1</v>
      </c>
      <c r="K37" s="67"/>
      <c r="L37" s="67"/>
    </row>
    <row r="38" spans="1:12" x14ac:dyDescent="0.25">
      <c r="A38" s="372" t="s">
        <v>656</v>
      </c>
      <c r="B38" s="70" t="s">
        <v>211</v>
      </c>
      <c r="C38" s="342"/>
      <c r="D38" s="163"/>
      <c r="E38" s="340"/>
      <c r="F38" s="340"/>
      <c r="G38" s="342"/>
      <c r="H38" s="340"/>
      <c r="I38" s="340"/>
      <c r="J38" s="340"/>
      <c r="K38" s="67"/>
      <c r="L38" s="67"/>
    </row>
    <row r="39" spans="1:12" ht="63" customHeight="1" x14ac:dyDescent="0.25">
      <c r="A39" s="372">
        <v>2</v>
      </c>
      <c r="B39" s="69" t="s">
        <v>434</v>
      </c>
      <c r="C39" s="171">
        <v>44197</v>
      </c>
      <c r="D39" s="171">
        <v>44227</v>
      </c>
      <c r="E39" s="340"/>
      <c r="F39" s="340"/>
      <c r="G39" s="378">
        <v>44378</v>
      </c>
      <c r="H39" s="378">
        <v>44408</v>
      </c>
      <c r="I39" s="371"/>
      <c r="J39" s="371"/>
      <c r="K39" s="341"/>
      <c r="L39" s="67"/>
    </row>
    <row r="40" spans="1:12" ht="33.75" customHeight="1" x14ac:dyDescent="0.25">
      <c r="A40" s="372" t="s">
        <v>210</v>
      </c>
      <c r="B40" s="69" t="s">
        <v>435</v>
      </c>
      <c r="C40" s="171">
        <v>44242</v>
      </c>
      <c r="D40" s="171">
        <v>44321</v>
      </c>
      <c r="E40" s="340"/>
      <c r="F40" s="340"/>
      <c r="G40" s="378">
        <v>44774</v>
      </c>
      <c r="H40" s="378">
        <v>44819</v>
      </c>
      <c r="I40" s="371"/>
      <c r="J40" s="371"/>
      <c r="K40" s="341"/>
      <c r="L40" s="67"/>
    </row>
    <row r="41" spans="1:12" ht="47.25" customHeight="1" x14ac:dyDescent="0.25">
      <c r="A41" s="372" t="s">
        <v>209</v>
      </c>
      <c r="B41" s="70" t="s">
        <v>513</v>
      </c>
      <c r="C41" s="342"/>
      <c r="D41" s="163"/>
      <c r="E41" s="340"/>
      <c r="F41" s="340"/>
      <c r="G41" s="376"/>
      <c r="H41" s="377"/>
      <c r="I41" s="340"/>
      <c r="J41" s="340"/>
      <c r="K41" s="341"/>
      <c r="L41" s="67"/>
    </row>
    <row r="42" spans="1:12" ht="36.75" customHeight="1" x14ac:dyDescent="0.25">
      <c r="A42" s="372">
        <v>3</v>
      </c>
      <c r="B42" s="69" t="s">
        <v>657</v>
      </c>
      <c r="C42" s="342" t="s">
        <v>518</v>
      </c>
      <c r="D42" s="342"/>
      <c r="E42" s="342"/>
      <c r="F42" s="342"/>
      <c r="G42" s="376"/>
      <c r="H42" s="376"/>
      <c r="I42" s="342"/>
      <c r="J42" s="342"/>
      <c r="K42" s="341"/>
      <c r="L42" s="67"/>
    </row>
    <row r="43" spans="1:12" ht="21" customHeight="1" x14ac:dyDescent="0.25">
      <c r="A43" s="372" t="s">
        <v>208</v>
      </c>
      <c r="B43" s="69" t="s">
        <v>658</v>
      </c>
      <c r="C43" s="171">
        <v>44321</v>
      </c>
      <c r="D43" s="171">
        <v>44469</v>
      </c>
      <c r="E43" s="340"/>
      <c r="F43" s="340"/>
      <c r="G43" s="378">
        <v>44819</v>
      </c>
      <c r="H43" s="378">
        <v>44834</v>
      </c>
      <c r="I43" s="371"/>
      <c r="J43" s="371"/>
      <c r="K43" s="341"/>
      <c r="L43" s="67"/>
    </row>
    <row r="44" spans="1:12" ht="21" customHeight="1" x14ac:dyDescent="0.25">
      <c r="A44" s="372" t="s">
        <v>207</v>
      </c>
      <c r="B44" s="69" t="s">
        <v>659</v>
      </c>
      <c r="C44" s="171">
        <v>44348</v>
      </c>
      <c r="D44" s="171">
        <v>44520</v>
      </c>
      <c r="E44" s="340"/>
      <c r="F44" s="340"/>
      <c r="G44" s="378">
        <v>44805</v>
      </c>
      <c r="H44" s="378">
        <v>44885</v>
      </c>
      <c r="I44" s="371"/>
      <c r="J44" s="371"/>
      <c r="K44" s="341"/>
      <c r="L44" s="67"/>
    </row>
    <row r="45" spans="1:12" ht="90.75" customHeight="1" x14ac:dyDescent="0.25">
      <c r="A45" s="372" t="s">
        <v>206</v>
      </c>
      <c r="B45" s="69" t="s">
        <v>438</v>
      </c>
      <c r="C45" s="342" t="s">
        <v>518</v>
      </c>
      <c r="D45" s="342"/>
      <c r="E45" s="342"/>
      <c r="F45" s="342"/>
      <c r="G45" s="376"/>
      <c r="H45" s="376"/>
      <c r="I45" s="342"/>
      <c r="J45" s="342"/>
      <c r="K45" s="341"/>
      <c r="L45" s="67"/>
    </row>
    <row r="46" spans="1:12" ht="167.25" customHeight="1" x14ac:dyDescent="0.25">
      <c r="A46" s="372" t="s">
        <v>205</v>
      </c>
      <c r="B46" s="69" t="s">
        <v>437</v>
      </c>
      <c r="C46" s="342" t="s">
        <v>518</v>
      </c>
      <c r="D46" s="342"/>
      <c r="E46" s="342"/>
      <c r="F46" s="342"/>
      <c r="G46" s="376"/>
      <c r="H46" s="376"/>
      <c r="I46" s="342"/>
      <c r="J46" s="342"/>
      <c r="K46" s="341"/>
      <c r="L46" s="67"/>
    </row>
    <row r="47" spans="1:12" ht="22.5" customHeight="1" x14ac:dyDescent="0.25">
      <c r="A47" s="372" t="s">
        <v>203</v>
      </c>
      <c r="B47" s="69" t="s">
        <v>204</v>
      </c>
      <c r="C47" s="171">
        <v>44520</v>
      </c>
      <c r="D47" s="171">
        <v>44530</v>
      </c>
      <c r="E47" s="340"/>
      <c r="F47" s="340"/>
      <c r="G47" s="378">
        <v>44885</v>
      </c>
      <c r="H47" s="378">
        <v>44895</v>
      </c>
      <c r="I47" s="371"/>
      <c r="J47" s="371"/>
      <c r="K47" s="341"/>
      <c r="L47" s="67"/>
    </row>
    <row r="48" spans="1:12" ht="22.5" customHeight="1" x14ac:dyDescent="0.25">
      <c r="A48" s="372" t="s">
        <v>655</v>
      </c>
      <c r="B48" s="70" t="s">
        <v>202</v>
      </c>
      <c r="C48" s="342"/>
      <c r="D48" s="375"/>
      <c r="E48" s="67"/>
      <c r="F48" s="67"/>
      <c r="G48" s="376"/>
      <c r="H48" s="377"/>
      <c r="I48" s="67"/>
      <c r="J48" s="67"/>
      <c r="K48" s="67"/>
      <c r="L48" s="67"/>
    </row>
    <row r="49" spans="1:12" ht="36.75" customHeight="1" x14ac:dyDescent="0.25">
      <c r="A49" s="372">
        <v>4</v>
      </c>
      <c r="B49" s="69" t="s">
        <v>660</v>
      </c>
      <c r="C49" s="171">
        <v>44531</v>
      </c>
      <c r="D49" s="171">
        <v>44535</v>
      </c>
      <c r="E49" s="340"/>
      <c r="F49" s="340"/>
      <c r="G49" s="378">
        <v>44896</v>
      </c>
      <c r="H49" s="378">
        <v>44900</v>
      </c>
      <c r="I49" s="67"/>
      <c r="J49" s="67"/>
      <c r="K49" s="67"/>
      <c r="L49" s="67"/>
    </row>
    <row r="50" spans="1:12" ht="88.5" customHeight="1" x14ac:dyDescent="0.25">
      <c r="A50" s="372" t="s">
        <v>201</v>
      </c>
      <c r="B50" s="69" t="s">
        <v>661</v>
      </c>
      <c r="C50" s="171">
        <v>44536</v>
      </c>
      <c r="D50" s="171">
        <v>44545</v>
      </c>
      <c r="E50" s="340"/>
      <c r="F50" s="340"/>
      <c r="G50" s="378">
        <v>44901</v>
      </c>
      <c r="H50" s="378">
        <v>44910</v>
      </c>
      <c r="I50" s="67"/>
      <c r="J50" s="67"/>
      <c r="K50" s="67"/>
      <c r="L50" s="67"/>
    </row>
    <row r="51" spans="1:12" ht="66.75" customHeight="1" x14ac:dyDescent="0.25">
      <c r="A51" s="372" t="s">
        <v>200</v>
      </c>
      <c r="B51" s="69" t="s">
        <v>439</v>
      </c>
      <c r="C51" s="342" t="s">
        <v>518</v>
      </c>
      <c r="D51" s="342"/>
      <c r="E51" s="342"/>
      <c r="F51" s="342"/>
      <c r="G51" s="376"/>
      <c r="H51" s="376"/>
      <c r="I51" s="67"/>
      <c r="J51" s="67"/>
      <c r="K51" s="67"/>
      <c r="L51" s="67"/>
    </row>
    <row r="52" spans="1:12" ht="71.25" customHeight="1" x14ac:dyDescent="0.25">
      <c r="A52" s="372" t="s">
        <v>198</v>
      </c>
      <c r="B52" s="69" t="s">
        <v>199</v>
      </c>
      <c r="C52" s="342" t="s">
        <v>518</v>
      </c>
      <c r="D52" s="342"/>
      <c r="E52" s="342"/>
      <c r="F52" s="342"/>
      <c r="G52" s="376"/>
      <c r="H52" s="376"/>
      <c r="I52" s="342"/>
      <c r="J52" s="342"/>
      <c r="K52" s="341"/>
      <c r="L52" s="67"/>
    </row>
    <row r="53" spans="1:12" ht="35.25" customHeight="1" x14ac:dyDescent="0.25">
      <c r="A53" s="372" t="s">
        <v>196</v>
      </c>
      <c r="B53" s="134" t="s">
        <v>440</v>
      </c>
      <c r="C53" s="171">
        <v>44546</v>
      </c>
      <c r="D53" s="171">
        <v>44561</v>
      </c>
      <c r="E53" s="340"/>
      <c r="F53" s="340"/>
      <c r="G53" s="378">
        <v>44911</v>
      </c>
      <c r="H53" s="378">
        <v>44926</v>
      </c>
      <c r="I53" s="371"/>
      <c r="J53" s="371"/>
      <c r="K53" s="341"/>
      <c r="L53" s="67"/>
    </row>
    <row r="54" spans="1:12" ht="35.25" customHeight="1" x14ac:dyDescent="0.25">
      <c r="A54" s="372" t="s">
        <v>441</v>
      </c>
      <c r="B54" s="69" t="s">
        <v>197</v>
      </c>
      <c r="C54" s="342" t="s">
        <v>518</v>
      </c>
      <c r="D54" s="342"/>
      <c r="E54" s="342"/>
      <c r="F54" s="342"/>
      <c r="G54" s="376"/>
      <c r="H54" s="376"/>
      <c r="I54" s="342"/>
      <c r="J54" s="342"/>
      <c r="K54" s="341"/>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55" zoomScaleSheetLayoutView="55" workbookViewId="0">
      <selection activeCell="A23" sqref="A23:AC86"/>
    </sheetView>
  </sheetViews>
  <sheetFormatPr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56" customWidth="1"/>
    <col min="8" max="8" width="11.7109375" style="156" customWidth="1"/>
    <col min="9" max="9" width="5.42578125" style="156" customWidth="1"/>
    <col min="10" max="10" width="8.140625" style="156" customWidth="1"/>
    <col min="11" max="11" width="5.28515625" style="156" customWidth="1"/>
    <col min="12" max="12" width="10.140625" style="164" customWidth="1"/>
    <col min="13" max="13" width="5.28515625" style="164" customWidth="1"/>
    <col min="14" max="14" width="9.28515625" style="164" bestFit="1" customWidth="1"/>
    <col min="15" max="15" width="6.140625" style="164" customWidth="1"/>
    <col min="16" max="16" width="10.42578125" style="164" customWidth="1"/>
    <col min="17" max="17" width="6.140625" style="164" customWidth="1"/>
    <col min="18" max="18" width="11" style="164" customWidth="1"/>
    <col min="19" max="19" width="6.140625" style="164" customWidth="1"/>
    <col min="20" max="20" width="9.5703125" style="164" customWidth="1"/>
    <col min="21" max="21" width="6.140625" style="164" customWidth="1"/>
    <col min="22" max="22" width="9.7109375" style="164" customWidth="1"/>
    <col min="23" max="25" width="6.140625" style="164" customWidth="1"/>
    <col min="26" max="26" width="10" style="164" customWidth="1"/>
    <col min="27" max="27" width="6.140625" style="164" customWidth="1"/>
    <col min="28" max="28" width="13.140625" style="164" customWidth="1"/>
    <col min="29" max="29" width="24.85546875" style="164" customWidth="1"/>
    <col min="30" max="16384" width="9.140625" style="63"/>
  </cols>
  <sheetData>
    <row r="1" spans="1:29" ht="18.75" x14ac:dyDescent="0.25">
      <c r="A1" s="64"/>
      <c r="B1" s="64"/>
      <c r="C1" s="156"/>
      <c r="D1" s="156"/>
      <c r="E1" s="156"/>
      <c r="F1" s="156"/>
      <c r="L1" s="156"/>
      <c r="M1" s="156"/>
      <c r="AC1" s="165" t="s">
        <v>70</v>
      </c>
    </row>
    <row r="2" spans="1:29" ht="18.75" x14ac:dyDescent="0.3">
      <c r="A2" s="64"/>
      <c r="B2" s="64"/>
      <c r="C2" s="156"/>
      <c r="D2" s="156"/>
      <c r="E2" s="156"/>
      <c r="F2" s="156"/>
      <c r="L2" s="156"/>
      <c r="M2" s="156"/>
      <c r="AC2" s="166" t="s">
        <v>11</v>
      </c>
    </row>
    <row r="3" spans="1:29" ht="18.75" x14ac:dyDescent="0.3">
      <c r="A3" s="64"/>
      <c r="B3" s="64"/>
      <c r="C3" s="156"/>
      <c r="D3" s="156"/>
      <c r="E3" s="156"/>
      <c r="F3" s="156"/>
      <c r="L3" s="156"/>
      <c r="M3" s="156"/>
      <c r="AC3" s="166" t="s">
        <v>69</v>
      </c>
    </row>
    <row r="4" spans="1:29"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4"/>
      <c r="B5" s="64"/>
      <c r="C5" s="156"/>
      <c r="D5" s="156"/>
      <c r="E5" s="156"/>
      <c r="F5" s="156"/>
      <c r="L5" s="156"/>
      <c r="M5" s="156"/>
      <c r="AC5" s="166"/>
    </row>
    <row r="6" spans="1:29"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13"/>
      <c r="B7" s="13"/>
      <c r="C7" s="153"/>
      <c r="D7" s="153"/>
      <c r="E7" s="153"/>
      <c r="F7" s="153"/>
      <c r="G7" s="153"/>
      <c r="H7" s="153"/>
      <c r="I7" s="153"/>
      <c r="J7" s="167"/>
      <c r="K7" s="167"/>
      <c r="L7" s="167"/>
      <c r="M7" s="167"/>
      <c r="N7" s="167"/>
      <c r="O7" s="167"/>
      <c r="P7" s="167"/>
      <c r="Q7" s="167"/>
      <c r="R7" s="167"/>
      <c r="S7" s="167"/>
      <c r="T7" s="167"/>
      <c r="U7" s="167"/>
      <c r="V7" s="167"/>
      <c r="W7" s="167"/>
      <c r="X7" s="167"/>
      <c r="Y7" s="167"/>
      <c r="Z7" s="167"/>
      <c r="AA7" s="167"/>
      <c r="AB7" s="167"/>
      <c r="AC7" s="167"/>
    </row>
    <row r="8" spans="1:29" ht="18.75"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13"/>
      <c r="B10" s="13"/>
      <c r="C10" s="153"/>
      <c r="D10" s="153"/>
      <c r="E10" s="153"/>
      <c r="F10" s="153"/>
      <c r="G10" s="153"/>
      <c r="H10" s="153"/>
      <c r="I10" s="153"/>
      <c r="J10" s="167"/>
      <c r="K10" s="167"/>
      <c r="L10" s="167"/>
      <c r="M10" s="167"/>
      <c r="N10" s="167"/>
      <c r="O10" s="167"/>
      <c r="P10" s="167"/>
      <c r="Q10" s="167"/>
      <c r="R10" s="167"/>
      <c r="S10" s="167"/>
      <c r="T10" s="167"/>
      <c r="U10" s="167"/>
      <c r="V10" s="167"/>
      <c r="W10" s="167"/>
      <c r="X10" s="167"/>
      <c r="Y10" s="167"/>
      <c r="Z10" s="167"/>
      <c r="AA10" s="167"/>
      <c r="AB10" s="167"/>
      <c r="AC10" s="167"/>
    </row>
    <row r="11" spans="1:29" ht="18.75" x14ac:dyDescent="0.25">
      <c r="A11" s="388" t="str">
        <f>'1. паспорт местоположение'!A12:C12</f>
        <v>F_TP3500.PR.0032</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1"/>
      <c r="B13" s="11"/>
      <c r="C13" s="155"/>
      <c r="D13" s="155"/>
      <c r="E13" s="155"/>
      <c r="F13" s="155"/>
      <c r="G13" s="155"/>
      <c r="H13" s="155"/>
      <c r="I13" s="155"/>
      <c r="J13" s="168"/>
      <c r="K13" s="168"/>
      <c r="L13" s="168"/>
      <c r="M13" s="168"/>
      <c r="N13" s="168"/>
      <c r="O13" s="168"/>
      <c r="P13" s="168"/>
      <c r="Q13" s="168"/>
      <c r="R13" s="168"/>
      <c r="S13" s="168"/>
      <c r="T13" s="168"/>
      <c r="U13" s="168"/>
      <c r="V13" s="168"/>
      <c r="W13" s="168"/>
      <c r="X13" s="168"/>
      <c r="Y13" s="168"/>
      <c r="Z13" s="168"/>
      <c r="AA13" s="168"/>
      <c r="AB13" s="168"/>
      <c r="AC13" s="168"/>
    </row>
    <row r="14" spans="1:29" ht="50.25" customHeight="1" x14ac:dyDescent="0.25">
      <c r="A14" s="387" t="str">
        <f>'1. паспорт местоположение'!A15:C15</f>
        <v>Реконструкция ССПД Голышмановский РЭС - ПС Ламенка, Ишимский РЭС - ПС Юбилейная</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5" x14ac:dyDescent="0.25">
      <c r="A17" s="64"/>
      <c r="L17" s="156"/>
      <c r="M17" s="156"/>
      <c r="N17" s="156"/>
      <c r="O17" s="156"/>
      <c r="P17" s="156"/>
      <c r="Q17" s="156"/>
      <c r="R17" s="156"/>
      <c r="S17" s="156"/>
      <c r="T17" s="156"/>
      <c r="U17" s="156"/>
      <c r="V17" s="156"/>
      <c r="W17" s="156"/>
      <c r="X17" s="156"/>
      <c r="Y17" s="156"/>
      <c r="Z17" s="156"/>
      <c r="AA17" s="156"/>
      <c r="AB17" s="156"/>
    </row>
    <row r="18" spans="1:35" x14ac:dyDescent="0.25">
      <c r="A18" s="465" t="s">
        <v>485</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row>
    <row r="19" spans="1:35" x14ac:dyDescent="0.25">
      <c r="A19" s="64"/>
      <c r="B19" s="64"/>
      <c r="C19" s="156"/>
      <c r="D19" s="156"/>
      <c r="E19" s="156"/>
      <c r="F19" s="156"/>
      <c r="L19" s="156"/>
      <c r="M19" s="156"/>
      <c r="N19" s="156"/>
      <c r="O19" s="156"/>
      <c r="P19" s="156"/>
      <c r="Q19" s="156"/>
      <c r="R19" s="156"/>
      <c r="S19" s="156"/>
      <c r="T19" s="156"/>
      <c r="U19" s="156"/>
      <c r="V19" s="156"/>
      <c r="W19" s="156"/>
      <c r="X19" s="156"/>
      <c r="Y19" s="156"/>
      <c r="Z19" s="156"/>
      <c r="AA19" s="156"/>
      <c r="AB19" s="156"/>
    </row>
    <row r="20" spans="1:35" s="176" customFormat="1" ht="33" customHeight="1" x14ac:dyDescent="0.25">
      <c r="A20" s="461" t="s">
        <v>195</v>
      </c>
      <c r="B20" s="461" t="s">
        <v>194</v>
      </c>
      <c r="C20" s="457" t="s">
        <v>193</v>
      </c>
      <c r="D20" s="457"/>
      <c r="E20" s="464" t="s">
        <v>192</v>
      </c>
      <c r="F20" s="464"/>
      <c r="G20" s="461" t="s">
        <v>663</v>
      </c>
      <c r="H20" s="455" t="s">
        <v>664</v>
      </c>
      <c r="I20" s="456"/>
      <c r="J20" s="456"/>
      <c r="K20" s="456"/>
      <c r="L20" s="455" t="s">
        <v>665</v>
      </c>
      <c r="M20" s="456"/>
      <c r="N20" s="456"/>
      <c r="O20" s="456"/>
      <c r="P20" s="455" t="s">
        <v>666</v>
      </c>
      <c r="Q20" s="456"/>
      <c r="R20" s="456"/>
      <c r="S20" s="456"/>
      <c r="T20" s="455" t="s">
        <v>667</v>
      </c>
      <c r="U20" s="456"/>
      <c r="V20" s="456"/>
      <c r="W20" s="456"/>
      <c r="X20" s="455" t="s">
        <v>668</v>
      </c>
      <c r="Y20" s="456"/>
      <c r="Z20" s="456"/>
      <c r="AA20" s="456"/>
      <c r="AB20" s="466" t="s">
        <v>191</v>
      </c>
      <c r="AC20" s="466"/>
    </row>
    <row r="21" spans="1:35" s="176" customFormat="1" ht="81.75" customHeight="1" x14ac:dyDescent="0.25">
      <c r="A21" s="462"/>
      <c r="B21" s="462"/>
      <c r="C21" s="457"/>
      <c r="D21" s="457"/>
      <c r="E21" s="464"/>
      <c r="F21" s="464"/>
      <c r="G21" s="462"/>
      <c r="H21" s="457" t="s">
        <v>3</v>
      </c>
      <c r="I21" s="457"/>
      <c r="J21" s="457" t="s">
        <v>189</v>
      </c>
      <c r="K21" s="457"/>
      <c r="L21" s="457" t="s">
        <v>3</v>
      </c>
      <c r="M21" s="457"/>
      <c r="N21" s="457" t="s">
        <v>189</v>
      </c>
      <c r="O21" s="457"/>
      <c r="P21" s="457" t="s">
        <v>3</v>
      </c>
      <c r="Q21" s="457"/>
      <c r="R21" s="457" t="s">
        <v>189</v>
      </c>
      <c r="S21" s="457"/>
      <c r="T21" s="457" t="s">
        <v>3</v>
      </c>
      <c r="U21" s="457"/>
      <c r="V21" s="458" t="s">
        <v>189</v>
      </c>
      <c r="W21" s="459"/>
      <c r="X21" s="457" t="s">
        <v>3</v>
      </c>
      <c r="Y21" s="457"/>
      <c r="Z21" s="457" t="s">
        <v>189</v>
      </c>
      <c r="AA21" s="457"/>
      <c r="AB21" s="466"/>
      <c r="AC21" s="466"/>
    </row>
    <row r="22" spans="1:35" s="176" customFormat="1" ht="89.25" customHeight="1" x14ac:dyDescent="0.3">
      <c r="A22" s="463"/>
      <c r="B22" s="463"/>
      <c r="C22" s="313" t="s">
        <v>3</v>
      </c>
      <c r="D22" s="313" t="s">
        <v>189</v>
      </c>
      <c r="E22" s="379" t="s">
        <v>669</v>
      </c>
      <c r="F22" s="379" t="s">
        <v>670</v>
      </c>
      <c r="G22" s="463"/>
      <c r="H22" s="380" t="s">
        <v>464</v>
      </c>
      <c r="I22" s="380" t="s">
        <v>465</v>
      </c>
      <c r="J22" s="380" t="s">
        <v>464</v>
      </c>
      <c r="K22" s="380" t="s">
        <v>465</v>
      </c>
      <c r="L22" s="380" t="s">
        <v>464</v>
      </c>
      <c r="M22" s="380" t="s">
        <v>465</v>
      </c>
      <c r="N22" s="380" t="s">
        <v>464</v>
      </c>
      <c r="O22" s="380" t="s">
        <v>465</v>
      </c>
      <c r="P22" s="380" t="s">
        <v>464</v>
      </c>
      <c r="Q22" s="380" t="s">
        <v>465</v>
      </c>
      <c r="R22" s="380" t="s">
        <v>464</v>
      </c>
      <c r="S22" s="380" t="s">
        <v>465</v>
      </c>
      <c r="T22" s="380" t="s">
        <v>464</v>
      </c>
      <c r="U22" s="380" t="s">
        <v>465</v>
      </c>
      <c r="V22" s="380" t="s">
        <v>464</v>
      </c>
      <c r="W22" s="380" t="s">
        <v>465</v>
      </c>
      <c r="X22" s="380" t="s">
        <v>464</v>
      </c>
      <c r="Y22" s="380" t="s">
        <v>465</v>
      </c>
      <c r="Z22" s="380" t="s">
        <v>464</v>
      </c>
      <c r="AA22" s="380" t="s">
        <v>465</v>
      </c>
      <c r="AB22" s="313" t="s">
        <v>190</v>
      </c>
      <c r="AC22" s="313" t="s">
        <v>189</v>
      </c>
      <c r="AE22" s="177"/>
      <c r="AF22" s="177"/>
      <c r="AG22" s="177"/>
      <c r="AH22" s="177"/>
      <c r="AI22" s="178"/>
    </row>
    <row r="23" spans="1:35" s="176"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178"/>
      <c r="AF23" s="178"/>
      <c r="AG23" s="178"/>
      <c r="AH23" s="178"/>
      <c r="AI23" s="178"/>
    </row>
    <row r="24" spans="1:35" s="176" customFormat="1" ht="47.25" customHeight="1" x14ac:dyDescent="0.25">
      <c r="A24" s="179">
        <v>1</v>
      </c>
      <c r="B24" s="180" t="s">
        <v>188</v>
      </c>
      <c r="C24" s="314">
        <v>44.386486048000002</v>
      </c>
      <c r="D24" s="314">
        <v>44.386486048000002</v>
      </c>
      <c r="E24" s="314">
        <v>43.418672808000004</v>
      </c>
      <c r="F24" s="314">
        <v>43.418672808000004</v>
      </c>
      <c r="G24" s="381">
        <v>4.7390999999999996</v>
      </c>
      <c r="H24" s="314">
        <v>38.679572808000003</v>
      </c>
      <c r="I24" s="314"/>
      <c r="J24" s="314" t="s">
        <v>674</v>
      </c>
      <c r="K24" s="314"/>
      <c r="L24" s="314">
        <v>0</v>
      </c>
      <c r="M24" s="314"/>
      <c r="N24" s="314" t="s">
        <v>674</v>
      </c>
      <c r="O24" s="314"/>
      <c r="P24" s="314">
        <v>0</v>
      </c>
      <c r="Q24" s="314"/>
      <c r="R24" s="314" t="s">
        <v>674</v>
      </c>
      <c r="S24" s="314"/>
      <c r="T24" s="381">
        <v>0</v>
      </c>
      <c r="U24" s="314"/>
      <c r="V24" s="381" t="s">
        <v>674</v>
      </c>
      <c r="W24" s="314"/>
      <c r="X24" s="314">
        <v>0</v>
      </c>
      <c r="Y24" s="314"/>
      <c r="Z24" s="381" t="s">
        <v>674</v>
      </c>
      <c r="AA24" s="314"/>
      <c r="AB24" s="314">
        <v>38.679572808000003</v>
      </c>
      <c r="AC24" s="381" t="s">
        <v>674</v>
      </c>
    </row>
    <row r="25" spans="1:35" s="176" customFormat="1" ht="24" customHeight="1" x14ac:dyDescent="0.25">
      <c r="A25" s="181" t="s">
        <v>187</v>
      </c>
      <c r="B25" s="182" t="s">
        <v>186</v>
      </c>
      <c r="C25" s="314"/>
      <c r="D25" s="314"/>
      <c r="E25" s="314"/>
      <c r="F25" s="314"/>
      <c r="G25" s="314">
        <v>0</v>
      </c>
      <c r="H25" s="314">
        <v>0</v>
      </c>
      <c r="I25" s="314"/>
      <c r="J25" s="314" t="s">
        <v>674</v>
      </c>
      <c r="K25" s="314"/>
      <c r="L25" s="314">
        <v>0</v>
      </c>
      <c r="M25" s="314"/>
      <c r="N25" s="314" t="s">
        <v>674</v>
      </c>
      <c r="O25" s="314"/>
      <c r="P25" s="314">
        <v>0</v>
      </c>
      <c r="Q25" s="314"/>
      <c r="R25" s="314" t="s">
        <v>674</v>
      </c>
      <c r="S25" s="314"/>
      <c r="T25" s="314">
        <v>0</v>
      </c>
      <c r="U25" s="314"/>
      <c r="V25" s="314" t="s">
        <v>674</v>
      </c>
      <c r="W25" s="314"/>
      <c r="X25" s="314">
        <v>0</v>
      </c>
      <c r="Y25" s="314"/>
      <c r="Z25" s="314" t="s">
        <v>674</v>
      </c>
      <c r="AA25" s="314"/>
      <c r="AB25" s="314">
        <v>0</v>
      </c>
      <c r="AC25" s="314" t="s">
        <v>674</v>
      </c>
    </row>
    <row r="26" spans="1:35" s="176" customFormat="1" x14ac:dyDescent="0.25">
      <c r="A26" s="181" t="s">
        <v>185</v>
      </c>
      <c r="B26" s="182" t="s">
        <v>184</v>
      </c>
      <c r="C26" s="314"/>
      <c r="D26" s="314"/>
      <c r="E26" s="314"/>
      <c r="F26" s="314"/>
      <c r="G26" s="314">
        <v>0</v>
      </c>
      <c r="H26" s="314">
        <v>0</v>
      </c>
      <c r="I26" s="314"/>
      <c r="J26" s="314" t="s">
        <v>674</v>
      </c>
      <c r="K26" s="314"/>
      <c r="L26" s="314">
        <v>0</v>
      </c>
      <c r="M26" s="314"/>
      <c r="N26" s="314" t="s">
        <v>674</v>
      </c>
      <c r="O26" s="314"/>
      <c r="P26" s="314">
        <v>0</v>
      </c>
      <c r="Q26" s="314"/>
      <c r="R26" s="314" t="s">
        <v>674</v>
      </c>
      <c r="S26" s="314"/>
      <c r="T26" s="314">
        <v>0</v>
      </c>
      <c r="U26" s="314"/>
      <c r="V26" s="314" t="s">
        <v>674</v>
      </c>
      <c r="W26" s="314"/>
      <c r="X26" s="314">
        <v>0</v>
      </c>
      <c r="Y26" s="314"/>
      <c r="Z26" s="314" t="s">
        <v>674</v>
      </c>
      <c r="AA26" s="314"/>
      <c r="AB26" s="314">
        <v>0</v>
      </c>
      <c r="AC26" s="314" t="s">
        <v>674</v>
      </c>
    </row>
    <row r="27" spans="1:35" s="176" customFormat="1" ht="31.5" x14ac:dyDescent="0.25">
      <c r="A27" s="181" t="s">
        <v>183</v>
      </c>
      <c r="B27" s="182" t="s">
        <v>424</v>
      </c>
      <c r="C27" s="314"/>
      <c r="D27" s="314"/>
      <c r="E27" s="314"/>
      <c r="F27" s="314"/>
      <c r="G27" s="314">
        <v>3.9492499999999997</v>
      </c>
      <c r="H27" s="314">
        <v>32.232977340000005</v>
      </c>
      <c r="I27" s="314"/>
      <c r="J27" s="314" t="s">
        <v>674</v>
      </c>
      <c r="K27" s="314"/>
      <c r="L27" s="314">
        <v>0</v>
      </c>
      <c r="M27" s="314"/>
      <c r="N27" s="314" t="s">
        <v>674</v>
      </c>
      <c r="O27" s="314"/>
      <c r="P27" s="314">
        <v>0</v>
      </c>
      <c r="Q27" s="314"/>
      <c r="R27" s="314" t="s">
        <v>674</v>
      </c>
      <c r="S27" s="314"/>
      <c r="T27" s="381">
        <v>0</v>
      </c>
      <c r="U27" s="314"/>
      <c r="V27" s="381" t="s">
        <v>674</v>
      </c>
      <c r="W27" s="314"/>
      <c r="X27" s="314">
        <v>0</v>
      </c>
      <c r="Y27" s="314"/>
      <c r="Z27" s="381" t="s">
        <v>674</v>
      </c>
      <c r="AA27" s="314"/>
      <c r="AB27" s="314">
        <v>32.232977340000005</v>
      </c>
      <c r="AC27" s="314" t="s">
        <v>674</v>
      </c>
    </row>
    <row r="28" spans="1:35" s="176" customFormat="1" x14ac:dyDescent="0.25">
      <c r="A28" s="181" t="s">
        <v>182</v>
      </c>
      <c r="B28" s="182" t="s">
        <v>181</v>
      </c>
      <c r="C28" s="314"/>
      <c r="D28" s="314"/>
      <c r="E28" s="314"/>
      <c r="F28" s="314"/>
      <c r="G28" s="314">
        <v>0</v>
      </c>
      <c r="H28" s="314">
        <v>0</v>
      </c>
      <c r="I28" s="314"/>
      <c r="J28" s="314" t="s">
        <v>674</v>
      </c>
      <c r="K28" s="314"/>
      <c r="L28" s="314">
        <v>0</v>
      </c>
      <c r="M28" s="314"/>
      <c r="N28" s="314" t="s">
        <v>674</v>
      </c>
      <c r="O28" s="314"/>
      <c r="P28" s="314">
        <v>0</v>
      </c>
      <c r="Q28" s="314"/>
      <c r="R28" s="314" t="s">
        <v>674</v>
      </c>
      <c r="S28" s="314"/>
      <c r="T28" s="314">
        <v>0</v>
      </c>
      <c r="U28" s="314"/>
      <c r="V28" s="314" t="s">
        <v>674</v>
      </c>
      <c r="W28" s="314"/>
      <c r="X28" s="314">
        <v>0</v>
      </c>
      <c r="Y28" s="314"/>
      <c r="Z28" s="314" t="s">
        <v>674</v>
      </c>
      <c r="AA28" s="314"/>
      <c r="AB28" s="314">
        <v>0</v>
      </c>
      <c r="AC28" s="314" t="s">
        <v>674</v>
      </c>
    </row>
    <row r="29" spans="1:35" s="176" customFormat="1" x14ac:dyDescent="0.25">
      <c r="A29" s="181" t="s">
        <v>180</v>
      </c>
      <c r="B29" s="183" t="s">
        <v>179</v>
      </c>
      <c r="C29" s="314"/>
      <c r="D29" s="314"/>
      <c r="E29" s="314"/>
      <c r="F29" s="314"/>
      <c r="G29" s="314">
        <v>0.78984999999999994</v>
      </c>
      <c r="H29" s="314">
        <v>6.4465954679999982</v>
      </c>
      <c r="I29" s="314"/>
      <c r="J29" s="314" t="s">
        <v>674</v>
      </c>
      <c r="K29" s="314"/>
      <c r="L29" s="314">
        <v>0</v>
      </c>
      <c r="M29" s="314"/>
      <c r="N29" s="314" t="s">
        <v>674</v>
      </c>
      <c r="O29" s="314"/>
      <c r="P29" s="314">
        <v>0</v>
      </c>
      <c r="Q29" s="314"/>
      <c r="R29" s="314" t="s">
        <v>674</v>
      </c>
      <c r="S29" s="314"/>
      <c r="T29" s="381">
        <v>0</v>
      </c>
      <c r="U29" s="314"/>
      <c r="V29" s="381" t="s">
        <v>674</v>
      </c>
      <c r="W29" s="314"/>
      <c r="X29" s="314">
        <v>0</v>
      </c>
      <c r="Y29" s="314"/>
      <c r="Z29" s="381" t="s">
        <v>674</v>
      </c>
      <c r="AA29" s="314"/>
      <c r="AB29" s="314">
        <v>6.4465954679999982</v>
      </c>
      <c r="AC29" s="314" t="s">
        <v>674</v>
      </c>
    </row>
    <row r="30" spans="1:35" s="176" customFormat="1" ht="47.25" x14ac:dyDescent="0.25">
      <c r="A30" s="179" t="s">
        <v>64</v>
      </c>
      <c r="B30" s="180" t="s">
        <v>178</v>
      </c>
      <c r="C30" s="314">
        <v>37.004783000000003</v>
      </c>
      <c r="D30" s="314">
        <v>37.004783000000003</v>
      </c>
      <c r="E30" s="314">
        <v>36.182227340000004</v>
      </c>
      <c r="F30" s="314">
        <v>36.182227340000004</v>
      </c>
      <c r="G30" s="381">
        <v>3.9492500000000001</v>
      </c>
      <c r="H30" s="314">
        <v>32.232977340000005</v>
      </c>
      <c r="I30" s="314"/>
      <c r="J30" s="314" t="s">
        <v>674</v>
      </c>
      <c r="K30" s="314"/>
      <c r="L30" s="314">
        <v>0</v>
      </c>
      <c r="M30" s="314"/>
      <c r="N30" s="314" t="s">
        <v>674</v>
      </c>
      <c r="O30" s="314"/>
      <c r="P30" s="314">
        <v>0</v>
      </c>
      <c r="Q30" s="314"/>
      <c r="R30" s="314" t="s">
        <v>674</v>
      </c>
      <c r="S30" s="314"/>
      <c r="T30" s="381">
        <v>0</v>
      </c>
      <c r="U30" s="314"/>
      <c r="V30" s="381" t="s">
        <v>674</v>
      </c>
      <c r="W30" s="314"/>
      <c r="X30" s="314">
        <v>0</v>
      </c>
      <c r="Y30" s="314"/>
      <c r="Z30" s="381" t="s">
        <v>674</v>
      </c>
      <c r="AA30" s="314"/>
      <c r="AB30" s="314">
        <v>32.232977340000005</v>
      </c>
      <c r="AC30" s="381" t="s">
        <v>674</v>
      </c>
    </row>
    <row r="31" spans="1:35" s="176" customFormat="1" x14ac:dyDescent="0.25">
      <c r="A31" s="179" t="s">
        <v>177</v>
      </c>
      <c r="B31" s="182" t="s">
        <v>176</v>
      </c>
      <c r="C31" s="314">
        <v>0.80698700000000001</v>
      </c>
      <c r="D31" s="314">
        <v>0.80698700000000001</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35" s="176" customFormat="1" ht="31.5" x14ac:dyDescent="0.25">
      <c r="A32" s="179" t="s">
        <v>175</v>
      </c>
      <c r="B32" s="182" t="s">
        <v>174</v>
      </c>
      <c r="C32" s="314">
        <v>13.401132</v>
      </c>
      <c r="D32" s="314">
        <v>13.401132</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s="176" customFormat="1" x14ac:dyDescent="0.25">
      <c r="A33" s="179" t="s">
        <v>173</v>
      </c>
      <c r="B33" s="182" t="s">
        <v>172</v>
      </c>
      <c r="C33" s="314">
        <v>17.993001</v>
      </c>
      <c r="D33" s="314">
        <v>17.993001</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s="176" customFormat="1" x14ac:dyDescent="0.25">
      <c r="A34" s="179" t="s">
        <v>171</v>
      </c>
      <c r="B34" s="182" t="s">
        <v>170</v>
      </c>
      <c r="C34" s="314">
        <v>4.8036629999999994</v>
      </c>
      <c r="D34" s="314">
        <v>4.8036629999999994</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s="176" customFormat="1" ht="31.5" x14ac:dyDescent="0.25">
      <c r="A35" s="179" t="s">
        <v>63</v>
      </c>
      <c r="B35" s="180" t="s">
        <v>169</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v>0</v>
      </c>
      <c r="AC35" s="314">
        <v>0</v>
      </c>
    </row>
    <row r="36" spans="1:29" s="176" customFormat="1" ht="31.5" x14ac:dyDescent="0.25">
      <c r="A36" s="181" t="s">
        <v>168</v>
      </c>
      <c r="B36" s="184" t="s">
        <v>589</v>
      </c>
      <c r="C36" s="314"/>
      <c r="D36" s="314"/>
      <c r="E36" s="314"/>
      <c r="F36" s="314"/>
      <c r="G36" s="314">
        <v>0</v>
      </c>
      <c r="H36" s="314">
        <v>0</v>
      </c>
      <c r="I36" s="314" t="s">
        <v>528</v>
      </c>
      <c r="J36" s="314" t="s">
        <v>674</v>
      </c>
      <c r="K36" s="314" t="s">
        <v>674</v>
      </c>
      <c r="L36" s="314">
        <v>0</v>
      </c>
      <c r="M36" s="314" t="s">
        <v>528</v>
      </c>
      <c r="N36" s="314" t="s">
        <v>674</v>
      </c>
      <c r="O36" s="314" t="s">
        <v>674</v>
      </c>
      <c r="P36" s="314">
        <v>0</v>
      </c>
      <c r="Q36" s="314" t="s">
        <v>528</v>
      </c>
      <c r="R36" s="314" t="s">
        <v>674</v>
      </c>
      <c r="S36" s="314" t="s">
        <v>674</v>
      </c>
      <c r="T36" s="314">
        <v>0</v>
      </c>
      <c r="U36" s="314" t="s">
        <v>528</v>
      </c>
      <c r="V36" s="314" t="s">
        <v>674</v>
      </c>
      <c r="W36" s="314" t="s">
        <v>674</v>
      </c>
      <c r="X36" s="314">
        <v>0</v>
      </c>
      <c r="Y36" s="314" t="s">
        <v>528</v>
      </c>
      <c r="Z36" s="314" t="s">
        <v>674</v>
      </c>
      <c r="AA36" s="314" t="s">
        <v>674</v>
      </c>
      <c r="AB36" s="314">
        <v>0</v>
      </c>
      <c r="AC36" s="314">
        <v>0</v>
      </c>
    </row>
    <row r="37" spans="1:29" s="176" customFormat="1" x14ac:dyDescent="0.25">
      <c r="A37" s="181" t="s">
        <v>167</v>
      </c>
      <c r="B37" s="184" t="s">
        <v>157</v>
      </c>
      <c r="C37" s="314"/>
      <c r="D37" s="314"/>
      <c r="E37" s="314"/>
      <c r="F37" s="314"/>
      <c r="G37" s="314">
        <v>0</v>
      </c>
      <c r="H37" s="314">
        <v>0</v>
      </c>
      <c r="I37" s="314" t="s">
        <v>528</v>
      </c>
      <c r="J37" s="314" t="s">
        <v>674</v>
      </c>
      <c r="K37" s="314" t="s">
        <v>674</v>
      </c>
      <c r="L37" s="314">
        <v>0</v>
      </c>
      <c r="M37" s="314" t="s">
        <v>528</v>
      </c>
      <c r="N37" s="314" t="s">
        <v>674</v>
      </c>
      <c r="O37" s="314" t="s">
        <v>674</v>
      </c>
      <c r="P37" s="314">
        <v>0</v>
      </c>
      <c r="Q37" s="314" t="s">
        <v>528</v>
      </c>
      <c r="R37" s="314" t="s">
        <v>674</v>
      </c>
      <c r="S37" s="314" t="s">
        <v>674</v>
      </c>
      <c r="T37" s="314">
        <v>0</v>
      </c>
      <c r="U37" s="314" t="s">
        <v>528</v>
      </c>
      <c r="V37" s="314" t="s">
        <v>674</v>
      </c>
      <c r="W37" s="314" t="s">
        <v>674</v>
      </c>
      <c r="X37" s="314">
        <v>0</v>
      </c>
      <c r="Y37" s="314" t="s">
        <v>528</v>
      </c>
      <c r="Z37" s="314" t="s">
        <v>674</v>
      </c>
      <c r="AA37" s="314" t="s">
        <v>674</v>
      </c>
      <c r="AB37" s="314">
        <v>0</v>
      </c>
      <c r="AC37" s="314">
        <v>0</v>
      </c>
    </row>
    <row r="38" spans="1:29" s="176" customFormat="1" x14ac:dyDescent="0.25">
      <c r="A38" s="181" t="s">
        <v>166</v>
      </c>
      <c r="B38" s="182" t="s">
        <v>650</v>
      </c>
      <c r="C38" s="314"/>
      <c r="D38" s="314"/>
      <c r="E38" s="314"/>
      <c r="F38" s="314"/>
      <c r="G38" s="314">
        <v>0</v>
      </c>
      <c r="H38" s="314">
        <v>0</v>
      </c>
      <c r="I38" s="314" t="s">
        <v>528</v>
      </c>
      <c r="J38" s="314" t="s">
        <v>674</v>
      </c>
      <c r="K38" s="314" t="s">
        <v>674</v>
      </c>
      <c r="L38" s="314">
        <v>0</v>
      </c>
      <c r="M38" s="314" t="s">
        <v>528</v>
      </c>
      <c r="N38" s="314" t="s">
        <v>674</v>
      </c>
      <c r="O38" s="314" t="s">
        <v>674</v>
      </c>
      <c r="P38" s="314">
        <v>0</v>
      </c>
      <c r="Q38" s="314" t="s">
        <v>528</v>
      </c>
      <c r="R38" s="314" t="s">
        <v>674</v>
      </c>
      <c r="S38" s="314" t="s">
        <v>674</v>
      </c>
      <c r="T38" s="314">
        <v>0</v>
      </c>
      <c r="U38" s="314" t="s">
        <v>528</v>
      </c>
      <c r="V38" s="314" t="s">
        <v>674</v>
      </c>
      <c r="W38" s="314" t="s">
        <v>674</v>
      </c>
      <c r="X38" s="314">
        <v>0</v>
      </c>
      <c r="Y38" s="314" t="s">
        <v>528</v>
      </c>
      <c r="Z38" s="314" t="s">
        <v>674</v>
      </c>
      <c r="AA38" s="314" t="s">
        <v>674</v>
      </c>
      <c r="AB38" s="314">
        <v>0</v>
      </c>
      <c r="AC38" s="314">
        <v>0</v>
      </c>
    </row>
    <row r="39" spans="1:29" s="176" customFormat="1" x14ac:dyDescent="0.25">
      <c r="A39" s="181" t="s">
        <v>165</v>
      </c>
      <c r="B39" s="182" t="s">
        <v>591</v>
      </c>
      <c r="C39" s="314"/>
      <c r="D39" s="314"/>
      <c r="E39" s="314"/>
      <c r="F39" s="314"/>
      <c r="G39" s="314">
        <v>0</v>
      </c>
      <c r="H39" s="314">
        <v>0</v>
      </c>
      <c r="I39" s="314" t="s">
        <v>528</v>
      </c>
      <c r="J39" s="314" t="s">
        <v>674</v>
      </c>
      <c r="K39" s="314" t="s">
        <v>674</v>
      </c>
      <c r="L39" s="314">
        <v>0</v>
      </c>
      <c r="M39" s="314" t="s">
        <v>528</v>
      </c>
      <c r="N39" s="314" t="s">
        <v>674</v>
      </c>
      <c r="O39" s="314" t="s">
        <v>674</v>
      </c>
      <c r="P39" s="314">
        <v>0</v>
      </c>
      <c r="Q39" s="314" t="s">
        <v>528</v>
      </c>
      <c r="R39" s="314" t="s">
        <v>674</v>
      </c>
      <c r="S39" s="314" t="s">
        <v>674</v>
      </c>
      <c r="T39" s="314">
        <v>0</v>
      </c>
      <c r="U39" s="314" t="s">
        <v>528</v>
      </c>
      <c r="V39" s="314" t="s">
        <v>674</v>
      </c>
      <c r="W39" s="314" t="s">
        <v>674</v>
      </c>
      <c r="X39" s="314">
        <v>0</v>
      </c>
      <c r="Y39" s="314" t="s">
        <v>528</v>
      </c>
      <c r="Z39" s="314" t="s">
        <v>674</v>
      </c>
      <c r="AA39" s="314" t="s">
        <v>674</v>
      </c>
      <c r="AB39" s="314">
        <v>0</v>
      </c>
      <c r="AC39" s="314">
        <v>0</v>
      </c>
    </row>
    <row r="40" spans="1:29" s="176" customFormat="1" x14ac:dyDescent="0.25">
      <c r="A40" s="181" t="s">
        <v>164</v>
      </c>
      <c r="B40" s="182" t="s">
        <v>592</v>
      </c>
      <c r="C40" s="314"/>
      <c r="D40" s="314"/>
      <c r="E40" s="314"/>
      <c r="F40" s="314"/>
      <c r="G40" s="314">
        <v>0</v>
      </c>
      <c r="H40" s="314">
        <v>0</v>
      </c>
      <c r="I40" s="314" t="s">
        <v>528</v>
      </c>
      <c r="J40" s="314" t="s">
        <v>674</v>
      </c>
      <c r="K40" s="314" t="s">
        <v>674</v>
      </c>
      <c r="L40" s="314">
        <v>0</v>
      </c>
      <c r="M40" s="314" t="s">
        <v>528</v>
      </c>
      <c r="N40" s="314" t="s">
        <v>674</v>
      </c>
      <c r="O40" s="314" t="s">
        <v>674</v>
      </c>
      <c r="P40" s="314">
        <v>0</v>
      </c>
      <c r="Q40" s="314" t="s">
        <v>528</v>
      </c>
      <c r="R40" s="314" t="s">
        <v>674</v>
      </c>
      <c r="S40" s="314" t="s">
        <v>674</v>
      </c>
      <c r="T40" s="314">
        <v>0</v>
      </c>
      <c r="U40" s="314" t="s">
        <v>528</v>
      </c>
      <c r="V40" s="314" t="s">
        <v>674</v>
      </c>
      <c r="W40" s="314" t="s">
        <v>674</v>
      </c>
      <c r="X40" s="314">
        <v>0</v>
      </c>
      <c r="Y40" s="314" t="s">
        <v>528</v>
      </c>
      <c r="Z40" s="314" t="s">
        <v>674</v>
      </c>
      <c r="AA40" s="314" t="s">
        <v>674</v>
      </c>
      <c r="AB40" s="314">
        <v>0</v>
      </c>
      <c r="AC40" s="314">
        <v>0</v>
      </c>
    </row>
    <row r="41" spans="1:29" s="176" customFormat="1" x14ac:dyDescent="0.25">
      <c r="A41" s="181" t="s">
        <v>163</v>
      </c>
      <c r="B41" s="182" t="s">
        <v>593</v>
      </c>
      <c r="C41" s="314"/>
      <c r="D41" s="314"/>
      <c r="E41" s="314"/>
      <c r="F41" s="314"/>
      <c r="G41" s="314">
        <v>0</v>
      </c>
      <c r="H41" s="314">
        <v>0</v>
      </c>
      <c r="I41" s="314" t="s">
        <v>528</v>
      </c>
      <c r="J41" s="314" t="s">
        <v>674</v>
      </c>
      <c r="K41" s="314" t="s">
        <v>674</v>
      </c>
      <c r="L41" s="314">
        <v>0</v>
      </c>
      <c r="M41" s="314" t="s">
        <v>528</v>
      </c>
      <c r="N41" s="314" t="s">
        <v>674</v>
      </c>
      <c r="O41" s="314" t="s">
        <v>674</v>
      </c>
      <c r="P41" s="314">
        <v>0</v>
      </c>
      <c r="Q41" s="314" t="s">
        <v>528</v>
      </c>
      <c r="R41" s="314" t="s">
        <v>674</v>
      </c>
      <c r="S41" s="314" t="s">
        <v>674</v>
      </c>
      <c r="T41" s="314">
        <v>0</v>
      </c>
      <c r="U41" s="314" t="s">
        <v>528</v>
      </c>
      <c r="V41" s="314" t="s">
        <v>674</v>
      </c>
      <c r="W41" s="314" t="s">
        <v>674</v>
      </c>
      <c r="X41" s="314">
        <v>0</v>
      </c>
      <c r="Y41" s="314" t="s">
        <v>528</v>
      </c>
      <c r="Z41" s="314" t="s">
        <v>674</v>
      </c>
      <c r="AA41" s="314" t="s">
        <v>674</v>
      </c>
      <c r="AB41" s="314">
        <v>0</v>
      </c>
      <c r="AC41" s="314">
        <v>0</v>
      </c>
    </row>
    <row r="42" spans="1:29" s="176" customFormat="1" x14ac:dyDescent="0.25">
      <c r="A42" s="181" t="s">
        <v>162</v>
      </c>
      <c r="B42" s="182" t="s">
        <v>594</v>
      </c>
      <c r="C42" s="314"/>
      <c r="D42" s="314"/>
      <c r="E42" s="314"/>
      <c r="F42" s="314"/>
      <c r="G42" s="314">
        <v>0</v>
      </c>
      <c r="H42" s="314">
        <v>0</v>
      </c>
      <c r="I42" s="314" t="s">
        <v>528</v>
      </c>
      <c r="J42" s="314" t="s">
        <v>674</v>
      </c>
      <c r="K42" s="314" t="s">
        <v>674</v>
      </c>
      <c r="L42" s="314">
        <v>0</v>
      </c>
      <c r="M42" s="314" t="s">
        <v>528</v>
      </c>
      <c r="N42" s="314" t="s">
        <v>674</v>
      </c>
      <c r="O42" s="314" t="s">
        <v>674</v>
      </c>
      <c r="P42" s="314">
        <v>0</v>
      </c>
      <c r="Q42" s="314" t="s">
        <v>528</v>
      </c>
      <c r="R42" s="314" t="s">
        <v>674</v>
      </c>
      <c r="S42" s="314" t="s">
        <v>674</v>
      </c>
      <c r="T42" s="314">
        <v>0</v>
      </c>
      <c r="U42" s="314" t="s">
        <v>528</v>
      </c>
      <c r="V42" s="314" t="s">
        <v>674</v>
      </c>
      <c r="W42" s="314" t="s">
        <v>674</v>
      </c>
      <c r="X42" s="314">
        <v>0</v>
      </c>
      <c r="Y42" s="314" t="s">
        <v>528</v>
      </c>
      <c r="Z42" s="314" t="s">
        <v>674</v>
      </c>
      <c r="AA42" s="314" t="s">
        <v>674</v>
      </c>
      <c r="AB42" s="314">
        <v>0</v>
      </c>
      <c r="AC42" s="314">
        <v>0</v>
      </c>
    </row>
    <row r="43" spans="1:29" s="176" customFormat="1" x14ac:dyDescent="0.25">
      <c r="A43" s="181" t="s">
        <v>595</v>
      </c>
      <c r="B43" s="182" t="s">
        <v>596</v>
      </c>
      <c r="C43" s="314"/>
      <c r="D43" s="314"/>
      <c r="E43" s="314"/>
      <c r="F43" s="314"/>
      <c r="G43" s="314">
        <v>0</v>
      </c>
      <c r="H43" s="314">
        <v>0</v>
      </c>
      <c r="I43" s="314" t="s">
        <v>528</v>
      </c>
      <c r="J43" s="314" t="s">
        <v>674</v>
      </c>
      <c r="K43" s="314" t="s">
        <v>674</v>
      </c>
      <c r="L43" s="314">
        <v>0</v>
      </c>
      <c r="M43" s="314" t="s">
        <v>528</v>
      </c>
      <c r="N43" s="314" t="s">
        <v>674</v>
      </c>
      <c r="O43" s="314" t="s">
        <v>674</v>
      </c>
      <c r="P43" s="314">
        <v>0</v>
      </c>
      <c r="Q43" s="314" t="s">
        <v>528</v>
      </c>
      <c r="R43" s="314" t="s">
        <v>674</v>
      </c>
      <c r="S43" s="314" t="s">
        <v>674</v>
      </c>
      <c r="T43" s="314">
        <v>0</v>
      </c>
      <c r="U43" s="314" t="s">
        <v>528</v>
      </c>
      <c r="V43" s="314" t="s">
        <v>674</v>
      </c>
      <c r="W43" s="314" t="s">
        <v>674</v>
      </c>
      <c r="X43" s="314">
        <v>0</v>
      </c>
      <c r="Y43" s="314" t="s">
        <v>528</v>
      </c>
      <c r="Z43" s="314" t="s">
        <v>674</v>
      </c>
      <c r="AA43" s="314" t="s">
        <v>674</v>
      </c>
      <c r="AB43" s="314">
        <v>0</v>
      </c>
      <c r="AC43" s="314">
        <v>0</v>
      </c>
    </row>
    <row r="44" spans="1:29" s="176" customFormat="1" x14ac:dyDescent="0.25">
      <c r="A44" s="181" t="s">
        <v>597</v>
      </c>
      <c r="B44" s="182" t="s">
        <v>598</v>
      </c>
      <c r="C44" s="314"/>
      <c r="D44" s="314"/>
      <c r="E44" s="314"/>
      <c r="F44" s="314"/>
      <c r="G44" s="314">
        <v>0</v>
      </c>
      <c r="H44" s="314">
        <v>0</v>
      </c>
      <c r="I44" s="314" t="s">
        <v>528</v>
      </c>
      <c r="J44" s="314" t="s">
        <v>674</v>
      </c>
      <c r="K44" s="314" t="s">
        <v>674</v>
      </c>
      <c r="L44" s="314">
        <v>0</v>
      </c>
      <c r="M44" s="314" t="s">
        <v>528</v>
      </c>
      <c r="N44" s="314" t="s">
        <v>674</v>
      </c>
      <c r="O44" s="314" t="s">
        <v>674</v>
      </c>
      <c r="P44" s="314">
        <v>0</v>
      </c>
      <c r="Q44" s="314" t="s">
        <v>528</v>
      </c>
      <c r="R44" s="314" t="s">
        <v>674</v>
      </c>
      <c r="S44" s="314" t="s">
        <v>674</v>
      </c>
      <c r="T44" s="314">
        <v>0</v>
      </c>
      <c r="U44" s="314" t="s">
        <v>528</v>
      </c>
      <c r="V44" s="314" t="s">
        <v>674</v>
      </c>
      <c r="W44" s="314" t="s">
        <v>674</v>
      </c>
      <c r="X44" s="314">
        <v>0</v>
      </c>
      <c r="Y44" s="314" t="s">
        <v>528</v>
      </c>
      <c r="Z44" s="314" t="s">
        <v>674</v>
      </c>
      <c r="AA44" s="314" t="s">
        <v>674</v>
      </c>
      <c r="AB44" s="314">
        <v>0</v>
      </c>
      <c r="AC44" s="314">
        <v>0</v>
      </c>
    </row>
    <row r="45" spans="1:29" s="176" customFormat="1" x14ac:dyDescent="0.25">
      <c r="A45" s="181" t="s">
        <v>599</v>
      </c>
      <c r="B45" s="182" t="s">
        <v>600</v>
      </c>
      <c r="C45" s="314"/>
      <c r="D45" s="314"/>
      <c r="E45" s="314"/>
      <c r="F45" s="314"/>
      <c r="G45" s="314">
        <v>0</v>
      </c>
      <c r="H45" s="314">
        <v>0</v>
      </c>
      <c r="I45" s="314" t="s">
        <v>528</v>
      </c>
      <c r="J45" s="314" t="s">
        <v>674</v>
      </c>
      <c r="K45" s="314" t="s">
        <v>674</v>
      </c>
      <c r="L45" s="314">
        <v>0</v>
      </c>
      <c r="M45" s="314" t="s">
        <v>528</v>
      </c>
      <c r="N45" s="314" t="s">
        <v>674</v>
      </c>
      <c r="O45" s="314" t="s">
        <v>674</v>
      </c>
      <c r="P45" s="314">
        <v>0</v>
      </c>
      <c r="Q45" s="314" t="s">
        <v>528</v>
      </c>
      <c r="R45" s="314" t="s">
        <v>674</v>
      </c>
      <c r="S45" s="314" t="s">
        <v>674</v>
      </c>
      <c r="T45" s="314">
        <v>0</v>
      </c>
      <c r="U45" s="314" t="s">
        <v>528</v>
      </c>
      <c r="V45" s="314" t="s">
        <v>674</v>
      </c>
      <c r="W45" s="314" t="s">
        <v>674</v>
      </c>
      <c r="X45" s="314">
        <v>0</v>
      </c>
      <c r="Y45" s="314" t="s">
        <v>528</v>
      </c>
      <c r="Z45" s="314" t="s">
        <v>674</v>
      </c>
      <c r="AA45" s="314" t="s">
        <v>674</v>
      </c>
      <c r="AB45" s="314">
        <v>0</v>
      </c>
      <c r="AC45" s="314">
        <v>0</v>
      </c>
    </row>
    <row r="46" spans="1:29" s="176" customFormat="1" x14ac:dyDescent="0.25">
      <c r="A46" s="181" t="s">
        <v>601</v>
      </c>
      <c r="B46" s="182" t="s">
        <v>602</v>
      </c>
      <c r="C46" s="314"/>
      <c r="D46" s="314"/>
      <c r="E46" s="314"/>
      <c r="F46" s="314"/>
      <c r="G46" s="314">
        <v>0</v>
      </c>
      <c r="H46" s="314">
        <v>0</v>
      </c>
      <c r="I46" s="314" t="s">
        <v>528</v>
      </c>
      <c r="J46" s="314" t="s">
        <v>674</v>
      </c>
      <c r="K46" s="314" t="s">
        <v>674</v>
      </c>
      <c r="L46" s="314">
        <v>0</v>
      </c>
      <c r="M46" s="314" t="s">
        <v>528</v>
      </c>
      <c r="N46" s="314" t="s">
        <v>674</v>
      </c>
      <c r="O46" s="314" t="s">
        <v>674</v>
      </c>
      <c r="P46" s="314">
        <v>0</v>
      </c>
      <c r="Q46" s="314" t="s">
        <v>528</v>
      </c>
      <c r="R46" s="314" t="s">
        <v>674</v>
      </c>
      <c r="S46" s="314" t="s">
        <v>674</v>
      </c>
      <c r="T46" s="314">
        <v>0</v>
      </c>
      <c r="U46" s="314" t="s">
        <v>528</v>
      </c>
      <c r="V46" s="314" t="s">
        <v>674</v>
      </c>
      <c r="W46" s="314" t="s">
        <v>674</v>
      </c>
      <c r="X46" s="314">
        <v>0</v>
      </c>
      <c r="Y46" s="314" t="s">
        <v>528</v>
      </c>
      <c r="Z46" s="314" t="s">
        <v>674</v>
      </c>
      <c r="AA46" s="314" t="s">
        <v>674</v>
      </c>
      <c r="AB46" s="314">
        <v>0</v>
      </c>
      <c r="AC46" s="314">
        <v>0</v>
      </c>
    </row>
    <row r="47" spans="1:29" s="176" customFormat="1" x14ac:dyDescent="0.25">
      <c r="A47" s="179" t="s">
        <v>62</v>
      </c>
      <c r="B47" s="180" t="s">
        <v>161</v>
      </c>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row>
    <row r="48" spans="1:29" s="176" customFormat="1" ht="31.5" x14ac:dyDescent="0.25">
      <c r="A48" s="181" t="s">
        <v>160</v>
      </c>
      <c r="B48" s="184" t="s">
        <v>589</v>
      </c>
      <c r="C48" s="314"/>
      <c r="D48" s="314"/>
      <c r="E48" s="314"/>
      <c r="F48" s="314"/>
      <c r="G48" s="314">
        <v>0</v>
      </c>
      <c r="H48" s="314">
        <v>0</v>
      </c>
      <c r="I48" s="314"/>
      <c r="J48" s="314" t="s">
        <v>674</v>
      </c>
      <c r="K48" s="314"/>
      <c r="L48" s="314">
        <v>0</v>
      </c>
      <c r="M48" s="314"/>
      <c r="N48" s="314" t="s">
        <v>674</v>
      </c>
      <c r="O48" s="314"/>
      <c r="P48" s="314">
        <v>0</v>
      </c>
      <c r="Q48" s="314"/>
      <c r="R48" s="314" t="s">
        <v>674</v>
      </c>
      <c r="S48" s="314"/>
      <c r="T48" s="314">
        <v>0</v>
      </c>
      <c r="U48" s="314"/>
      <c r="V48" s="314" t="s">
        <v>674</v>
      </c>
      <c r="W48" s="314"/>
      <c r="X48" s="314">
        <v>0</v>
      </c>
      <c r="Y48" s="314"/>
      <c r="Z48" s="314" t="s">
        <v>674</v>
      </c>
      <c r="AA48" s="314"/>
      <c r="AB48" s="314">
        <v>0</v>
      </c>
      <c r="AC48" s="314">
        <v>0</v>
      </c>
    </row>
    <row r="49" spans="1:29" s="176" customFormat="1" x14ac:dyDescent="0.25">
      <c r="A49" s="181" t="s">
        <v>159</v>
      </c>
      <c r="B49" s="184" t="s">
        <v>157</v>
      </c>
      <c r="C49" s="314"/>
      <c r="D49" s="314"/>
      <c r="E49" s="314"/>
      <c r="F49" s="314"/>
      <c r="G49" s="314">
        <v>0</v>
      </c>
      <c r="H49" s="314">
        <v>0</v>
      </c>
      <c r="I49" s="314"/>
      <c r="J49" s="314" t="s">
        <v>674</v>
      </c>
      <c r="K49" s="314"/>
      <c r="L49" s="314">
        <v>0</v>
      </c>
      <c r="M49" s="314"/>
      <c r="N49" s="314" t="s">
        <v>674</v>
      </c>
      <c r="O49" s="314"/>
      <c r="P49" s="314">
        <v>0</v>
      </c>
      <c r="Q49" s="314"/>
      <c r="R49" s="314" t="s">
        <v>674</v>
      </c>
      <c r="S49" s="314"/>
      <c r="T49" s="314">
        <v>0</v>
      </c>
      <c r="U49" s="314"/>
      <c r="V49" s="314" t="s">
        <v>674</v>
      </c>
      <c r="W49" s="314"/>
      <c r="X49" s="314">
        <v>0</v>
      </c>
      <c r="Y49" s="314"/>
      <c r="Z49" s="314" t="s">
        <v>674</v>
      </c>
      <c r="AA49" s="314"/>
      <c r="AB49" s="314">
        <v>0</v>
      </c>
      <c r="AC49" s="314">
        <v>0</v>
      </c>
    </row>
    <row r="50" spans="1:29" s="176" customFormat="1" ht="31.5" x14ac:dyDescent="0.25">
      <c r="A50" s="181" t="s">
        <v>158</v>
      </c>
      <c r="B50" s="182" t="s">
        <v>155</v>
      </c>
      <c r="C50" s="314"/>
      <c r="D50" s="314"/>
      <c r="E50" s="314"/>
      <c r="F50" s="314"/>
      <c r="G50" s="314">
        <v>0</v>
      </c>
      <c r="H50" s="314">
        <v>0</v>
      </c>
      <c r="I50" s="314"/>
      <c r="J50" s="314" t="s">
        <v>674</v>
      </c>
      <c r="K50" s="314"/>
      <c r="L50" s="314">
        <v>0</v>
      </c>
      <c r="M50" s="314"/>
      <c r="N50" s="314" t="s">
        <v>674</v>
      </c>
      <c r="O50" s="314"/>
      <c r="P50" s="314">
        <v>0</v>
      </c>
      <c r="Q50" s="314"/>
      <c r="R50" s="314" t="s">
        <v>674</v>
      </c>
      <c r="S50" s="314"/>
      <c r="T50" s="314">
        <v>0</v>
      </c>
      <c r="U50" s="314"/>
      <c r="V50" s="314" t="s">
        <v>674</v>
      </c>
      <c r="W50" s="314"/>
      <c r="X50" s="314">
        <v>0</v>
      </c>
      <c r="Y50" s="314"/>
      <c r="Z50" s="314" t="s">
        <v>674</v>
      </c>
      <c r="AA50" s="314"/>
      <c r="AB50" s="314">
        <v>0</v>
      </c>
      <c r="AC50" s="314">
        <v>0</v>
      </c>
    </row>
    <row r="51" spans="1:29" s="176" customFormat="1" ht="31.5" x14ac:dyDescent="0.25">
      <c r="A51" s="181" t="s">
        <v>156</v>
      </c>
      <c r="B51" s="182" t="s">
        <v>153</v>
      </c>
      <c r="C51" s="314"/>
      <c r="D51" s="314"/>
      <c r="E51" s="314"/>
      <c r="F51" s="314"/>
      <c r="G51" s="314">
        <v>0</v>
      </c>
      <c r="H51" s="314">
        <v>0</v>
      </c>
      <c r="I51" s="314"/>
      <c r="J51" s="314" t="s">
        <v>674</v>
      </c>
      <c r="K51" s="314"/>
      <c r="L51" s="314">
        <v>0</v>
      </c>
      <c r="M51" s="314"/>
      <c r="N51" s="314" t="s">
        <v>674</v>
      </c>
      <c r="O51" s="314"/>
      <c r="P51" s="314">
        <v>0</v>
      </c>
      <c r="Q51" s="314"/>
      <c r="R51" s="314" t="s">
        <v>674</v>
      </c>
      <c r="S51" s="314"/>
      <c r="T51" s="314">
        <v>0</v>
      </c>
      <c r="U51" s="314"/>
      <c r="V51" s="314" t="s">
        <v>674</v>
      </c>
      <c r="W51" s="314"/>
      <c r="X51" s="314">
        <v>0</v>
      </c>
      <c r="Y51" s="314"/>
      <c r="Z51" s="314" t="s">
        <v>674</v>
      </c>
      <c r="AA51" s="314"/>
      <c r="AB51" s="314">
        <v>0</v>
      </c>
      <c r="AC51" s="314">
        <v>0</v>
      </c>
    </row>
    <row r="52" spans="1:29" s="176" customFormat="1" x14ac:dyDescent="0.25">
      <c r="A52" s="181" t="s">
        <v>154</v>
      </c>
      <c r="B52" s="182" t="s">
        <v>151</v>
      </c>
      <c r="C52" s="314"/>
      <c r="D52" s="314"/>
      <c r="E52" s="314"/>
      <c r="F52" s="314"/>
      <c r="G52" s="314">
        <v>0</v>
      </c>
      <c r="H52" s="314">
        <v>0</v>
      </c>
      <c r="I52" s="314"/>
      <c r="J52" s="314" t="s">
        <v>674</v>
      </c>
      <c r="K52" s="314"/>
      <c r="L52" s="314">
        <v>0</v>
      </c>
      <c r="M52" s="314"/>
      <c r="N52" s="314" t="s">
        <v>674</v>
      </c>
      <c r="O52" s="314"/>
      <c r="P52" s="314">
        <v>0</v>
      </c>
      <c r="Q52" s="314"/>
      <c r="R52" s="314" t="s">
        <v>674</v>
      </c>
      <c r="S52" s="314"/>
      <c r="T52" s="314">
        <v>0</v>
      </c>
      <c r="U52" s="314"/>
      <c r="V52" s="314" t="s">
        <v>674</v>
      </c>
      <c r="W52" s="314"/>
      <c r="X52" s="314">
        <v>0</v>
      </c>
      <c r="Y52" s="314"/>
      <c r="Z52" s="314" t="s">
        <v>674</v>
      </c>
      <c r="AA52" s="314"/>
      <c r="AB52" s="314">
        <v>0</v>
      </c>
      <c r="AC52" s="314">
        <v>0</v>
      </c>
    </row>
    <row r="53" spans="1:29" s="176" customFormat="1" x14ac:dyDescent="0.25">
      <c r="A53" s="181" t="s">
        <v>152</v>
      </c>
      <c r="B53" s="182" t="s">
        <v>591</v>
      </c>
      <c r="C53" s="314"/>
      <c r="D53" s="314"/>
      <c r="E53" s="314"/>
      <c r="F53" s="314"/>
      <c r="G53" s="314">
        <v>0</v>
      </c>
      <c r="H53" s="314">
        <v>0</v>
      </c>
      <c r="I53" s="314"/>
      <c r="J53" s="314" t="s">
        <v>674</v>
      </c>
      <c r="K53" s="314"/>
      <c r="L53" s="314">
        <v>0</v>
      </c>
      <c r="M53" s="314"/>
      <c r="N53" s="314" t="s">
        <v>674</v>
      </c>
      <c r="O53" s="314"/>
      <c r="P53" s="314">
        <v>0</v>
      </c>
      <c r="Q53" s="314"/>
      <c r="R53" s="314" t="s">
        <v>674</v>
      </c>
      <c r="S53" s="314"/>
      <c r="T53" s="314">
        <v>0</v>
      </c>
      <c r="U53" s="314"/>
      <c r="V53" s="314" t="s">
        <v>674</v>
      </c>
      <c r="W53" s="314"/>
      <c r="X53" s="314">
        <v>0</v>
      </c>
      <c r="Y53" s="314"/>
      <c r="Z53" s="314" t="s">
        <v>674</v>
      </c>
      <c r="AA53" s="314"/>
      <c r="AB53" s="314">
        <v>0</v>
      </c>
      <c r="AC53" s="314">
        <v>0</v>
      </c>
    </row>
    <row r="54" spans="1:29" s="176" customFormat="1" x14ac:dyDescent="0.25">
      <c r="A54" s="181" t="s">
        <v>150</v>
      </c>
      <c r="B54" s="182" t="s">
        <v>592</v>
      </c>
      <c r="C54" s="314"/>
      <c r="D54" s="314"/>
      <c r="E54" s="314"/>
      <c r="F54" s="314"/>
      <c r="G54" s="314">
        <v>0</v>
      </c>
      <c r="H54" s="314">
        <v>0</v>
      </c>
      <c r="I54" s="314"/>
      <c r="J54" s="314" t="s">
        <v>674</v>
      </c>
      <c r="K54" s="314"/>
      <c r="L54" s="314">
        <v>0</v>
      </c>
      <c r="M54" s="314"/>
      <c r="N54" s="314" t="s">
        <v>674</v>
      </c>
      <c r="O54" s="314"/>
      <c r="P54" s="314">
        <v>0</v>
      </c>
      <c r="Q54" s="314"/>
      <c r="R54" s="314" t="s">
        <v>674</v>
      </c>
      <c r="S54" s="314"/>
      <c r="T54" s="314">
        <v>0</v>
      </c>
      <c r="U54" s="314"/>
      <c r="V54" s="314" t="s">
        <v>674</v>
      </c>
      <c r="W54" s="314"/>
      <c r="X54" s="314">
        <v>0</v>
      </c>
      <c r="Y54" s="314"/>
      <c r="Z54" s="314" t="s">
        <v>674</v>
      </c>
      <c r="AA54" s="314"/>
      <c r="AB54" s="314">
        <v>0</v>
      </c>
      <c r="AC54" s="314">
        <v>0</v>
      </c>
    </row>
    <row r="55" spans="1:29" s="176" customFormat="1" x14ac:dyDescent="0.25">
      <c r="A55" s="181" t="s">
        <v>603</v>
      </c>
      <c r="B55" s="182" t="s">
        <v>593</v>
      </c>
      <c r="C55" s="314"/>
      <c r="D55" s="314"/>
      <c r="E55" s="314"/>
      <c r="F55" s="314"/>
      <c r="G55" s="314">
        <v>0</v>
      </c>
      <c r="H55" s="314">
        <v>0</v>
      </c>
      <c r="I55" s="314"/>
      <c r="J55" s="314" t="s">
        <v>674</v>
      </c>
      <c r="K55" s="314"/>
      <c r="L55" s="314">
        <v>0</v>
      </c>
      <c r="M55" s="314"/>
      <c r="N55" s="314" t="s">
        <v>674</v>
      </c>
      <c r="O55" s="314"/>
      <c r="P55" s="314">
        <v>0</v>
      </c>
      <c r="Q55" s="314"/>
      <c r="R55" s="314" t="s">
        <v>674</v>
      </c>
      <c r="S55" s="314"/>
      <c r="T55" s="314">
        <v>0</v>
      </c>
      <c r="U55" s="314"/>
      <c r="V55" s="314" t="s">
        <v>674</v>
      </c>
      <c r="W55" s="314"/>
      <c r="X55" s="314">
        <v>0</v>
      </c>
      <c r="Y55" s="314"/>
      <c r="Z55" s="314" t="s">
        <v>674</v>
      </c>
      <c r="AA55" s="314"/>
      <c r="AB55" s="314">
        <v>0</v>
      </c>
      <c r="AC55" s="314">
        <v>0</v>
      </c>
    </row>
    <row r="56" spans="1:29" s="176" customFormat="1" x14ac:dyDescent="0.25">
      <c r="A56" s="181" t="s">
        <v>604</v>
      </c>
      <c r="B56" s="182" t="s">
        <v>594</v>
      </c>
      <c r="C56" s="314"/>
      <c r="D56" s="314"/>
      <c r="E56" s="314"/>
      <c r="F56" s="314"/>
      <c r="G56" s="381">
        <v>0</v>
      </c>
      <c r="H56" s="314">
        <v>23</v>
      </c>
      <c r="I56" s="314"/>
      <c r="J56" s="314" t="s">
        <v>674</v>
      </c>
      <c r="K56" s="314"/>
      <c r="L56" s="314">
        <v>0</v>
      </c>
      <c r="M56" s="314"/>
      <c r="N56" s="314" t="s">
        <v>674</v>
      </c>
      <c r="O56" s="314"/>
      <c r="P56" s="314">
        <v>0</v>
      </c>
      <c r="Q56" s="314"/>
      <c r="R56" s="314" t="s">
        <v>674</v>
      </c>
      <c r="S56" s="314"/>
      <c r="T56" s="314">
        <v>0</v>
      </c>
      <c r="U56" s="314"/>
      <c r="V56" s="314" t="s">
        <v>674</v>
      </c>
      <c r="W56" s="314"/>
      <c r="X56" s="314">
        <v>0</v>
      </c>
      <c r="Y56" s="314"/>
      <c r="Z56" s="381" t="s">
        <v>674</v>
      </c>
      <c r="AA56" s="314"/>
      <c r="AB56" s="314">
        <v>23</v>
      </c>
      <c r="AC56" s="314">
        <v>0</v>
      </c>
    </row>
    <row r="57" spans="1:29" s="176" customFormat="1" x14ac:dyDescent="0.25">
      <c r="A57" s="181" t="s">
        <v>605</v>
      </c>
      <c r="B57" s="182" t="s">
        <v>596</v>
      </c>
      <c r="C57" s="314"/>
      <c r="D57" s="314"/>
      <c r="E57" s="314"/>
      <c r="F57" s="314"/>
      <c r="G57" s="314">
        <v>0</v>
      </c>
      <c r="H57" s="314">
        <v>0</v>
      </c>
      <c r="I57" s="314"/>
      <c r="J57" s="314" t="s">
        <v>674</v>
      </c>
      <c r="K57" s="314"/>
      <c r="L57" s="314">
        <v>0</v>
      </c>
      <c r="M57" s="314"/>
      <c r="N57" s="314" t="s">
        <v>674</v>
      </c>
      <c r="O57" s="314"/>
      <c r="P57" s="314">
        <v>0</v>
      </c>
      <c r="Q57" s="314"/>
      <c r="R57" s="314" t="s">
        <v>674</v>
      </c>
      <c r="S57" s="314"/>
      <c r="T57" s="314">
        <v>0</v>
      </c>
      <c r="U57" s="314"/>
      <c r="V57" s="314" t="s">
        <v>674</v>
      </c>
      <c r="W57" s="314"/>
      <c r="X57" s="314">
        <v>0</v>
      </c>
      <c r="Y57" s="314"/>
      <c r="Z57" s="314" t="s">
        <v>674</v>
      </c>
      <c r="AA57" s="314"/>
      <c r="AB57" s="314">
        <v>0</v>
      </c>
      <c r="AC57" s="314">
        <v>0</v>
      </c>
    </row>
    <row r="58" spans="1:29" s="176" customFormat="1" x14ac:dyDescent="0.25">
      <c r="A58" s="181" t="s">
        <v>606</v>
      </c>
      <c r="B58" s="182" t="s">
        <v>598</v>
      </c>
      <c r="C58" s="314"/>
      <c r="D58" s="314"/>
      <c r="E58" s="314"/>
      <c r="F58" s="314"/>
      <c r="G58" s="314">
        <v>0</v>
      </c>
      <c r="H58" s="314">
        <v>0</v>
      </c>
      <c r="I58" s="314"/>
      <c r="J58" s="314" t="s">
        <v>674</v>
      </c>
      <c r="K58" s="314"/>
      <c r="L58" s="314">
        <v>0</v>
      </c>
      <c r="M58" s="314"/>
      <c r="N58" s="314" t="s">
        <v>674</v>
      </c>
      <c r="O58" s="314"/>
      <c r="P58" s="314">
        <v>0</v>
      </c>
      <c r="Q58" s="314"/>
      <c r="R58" s="314" t="s">
        <v>674</v>
      </c>
      <c r="S58" s="314"/>
      <c r="T58" s="314">
        <v>0</v>
      </c>
      <c r="U58" s="314"/>
      <c r="V58" s="314" t="s">
        <v>674</v>
      </c>
      <c r="W58" s="314"/>
      <c r="X58" s="314">
        <v>0</v>
      </c>
      <c r="Y58" s="314"/>
      <c r="Z58" s="314" t="s">
        <v>674</v>
      </c>
      <c r="AA58" s="314"/>
      <c r="AB58" s="314">
        <v>0</v>
      </c>
      <c r="AC58" s="314">
        <v>0</v>
      </c>
    </row>
    <row r="59" spans="1:29" s="176" customFormat="1" x14ac:dyDescent="0.25">
      <c r="A59" s="181" t="s">
        <v>607</v>
      </c>
      <c r="B59" s="182" t="s">
        <v>600</v>
      </c>
      <c r="C59" s="314"/>
      <c r="D59" s="314"/>
      <c r="E59" s="314"/>
      <c r="F59" s="314"/>
      <c r="G59" s="314">
        <v>0</v>
      </c>
      <c r="H59" s="314">
        <v>0</v>
      </c>
      <c r="I59" s="314"/>
      <c r="J59" s="314" t="s">
        <v>674</v>
      </c>
      <c r="K59" s="314"/>
      <c r="L59" s="314">
        <v>0</v>
      </c>
      <c r="M59" s="314"/>
      <c r="N59" s="314" t="s">
        <v>674</v>
      </c>
      <c r="O59" s="314"/>
      <c r="P59" s="314">
        <v>0</v>
      </c>
      <c r="Q59" s="314"/>
      <c r="R59" s="314" t="s">
        <v>674</v>
      </c>
      <c r="S59" s="314"/>
      <c r="T59" s="314">
        <v>0</v>
      </c>
      <c r="U59" s="314"/>
      <c r="V59" s="314" t="s">
        <v>674</v>
      </c>
      <c r="W59" s="314"/>
      <c r="X59" s="314">
        <v>0</v>
      </c>
      <c r="Y59" s="314"/>
      <c r="Z59" s="314" t="s">
        <v>674</v>
      </c>
      <c r="AA59" s="314"/>
      <c r="AB59" s="314">
        <v>0</v>
      </c>
      <c r="AC59" s="314">
        <v>0</v>
      </c>
    </row>
    <row r="60" spans="1:29" s="176" customFormat="1" x14ac:dyDescent="0.25">
      <c r="A60" s="181" t="s">
        <v>608</v>
      </c>
      <c r="B60" s="182" t="s">
        <v>602</v>
      </c>
      <c r="C60" s="314"/>
      <c r="D60" s="314"/>
      <c r="E60" s="314"/>
      <c r="F60" s="314"/>
      <c r="G60" s="314">
        <v>0</v>
      </c>
      <c r="H60" s="314">
        <v>0</v>
      </c>
      <c r="I60" s="314"/>
      <c r="J60" s="314" t="s">
        <v>674</v>
      </c>
      <c r="K60" s="314"/>
      <c r="L60" s="314">
        <v>0</v>
      </c>
      <c r="M60" s="314"/>
      <c r="N60" s="314" t="s">
        <v>674</v>
      </c>
      <c r="O60" s="314"/>
      <c r="P60" s="314">
        <v>0</v>
      </c>
      <c r="Q60" s="314"/>
      <c r="R60" s="314" t="s">
        <v>674</v>
      </c>
      <c r="S60" s="314"/>
      <c r="T60" s="314">
        <v>0</v>
      </c>
      <c r="U60" s="314"/>
      <c r="V60" s="314" t="s">
        <v>674</v>
      </c>
      <c r="W60" s="314"/>
      <c r="X60" s="314">
        <v>0</v>
      </c>
      <c r="Y60" s="314"/>
      <c r="Z60" s="314" t="s">
        <v>674</v>
      </c>
      <c r="AA60" s="314"/>
      <c r="AB60" s="314">
        <v>0</v>
      </c>
      <c r="AC60" s="314">
        <v>0</v>
      </c>
    </row>
    <row r="61" spans="1:29" s="176" customFormat="1" ht="35.25" customHeight="1" x14ac:dyDescent="0.25">
      <c r="A61" s="179" t="s">
        <v>60</v>
      </c>
      <c r="B61" s="180" t="s">
        <v>149</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v>0</v>
      </c>
      <c r="AC61" s="314">
        <v>0</v>
      </c>
    </row>
    <row r="62" spans="1:29" s="176" customFormat="1" x14ac:dyDescent="0.25">
      <c r="A62" s="181" t="s">
        <v>148</v>
      </c>
      <c r="B62" s="182" t="s">
        <v>147</v>
      </c>
      <c r="C62" s="314">
        <v>37.004783000000003</v>
      </c>
      <c r="D62" s="314">
        <v>37.004783000000003</v>
      </c>
      <c r="E62" s="314"/>
      <c r="F62" s="314"/>
      <c r="G62" s="381">
        <v>0</v>
      </c>
      <c r="H62" s="314">
        <v>37.004783000000003</v>
      </c>
      <c r="I62" s="314"/>
      <c r="J62" s="314" t="s">
        <v>674</v>
      </c>
      <c r="K62" s="314"/>
      <c r="L62" s="314">
        <v>0</v>
      </c>
      <c r="M62" s="314"/>
      <c r="N62" s="314" t="s">
        <v>674</v>
      </c>
      <c r="O62" s="314"/>
      <c r="P62" s="314">
        <v>0</v>
      </c>
      <c r="Q62" s="314"/>
      <c r="R62" s="314" t="s">
        <v>674</v>
      </c>
      <c r="S62" s="314"/>
      <c r="T62" s="381">
        <v>0</v>
      </c>
      <c r="U62" s="314"/>
      <c r="V62" s="314" t="s">
        <v>674</v>
      </c>
      <c r="W62" s="314"/>
      <c r="X62" s="314">
        <v>0</v>
      </c>
      <c r="Y62" s="314"/>
      <c r="Z62" s="381" t="s">
        <v>674</v>
      </c>
      <c r="AA62" s="314"/>
      <c r="AB62" s="314">
        <v>37.004783000000003</v>
      </c>
      <c r="AC62" s="314">
        <v>0</v>
      </c>
    </row>
    <row r="63" spans="1:29" s="176" customFormat="1" x14ac:dyDescent="0.25">
      <c r="A63" s="181" t="s">
        <v>146</v>
      </c>
      <c r="B63" s="182" t="s">
        <v>139</v>
      </c>
      <c r="C63" s="314"/>
      <c r="D63" s="314"/>
      <c r="E63" s="314"/>
      <c r="F63" s="314"/>
      <c r="G63" s="314">
        <v>0</v>
      </c>
      <c r="H63" s="314">
        <v>0</v>
      </c>
      <c r="I63" s="314"/>
      <c r="J63" s="314" t="s">
        <v>674</v>
      </c>
      <c r="K63" s="314"/>
      <c r="L63" s="314">
        <v>0</v>
      </c>
      <c r="M63" s="314"/>
      <c r="N63" s="314" t="s">
        <v>674</v>
      </c>
      <c r="O63" s="314"/>
      <c r="P63" s="314">
        <v>0</v>
      </c>
      <c r="Q63" s="314"/>
      <c r="R63" s="314" t="s">
        <v>674</v>
      </c>
      <c r="S63" s="314"/>
      <c r="T63" s="314">
        <v>0</v>
      </c>
      <c r="U63" s="314"/>
      <c r="V63" s="314" t="s">
        <v>674</v>
      </c>
      <c r="W63" s="314"/>
      <c r="X63" s="314">
        <v>0</v>
      </c>
      <c r="Y63" s="314"/>
      <c r="Z63" s="314" t="s">
        <v>674</v>
      </c>
      <c r="AA63" s="314"/>
      <c r="AB63" s="314">
        <v>0</v>
      </c>
      <c r="AC63" s="314">
        <v>0</v>
      </c>
    </row>
    <row r="64" spans="1:29" s="176" customFormat="1" x14ac:dyDescent="0.25">
      <c r="A64" s="181" t="s">
        <v>145</v>
      </c>
      <c r="B64" s="184" t="s">
        <v>138</v>
      </c>
      <c r="C64" s="314"/>
      <c r="D64" s="314"/>
      <c r="E64" s="314"/>
      <c r="F64" s="314"/>
      <c r="G64" s="314">
        <v>0</v>
      </c>
      <c r="H64" s="314">
        <v>0</v>
      </c>
      <c r="I64" s="314"/>
      <c r="J64" s="314" t="s">
        <v>674</v>
      </c>
      <c r="K64" s="314"/>
      <c r="L64" s="314">
        <v>0</v>
      </c>
      <c r="M64" s="314"/>
      <c r="N64" s="314" t="s">
        <v>674</v>
      </c>
      <c r="O64" s="314"/>
      <c r="P64" s="314">
        <v>0</v>
      </c>
      <c r="Q64" s="314"/>
      <c r="R64" s="314" t="s">
        <v>674</v>
      </c>
      <c r="S64" s="314"/>
      <c r="T64" s="314">
        <v>0</v>
      </c>
      <c r="U64" s="314"/>
      <c r="V64" s="314" t="s">
        <v>674</v>
      </c>
      <c r="W64" s="314"/>
      <c r="X64" s="314">
        <v>0</v>
      </c>
      <c r="Y64" s="314"/>
      <c r="Z64" s="314" t="s">
        <v>674</v>
      </c>
      <c r="AA64" s="314"/>
      <c r="AB64" s="314">
        <v>0</v>
      </c>
      <c r="AC64" s="314">
        <v>0</v>
      </c>
    </row>
    <row r="65" spans="1:29" s="176" customFormat="1" x14ac:dyDescent="0.25">
      <c r="A65" s="181" t="s">
        <v>144</v>
      </c>
      <c r="B65" s="184" t="s">
        <v>137</v>
      </c>
      <c r="C65" s="314"/>
      <c r="D65" s="314"/>
      <c r="E65" s="314"/>
      <c r="F65" s="314"/>
      <c r="G65" s="314">
        <v>0</v>
      </c>
      <c r="H65" s="314">
        <v>0</v>
      </c>
      <c r="I65" s="314"/>
      <c r="J65" s="314" t="s">
        <v>674</v>
      </c>
      <c r="K65" s="314"/>
      <c r="L65" s="314">
        <v>0</v>
      </c>
      <c r="M65" s="314"/>
      <c r="N65" s="314" t="s">
        <v>674</v>
      </c>
      <c r="O65" s="314"/>
      <c r="P65" s="314">
        <v>0</v>
      </c>
      <c r="Q65" s="314"/>
      <c r="R65" s="314" t="s">
        <v>674</v>
      </c>
      <c r="S65" s="314"/>
      <c r="T65" s="314">
        <v>0</v>
      </c>
      <c r="U65" s="314"/>
      <c r="V65" s="314" t="s">
        <v>674</v>
      </c>
      <c r="W65" s="314"/>
      <c r="X65" s="314">
        <v>0</v>
      </c>
      <c r="Y65" s="314"/>
      <c r="Z65" s="314" t="s">
        <v>674</v>
      </c>
      <c r="AA65" s="314"/>
      <c r="AB65" s="314">
        <v>0</v>
      </c>
      <c r="AC65" s="314">
        <v>0</v>
      </c>
    </row>
    <row r="66" spans="1:29" s="176" customFormat="1" x14ac:dyDescent="0.25">
      <c r="A66" s="181" t="s">
        <v>143</v>
      </c>
      <c r="B66" s="184" t="s">
        <v>140</v>
      </c>
      <c r="C66" s="314"/>
      <c r="D66" s="314"/>
      <c r="E66" s="314"/>
      <c r="F66" s="314"/>
      <c r="G66" s="314">
        <v>0</v>
      </c>
      <c r="H66" s="314">
        <v>0</v>
      </c>
      <c r="I66" s="314"/>
      <c r="J66" s="314" t="s">
        <v>674</v>
      </c>
      <c r="K66" s="314"/>
      <c r="L66" s="314">
        <v>0</v>
      </c>
      <c r="M66" s="314"/>
      <c r="N66" s="314" t="s">
        <v>674</v>
      </c>
      <c r="O66" s="314"/>
      <c r="P66" s="314">
        <v>0</v>
      </c>
      <c r="Q66" s="314"/>
      <c r="R66" s="314" t="s">
        <v>674</v>
      </c>
      <c r="S66" s="314"/>
      <c r="T66" s="314">
        <v>0</v>
      </c>
      <c r="U66" s="314"/>
      <c r="V66" s="314" t="s">
        <v>674</v>
      </c>
      <c r="W66" s="314"/>
      <c r="X66" s="314">
        <v>0</v>
      </c>
      <c r="Y66" s="314"/>
      <c r="Z66" s="314" t="s">
        <v>674</v>
      </c>
      <c r="AA66" s="314"/>
      <c r="AB66" s="314">
        <v>0</v>
      </c>
      <c r="AC66" s="314">
        <v>0</v>
      </c>
    </row>
    <row r="67" spans="1:29" s="176" customFormat="1" x14ac:dyDescent="0.25">
      <c r="A67" s="181" t="s">
        <v>142</v>
      </c>
      <c r="B67" s="184" t="s">
        <v>609</v>
      </c>
      <c r="C67" s="314"/>
      <c r="D67" s="314"/>
      <c r="E67" s="314"/>
      <c r="F67" s="314"/>
      <c r="G67" s="314">
        <v>0</v>
      </c>
      <c r="H67" s="314">
        <v>0</v>
      </c>
      <c r="I67" s="314"/>
      <c r="J67" s="314" t="s">
        <v>674</v>
      </c>
      <c r="K67" s="314"/>
      <c r="L67" s="314">
        <v>0</v>
      </c>
      <c r="M67" s="314"/>
      <c r="N67" s="314" t="s">
        <v>674</v>
      </c>
      <c r="O67" s="314"/>
      <c r="P67" s="314">
        <v>0</v>
      </c>
      <c r="Q67" s="314"/>
      <c r="R67" s="314" t="s">
        <v>674</v>
      </c>
      <c r="S67" s="314"/>
      <c r="T67" s="314">
        <v>0</v>
      </c>
      <c r="U67" s="314"/>
      <c r="V67" s="314" t="s">
        <v>674</v>
      </c>
      <c r="W67" s="314"/>
      <c r="X67" s="314">
        <v>0</v>
      </c>
      <c r="Y67" s="314"/>
      <c r="Z67" s="314" t="s">
        <v>674</v>
      </c>
      <c r="AA67" s="314"/>
      <c r="AB67" s="314">
        <v>0</v>
      </c>
      <c r="AC67" s="314">
        <v>0</v>
      </c>
    </row>
    <row r="68" spans="1:29" s="176" customFormat="1" x14ac:dyDescent="0.25">
      <c r="A68" s="181" t="s">
        <v>610</v>
      </c>
      <c r="B68" s="184" t="s">
        <v>611</v>
      </c>
      <c r="C68" s="314"/>
      <c r="D68" s="314"/>
      <c r="E68" s="314"/>
      <c r="F68" s="314"/>
      <c r="G68" s="314">
        <v>0</v>
      </c>
      <c r="H68" s="314">
        <v>0</v>
      </c>
      <c r="I68" s="314"/>
      <c r="J68" s="314" t="s">
        <v>674</v>
      </c>
      <c r="K68" s="314"/>
      <c r="L68" s="314">
        <v>0</v>
      </c>
      <c r="M68" s="314"/>
      <c r="N68" s="314" t="s">
        <v>674</v>
      </c>
      <c r="O68" s="314"/>
      <c r="P68" s="314">
        <v>0</v>
      </c>
      <c r="Q68" s="314"/>
      <c r="R68" s="314" t="s">
        <v>674</v>
      </c>
      <c r="S68" s="314"/>
      <c r="T68" s="314">
        <v>0</v>
      </c>
      <c r="U68" s="314"/>
      <c r="V68" s="314" t="s">
        <v>674</v>
      </c>
      <c r="W68" s="314"/>
      <c r="X68" s="314">
        <v>0</v>
      </c>
      <c r="Y68" s="314"/>
      <c r="Z68" s="314" t="s">
        <v>674</v>
      </c>
      <c r="AA68" s="314"/>
      <c r="AB68" s="314">
        <v>0</v>
      </c>
      <c r="AC68" s="314">
        <v>0</v>
      </c>
    </row>
    <row r="69" spans="1:29" s="176" customFormat="1" x14ac:dyDescent="0.25">
      <c r="A69" s="181" t="s">
        <v>612</v>
      </c>
      <c r="B69" s="184" t="s">
        <v>613</v>
      </c>
      <c r="C69" s="314"/>
      <c r="D69" s="314"/>
      <c r="E69" s="314"/>
      <c r="F69" s="314"/>
      <c r="G69" s="381">
        <v>0</v>
      </c>
      <c r="H69" s="314">
        <v>23</v>
      </c>
      <c r="I69" s="314"/>
      <c r="J69" s="314" t="s">
        <v>674</v>
      </c>
      <c r="K69" s="314"/>
      <c r="L69" s="314">
        <v>0</v>
      </c>
      <c r="M69" s="314"/>
      <c r="N69" s="314" t="s">
        <v>674</v>
      </c>
      <c r="O69" s="314"/>
      <c r="P69" s="314">
        <v>0</v>
      </c>
      <c r="Q69" s="314"/>
      <c r="R69" s="314" t="s">
        <v>674</v>
      </c>
      <c r="S69" s="314"/>
      <c r="T69" s="314">
        <v>0</v>
      </c>
      <c r="U69" s="314"/>
      <c r="V69" s="314" t="s">
        <v>674</v>
      </c>
      <c r="W69" s="314"/>
      <c r="X69" s="314">
        <v>0</v>
      </c>
      <c r="Y69" s="314"/>
      <c r="Z69" s="381" t="s">
        <v>674</v>
      </c>
      <c r="AA69" s="314"/>
      <c r="AB69" s="314">
        <v>23</v>
      </c>
      <c r="AC69" s="314">
        <v>0</v>
      </c>
    </row>
    <row r="70" spans="1:29" s="176" customFormat="1" x14ac:dyDescent="0.25">
      <c r="A70" s="181" t="s">
        <v>614</v>
      </c>
      <c r="B70" s="184" t="s">
        <v>615</v>
      </c>
      <c r="C70" s="314"/>
      <c r="D70" s="314"/>
      <c r="E70" s="314"/>
      <c r="F70" s="314"/>
      <c r="G70" s="314">
        <v>0</v>
      </c>
      <c r="H70" s="314">
        <v>0</v>
      </c>
      <c r="I70" s="314"/>
      <c r="J70" s="314" t="s">
        <v>674</v>
      </c>
      <c r="K70" s="314"/>
      <c r="L70" s="314">
        <v>0</v>
      </c>
      <c r="M70" s="314"/>
      <c r="N70" s="314" t="s">
        <v>674</v>
      </c>
      <c r="O70" s="314"/>
      <c r="P70" s="314">
        <v>0</v>
      </c>
      <c r="Q70" s="314"/>
      <c r="R70" s="314" t="s">
        <v>674</v>
      </c>
      <c r="S70" s="314"/>
      <c r="T70" s="314">
        <v>0</v>
      </c>
      <c r="U70" s="314"/>
      <c r="V70" s="314" t="s">
        <v>674</v>
      </c>
      <c r="W70" s="314"/>
      <c r="X70" s="314">
        <v>0</v>
      </c>
      <c r="Y70" s="314"/>
      <c r="Z70" s="314" t="s">
        <v>674</v>
      </c>
      <c r="AA70" s="314"/>
      <c r="AB70" s="314">
        <v>0</v>
      </c>
      <c r="AC70" s="314">
        <v>0</v>
      </c>
    </row>
    <row r="71" spans="1:29" s="176" customFormat="1" x14ac:dyDescent="0.25">
      <c r="A71" s="181" t="s">
        <v>616</v>
      </c>
      <c r="B71" s="184" t="s">
        <v>617</v>
      </c>
      <c r="C71" s="314"/>
      <c r="D71" s="314"/>
      <c r="E71" s="314"/>
      <c r="F71" s="314"/>
      <c r="G71" s="314">
        <v>0</v>
      </c>
      <c r="H71" s="314">
        <v>0</v>
      </c>
      <c r="I71" s="314"/>
      <c r="J71" s="314" t="s">
        <v>674</v>
      </c>
      <c r="K71" s="314"/>
      <c r="L71" s="314">
        <v>0</v>
      </c>
      <c r="M71" s="314"/>
      <c r="N71" s="314" t="s">
        <v>674</v>
      </c>
      <c r="O71" s="314"/>
      <c r="P71" s="314">
        <v>0</v>
      </c>
      <c r="Q71" s="314"/>
      <c r="R71" s="314" t="s">
        <v>674</v>
      </c>
      <c r="S71" s="314"/>
      <c r="T71" s="314">
        <v>0</v>
      </c>
      <c r="U71" s="314"/>
      <c r="V71" s="314" t="s">
        <v>674</v>
      </c>
      <c r="W71" s="314"/>
      <c r="X71" s="314">
        <v>0</v>
      </c>
      <c r="Y71" s="314"/>
      <c r="Z71" s="314" t="s">
        <v>674</v>
      </c>
      <c r="AA71" s="314"/>
      <c r="AB71" s="314">
        <v>0</v>
      </c>
      <c r="AC71" s="314">
        <v>0</v>
      </c>
    </row>
    <row r="72" spans="1:29" s="176" customFormat="1" x14ac:dyDescent="0.25">
      <c r="A72" s="181" t="s">
        <v>618</v>
      </c>
      <c r="B72" s="184" t="s">
        <v>619</v>
      </c>
      <c r="C72" s="314"/>
      <c r="D72" s="314"/>
      <c r="E72" s="314"/>
      <c r="F72" s="314"/>
      <c r="G72" s="314">
        <v>0</v>
      </c>
      <c r="H72" s="314">
        <v>0</v>
      </c>
      <c r="I72" s="314"/>
      <c r="J72" s="314" t="s">
        <v>674</v>
      </c>
      <c r="K72" s="314"/>
      <c r="L72" s="314">
        <v>0</v>
      </c>
      <c r="M72" s="314"/>
      <c r="N72" s="314" t="s">
        <v>674</v>
      </c>
      <c r="O72" s="314"/>
      <c r="P72" s="314">
        <v>0</v>
      </c>
      <c r="Q72" s="314"/>
      <c r="R72" s="314" t="s">
        <v>674</v>
      </c>
      <c r="S72" s="314"/>
      <c r="T72" s="314">
        <v>0</v>
      </c>
      <c r="U72" s="314"/>
      <c r="V72" s="314" t="s">
        <v>674</v>
      </c>
      <c r="W72" s="314"/>
      <c r="X72" s="314">
        <v>0</v>
      </c>
      <c r="Y72" s="314"/>
      <c r="Z72" s="314" t="s">
        <v>674</v>
      </c>
      <c r="AA72" s="314"/>
      <c r="AB72" s="314">
        <v>0</v>
      </c>
      <c r="AC72" s="314">
        <v>0</v>
      </c>
    </row>
    <row r="73" spans="1:29" s="176" customFormat="1" x14ac:dyDescent="0.25">
      <c r="A73" s="181" t="s">
        <v>620</v>
      </c>
      <c r="B73" s="184" t="s">
        <v>621</v>
      </c>
      <c r="C73" s="314"/>
      <c r="D73" s="314"/>
      <c r="E73" s="314"/>
      <c r="F73" s="314"/>
      <c r="G73" s="314">
        <v>0</v>
      </c>
      <c r="H73" s="314">
        <v>0</v>
      </c>
      <c r="I73" s="314"/>
      <c r="J73" s="314" t="s">
        <v>674</v>
      </c>
      <c r="K73" s="314"/>
      <c r="L73" s="314">
        <v>0</v>
      </c>
      <c r="M73" s="314"/>
      <c r="N73" s="314" t="s">
        <v>674</v>
      </c>
      <c r="O73" s="314"/>
      <c r="P73" s="314">
        <v>0</v>
      </c>
      <c r="Q73" s="314"/>
      <c r="R73" s="314" t="s">
        <v>674</v>
      </c>
      <c r="S73" s="314"/>
      <c r="T73" s="314">
        <v>0</v>
      </c>
      <c r="U73" s="314"/>
      <c r="V73" s="314" t="s">
        <v>674</v>
      </c>
      <c r="W73" s="314"/>
      <c r="X73" s="314">
        <v>0</v>
      </c>
      <c r="Y73" s="314"/>
      <c r="Z73" s="314" t="s">
        <v>674</v>
      </c>
      <c r="AA73" s="314"/>
      <c r="AB73" s="314">
        <v>0</v>
      </c>
      <c r="AC73" s="314">
        <v>0</v>
      </c>
    </row>
    <row r="74" spans="1:29" s="176" customFormat="1" ht="36.75" customHeight="1" x14ac:dyDescent="0.25">
      <c r="A74" s="179" t="s">
        <v>59</v>
      </c>
      <c r="B74" s="185" t="s">
        <v>233</v>
      </c>
      <c r="C74" s="314"/>
      <c r="D74" s="314"/>
      <c r="E74" s="314"/>
      <c r="F74" s="314"/>
      <c r="G74" s="314">
        <v>0</v>
      </c>
      <c r="H74" s="314">
        <v>0</v>
      </c>
      <c r="I74" s="314"/>
      <c r="J74" s="314" t="s">
        <v>674</v>
      </c>
      <c r="K74" s="314"/>
      <c r="L74" s="314">
        <v>0</v>
      </c>
      <c r="M74" s="314"/>
      <c r="N74" s="314" t="s">
        <v>674</v>
      </c>
      <c r="O74" s="314"/>
      <c r="P74" s="314">
        <v>0</v>
      </c>
      <c r="Q74" s="314"/>
      <c r="R74" s="314" t="s">
        <v>674</v>
      </c>
      <c r="S74" s="314"/>
      <c r="T74" s="314">
        <v>0</v>
      </c>
      <c r="U74" s="314"/>
      <c r="V74" s="314" t="s">
        <v>674</v>
      </c>
      <c r="W74" s="314"/>
      <c r="X74" s="314">
        <v>0</v>
      </c>
      <c r="Y74" s="314"/>
      <c r="Z74" s="314" t="s">
        <v>674</v>
      </c>
      <c r="AA74" s="314"/>
      <c r="AB74" s="314">
        <v>0</v>
      </c>
      <c r="AC74" s="314">
        <v>0</v>
      </c>
    </row>
    <row r="75" spans="1:29" s="176" customFormat="1" x14ac:dyDescent="0.25">
      <c r="A75" s="179" t="s">
        <v>57</v>
      </c>
      <c r="B75" s="180" t="s">
        <v>141</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s="176" customFormat="1" ht="31.5" x14ac:dyDescent="0.25">
      <c r="A76" s="181" t="s">
        <v>228</v>
      </c>
      <c r="B76" s="184" t="s">
        <v>589</v>
      </c>
      <c r="C76" s="314"/>
      <c r="D76" s="314"/>
      <c r="E76" s="314"/>
      <c r="F76" s="314"/>
      <c r="G76" s="314">
        <v>0</v>
      </c>
      <c r="H76" s="314">
        <v>0</v>
      </c>
      <c r="I76" s="314"/>
      <c r="J76" s="314" t="s">
        <v>674</v>
      </c>
      <c r="K76" s="314"/>
      <c r="L76" s="314">
        <v>0</v>
      </c>
      <c r="M76" s="314"/>
      <c r="N76" s="314" t="s">
        <v>674</v>
      </c>
      <c r="O76" s="314"/>
      <c r="P76" s="314">
        <v>0</v>
      </c>
      <c r="Q76" s="314"/>
      <c r="R76" s="314" t="s">
        <v>674</v>
      </c>
      <c r="S76" s="314"/>
      <c r="T76" s="314">
        <v>0</v>
      </c>
      <c r="U76" s="314"/>
      <c r="V76" s="314" t="s">
        <v>674</v>
      </c>
      <c r="W76" s="314"/>
      <c r="X76" s="314">
        <v>0</v>
      </c>
      <c r="Y76" s="314"/>
      <c r="Z76" s="314" t="s">
        <v>674</v>
      </c>
      <c r="AA76" s="314"/>
      <c r="AB76" s="314">
        <v>0</v>
      </c>
      <c r="AC76" s="314">
        <v>0</v>
      </c>
    </row>
    <row r="77" spans="1:29" s="176" customFormat="1" x14ac:dyDescent="0.25">
      <c r="A77" s="181" t="s">
        <v>229</v>
      </c>
      <c r="B77" s="184" t="s">
        <v>157</v>
      </c>
      <c r="C77" s="314"/>
      <c r="D77" s="314"/>
      <c r="E77" s="314"/>
      <c r="F77" s="314"/>
      <c r="G77" s="314">
        <v>0</v>
      </c>
      <c r="H77" s="314">
        <v>0</v>
      </c>
      <c r="I77" s="314"/>
      <c r="J77" s="314" t="s">
        <v>674</v>
      </c>
      <c r="K77" s="314"/>
      <c r="L77" s="314">
        <v>0</v>
      </c>
      <c r="M77" s="314"/>
      <c r="N77" s="314" t="s">
        <v>674</v>
      </c>
      <c r="O77" s="314"/>
      <c r="P77" s="314">
        <v>0</v>
      </c>
      <c r="Q77" s="314"/>
      <c r="R77" s="314" t="s">
        <v>674</v>
      </c>
      <c r="S77" s="314"/>
      <c r="T77" s="314">
        <v>0</v>
      </c>
      <c r="U77" s="314"/>
      <c r="V77" s="314" t="s">
        <v>674</v>
      </c>
      <c r="W77" s="314"/>
      <c r="X77" s="314">
        <v>0</v>
      </c>
      <c r="Y77" s="314"/>
      <c r="Z77" s="314" t="s">
        <v>674</v>
      </c>
      <c r="AA77" s="314"/>
      <c r="AB77" s="314">
        <v>0</v>
      </c>
      <c r="AC77" s="314">
        <v>0</v>
      </c>
    </row>
    <row r="78" spans="1:29" s="176" customFormat="1" x14ac:dyDescent="0.25">
      <c r="A78" s="181" t="s">
        <v>230</v>
      </c>
      <c r="B78" s="182" t="s">
        <v>590</v>
      </c>
      <c r="C78" s="314"/>
      <c r="D78" s="314"/>
      <c r="E78" s="314"/>
      <c r="F78" s="314"/>
      <c r="G78" s="314">
        <v>0</v>
      </c>
      <c r="H78" s="314">
        <v>0</v>
      </c>
      <c r="I78" s="314"/>
      <c r="J78" s="314" t="s">
        <v>674</v>
      </c>
      <c r="K78" s="314"/>
      <c r="L78" s="314">
        <v>0</v>
      </c>
      <c r="M78" s="314"/>
      <c r="N78" s="314" t="s">
        <v>674</v>
      </c>
      <c r="O78" s="314"/>
      <c r="P78" s="314">
        <v>0</v>
      </c>
      <c r="Q78" s="314"/>
      <c r="R78" s="314" t="s">
        <v>674</v>
      </c>
      <c r="S78" s="314"/>
      <c r="T78" s="314">
        <v>0</v>
      </c>
      <c r="U78" s="314"/>
      <c r="V78" s="314" t="s">
        <v>674</v>
      </c>
      <c r="W78" s="314"/>
      <c r="X78" s="314">
        <v>0</v>
      </c>
      <c r="Y78" s="314"/>
      <c r="Z78" s="314" t="s">
        <v>674</v>
      </c>
      <c r="AA78" s="314"/>
      <c r="AB78" s="314">
        <v>0</v>
      </c>
      <c r="AC78" s="314">
        <v>0</v>
      </c>
    </row>
    <row r="79" spans="1:29" s="176" customFormat="1" x14ac:dyDescent="0.25">
      <c r="A79" s="181" t="s">
        <v>231</v>
      </c>
      <c r="B79" s="182" t="s">
        <v>591</v>
      </c>
      <c r="C79" s="315"/>
      <c r="D79" s="316"/>
      <c r="E79" s="317"/>
      <c r="F79" s="317"/>
      <c r="G79" s="314">
        <v>0</v>
      </c>
      <c r="H79" s="314">
        <v>0</v>
      </c>
      <c r="I79" s="317"/>
      <c r="J79" s="314" t="s">
        <v>674</v>
      </c>
      <c r="K79" s="316"/>
      <c r="L79" s="314">
        <v>0</v>
      </c>
      <c r="M79" s="316"/>
      <c r="N79" s="314" t="s">
        <v>674</v>
      </c>
      <c r="O79" s="316"/>
      <c r="P79" s="314">
        <v>0</v>
      </c>
      <c r="Q79" s="316"/>
      <c r="R79" s="314" t="s">
        <v>674</v>
      </c>
      <c r="S79" s="316"/>
      <c r="T79" s="314">
        <v>0</v>
      </c>
      <c r="U79" s="316"/>
      <c r="V79" s="314" t="s">
        <v>674</v>
      </c>
      <c r="W79" s="316"/>
      <c r="X79" s="314">
        <v>0</v>
      </c>
      <c r="Y79" s="316"/>
      <c r="Z79" s="314" t="s">
        <v>674</v>
      </c>
      <c r="AA79" s="316"/>
      <c r="AB79" s="314">
        <v>0</v>
      </c>
      <c r="AC79" s="314">
        <v>0</v>
      </c>
    </row>
    <row r="80" spans="1:29" s="176" customFormat="1" x14ac:dyDescent="0.25">
      <c r="A80" s="181" t="s">
        <v>232</v>
      </c>
      <c r="B80" s="182" t="s">
        <v>592</v>
      </c>
      <c r="C80" s="315"/>
      <c r="D80" s="316"/>
      <c r="E80" s="317"/>
      <c r="F80" s="317"/>
      <c r="G80" s="314">
        <v>0</v>
      </c>
      <c r="H80" s="314">
        <v>0</v>
      </c>
      <c r="I80" s="317"/>
      <c r="J80" s="314" t="s">
        <v>674</v>
      </c>
      <c r="K80" s="316"/>
      <c r="L80" s="314">
        <v>0</v>
      </c>
      <c r="M80" s="316"/>
      <c r="N80" s="314" t="s">
        <v>674</v>
      </c>
      <c r="O80" s="316"/>
      <c r="P80" s="314">
        <v>0</v>
      </c>
      <c r="Q80" s="316"/>
      <c r="R80" s="314" t="s">
        <v>674</v>
      </c>
      <c r="S80" s="316"/>
      <c r="T80" s="314">
        <v>0</v>
      </c>
      <c r="U80" s="316"/>
      <c r="V80" s="314" t="s">
        <v>674</v>
      </c>
      <c r="W80" s="316"/>
      <c r="X80" s="314">
        <v>0</v>
      </c>
      <c r="Y80" s="316"/>
      <c r="Z80" s="314" t="s">
        <v>674</v>
      </c>
      <c r="AA80" s="316"/>
      <c r="AB80" s="314">
        <v>0</v>
      </c>
      <c r="AC80" s="314">
        <v>0</v>
      </c>
    </row>
    <row r="81" spans="1:29" s="176" customFormat="1" x14ac:dyDescent="0.25">
      <c r="A81" s="181" t="s">
        <v>622</v>
      </c>
      <c r="B81" s="182" t="s">
        <v>593</v>
      </c>
      <c r="C81" s="315"/>
      <c r="D81" s="316"/>
      <c r="E81" s="317"/>
      <c r="F81" s="317"/>
      <c r="G81" s="314">
        <v>0</v>
      </c>
      <c r="H81" s="314">
        <v>0</v>
      </c>
      <c r="I81" s="317"/>
      <c r="J81" s="314" t="s">
        <v>674</v>
      </c>
      <c r="K81" s="316"/>
      <c r="L81" s="314">
        <v>0</v>
      </c>
      <c r="M81" s="316"/>
      <c r="N81" s="314" t="s">
        <v>674</v>
      </c>
      <c r="O81" s="316"/>
      <c r="P81" s="314">
        <v>0</v>
      </c>
      <c r="Q81" s="316"/>
      <c r="R81" s="314" t="s">
        <v>674</v>
      </c>
      <c r="S81" s="316"/>
      <c r="T81" s="314">
        <v>0</v>
      </c>
      <c r="U81" s="316"/>
      <c r="V81" s="314" t="s">
        <v>674</v>
      </c>
      <c r="W81" s="316"/>
      <c r="X81" s="314">
        <v>0</v>
      </c>
      <c r="Y81" s="316"/>
      <c r="Z81" s="314" t="s">
        <v>674</v>
      </c>
      <c r="AA81" s="316"/>
      <c r="AB81" s="314">
        <v>0</v>
      </c>
      <c r="AC81" s="314">
        <v>0</v>
      </c>
    </row>
    <row r="82" spans="1:29" s="176" customFormat="1" x14ac:dyDescent="0.25">
      <c r="A82" s="181" t="s">
        <v>623</v>
      </c>
      <c r="B82" s="182" t="s">
        <v>594</v>
      </c>
      <c r="C82" s="315"/>
      <c r="D82" s="316"/>
      <c r="E82" s="317"/>
      <c r="F82" s="317"/>
      <c r="G82" s="381">
        <v>0</v>
      </c>
      <c r="H82" s="314">
        <v>23</v>
      </c>
      <c r="I82" s="317"/>
      <c r="J82" s="314" t="s">
        <v>674</v>
      </c>
      <c r="K82" s="316"/>
      <c r="L82" s="314">
        <v>0</v>
      </c>
      <c r="M82" s="316"/>
      <c r="N82" s="314" t="s">
        <v>674</v>
      </c>
      <c r="O82" s="316"/>
      <c r="P82" s="314">
        <v>0</v>
      </c>
      <c r="Q82" s="316"/>
      <c r="R82" s="314" t="s">
        <v>674</v>
      </c>
      <c r="S82" s="316"/>
      <c r="T82" s="314">
        <v>0</v>
      </c>
      <c r="U82" s="316"/>
      <c r="V82" s="314" t="s">
        <v>674</v>
      </c>
      <c r="W82" s="316"/>
      <c r="X82" s="314">
        <v>0</v>
      </c>
      <c r="Y82" s="316"/>
      <c r="Z82" s="381" t="s">
        <v>674</v>
      </c>
      <c r="AA82" s="316"/>
      <c r="AB82" s="314">
        <v>23</v>
      </c>
      <c r="AC82" s="314">
        <v>0</v>
      </c>
    </row>
    <row r="83" spans="1:29" s="176" customFormat="1" x14ac:dyDescent="0.25">
      <c r="A83" s="181" t="s">
        <v>624</v>
      </c>
      <c r="B83" s="182" t="s">
        <v>596</v>
      </c>
      <c r="C83" s="315"/>
      <c r="D83" s="316"/>
      <c r="E83" s="317"/>
      <c r="F83" s="317"/>
      <c r="G83" s="314">
        <v>0</v>
      </c>
      <c r="H83" s="314">
        <v>0</v>
      </c>
      <c r="I83" s="317"/>
      <c r="J83" s="314" t="s">
        <v>674</v>
      </c>
      <c r="K83" s="316"/>
      <c r="L83" s="314">
        <v>0</v>
      </c>
      <c r="M83" s="316"/>
      <c r="N83" s="314" t="s">
        <v>674</v>
      </c>
      <c r="O83" s="316"/>
      <c r="P83" s="314">
        <v>0</v>
      </c>
      <c r="Q83" s="316"/>
      <c r="R83" s="314" t="s">
        <v>674</v>
      </c>
      <c r="S83" s="316"/>
      <c r="T83" s="314">
        <v>0</v>
      </c>
      <c r="U83" s="316"/>
      <c r="V83" s="314" t="s">
        <v>674</v>
      </c>
      <c r="W83" s="316"/>
      <c r="X83" s="314">
        <v>0</v>
      </c>
      <c r="Y83" s="316"/>
      <c r="Z83" s="314" t="s">
        <v>674</v>
      </c>
      <c r="AA83" s="316"/>
      <c r="AB83" s="314">
        <v>0</v>
      </c>
      <c r="AC83" s="314">
        <v>0</v>
      </c>
    </row>
    <row r="84" spans="1:29" s="176" customFormat="1" x14ac:dyDescent="0.25">
      <c r="A84" s="181" t="s">
        <v>625</v>
      </c>
      <c r="B84" s="182" t="s">
        <v>598</v>
      </c>
      <c r="C84" s="315"/>
      <c r="D84" s="316"/>
      <c r="E84" s="317"/>
      <c r="F84" s="317"/>
      <c r="G84" s="314">
        <v>0</v>
      </c>
      <c r="H84" s="314">
        <v>0</v>
      </c>
      <c r="I84" s="317"/>
      <c r="J84" s="314" t="s">
        <v>674</v>
      </c>
      <c r="K84" s="316"/>
      <c r="L84" s="314">
        <v>0</v>
      </c>
      <c r="M84" s="316"/>
      <c r="N84" s="314" t="s">
        <v>674</v>
      </c>
      <c r="O84" s="316"/>
      <c r="P84" s="314">
        <v>0</v>
      </c>
      <c r="Q84" s="316"/>
      <c r="R84" s="314" t="s">
        <v>674</v>
      </c>
      <c r="S84" s="316"/>
      <c r="T84" s="314">
        <v>0</v>
      </c>
      <c r="U84" s="316"/>
      <c r="V84" s="314" t="s">
        <v>674</v>
      </c>
      <c r="W84" s="316"/>
      <c r="X84" s="314">
        <v>0</v>
      </c>
      <c r="Y84" s="316"/>
      <c r="Z84" s="314" t="s">
        <v>674</v>
      </c>
      <c r="AA84" s="316"/>
      <c r="AB84" s="314">
        <v>0</v>
      </c>
      <c r="AC84" s="314">
        <v>0</v>
      </c>
    </row>
    <row r="85" spans="1:29" s="176" customFormat="1" x14ac:dyDescent="0.25">
      <c r="A85" s="181" t="s">
        <v>626</v>
      </c>
      <c r="B85" s="182" t="s">
        <v>600</v>
      </c>
      <c r="C85" s="315"/>
      <c r="D85" s="316"/>
      <c r="E85" s="317"/>
      <c r="F85" s="317"/>
      <c r="G85" s="314">
        <v>0</v>
      </c>
      <c r="H85" s="314">
        <v>0</v>
      </c>
      <c r="I85" s="317"/>
      <c r="J85" s="314" t="s">
        <v>674</v>
      </c>
      <c r="K85" s="316"/>
      <c r="L85" s="314">
        <v>0</v>
      </c>
      <c r="M85" s="316"/>
      <c r="N85" s="314" t="s">
        <v>674</v>
      </c>
      <c r="O85" s="316"/>
      <c r="P85" s="314">
        <v>0</v>
      </c>
      <c r="Q85" s="316"/>
      <c r="R85" s="314" t="s">
        <v>674</v>
      </c>
      <c r="S85" s="316"/>
      <c r="T85" s="314">
        <v>0</v>
      </c>
      <c r="U85" s="316"/>
      <c r="V85" s="314" t="s">
        <v>674</v>
      </c>
      <c r="W85" s="316"/>
      <c r="X85" s="314">
        <v>0</v>
      </c>
      <c r="Y85" s="316"/>
      <c r="Z85" s="314" t="s">
        <v>674</v>
      </c>
      <c r="AA85" s="316"/>
      <c r="AB85" s="314">
        <v>0</v>
      </c>
      <c r="AC85" s="314">
        <v>0</v>
      </c>
    </row>
    <row r="86" spans="1:29" s="176" customFormat="1" x14ac:dyDescent="0.25">
      <c r="A86" s="181" t="s">
        <v>627</v>
      </c>
      <c r="B86" s="182" t="s">
        <v>602</v>
      </c>
      <c r="C86" s="318"/>
      <c r="D86" s="316"/>
      <c r="E86" s="317"/>
      <c r="F86" s="317"/>
      <c r="G86" s="314">
        <v>0</v>
      </c>
      <c r="H86" s="314">
        <v>0</v>
      </c>
      <c r="I86" s="317"/>
      <c r="J86" s="314" t="s">
        <v>674</v>
      </c>
      <c r="K86" s="316"/>
      <c r="L86" s="314">
        <v>0</v>
      </c>
      <c r="M86" s="316"/>
      <c r="N86" s="314" t="s">
        <v>674</v>
      </c>
      <c r="O86" s="316"/>
      <c r="P86" s="314">
        <v>0</v>
      </c>
      <c r="Q86" s="316"/>
      <c r="R86" s="314" t="s">
        <v>674</v>
      </c>
      <c r="S86" s="316"/>
      <c r="T86" s="314">
        <v>0</v>
      </c>
      <c r="U86" s="316"/>
      <c r="V86" s="314" t="s">
        <v>674</v>
      </c>
      <c r="W86" s="316"/>
      <c r="X86" s="314">
        <v>0</v>
      </c>
      <c r="Y86" s="316"/>
      <c r="Z86" s="314" t="s">
        <v>674</v>
      </c>
      <c r="AA86" s="316"/>
      <c r="AB86" s="314">
        <v>0</v>
      </c>
      <c r="AC86" s="314">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5"/>
  <sheetViews>
    <sheetView view="pageBreakPreview" topLeftCell="A23" zoomScaleSheetLayoutView="100" workbookViewId="0">
      <selection activeCell="N34" sqref="N34"/>
    </sheetView>
  </sheetViews>
  <sheetFormatPr defaultRowHeight="15" x14ac:dyDescent="0.25"/>
  <cols>
    <col min="1" max="1" width="12.140625" style="19" customWidth="1"/>
    <col min="2" max="2" width="14" style="19" customWidth="1"/>
    <col min="3" max="3" width="15.140625" style="19" customWidth="1"/>
    <col min="4" max="4" width="19" style="19" customWidth="1"/>
    <col min="5" max="12" width="7.7109375" style="19" customWidth="1"/>
    <col min="13" max="13" width="10.7109375" style="19" customWidth="1"/>
    <col min="14" max="14" width="39.5703125" style="19" customWidth="1"/>
    <col min="15" max="15" width="14.4257812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2.42578125" style="19" customWidth="1"/>
    <col min="24" max="24" width="10.7109375" style="19" customWidth="1"/>
    <col min="25" max="25" width="24.28515625" style="19" customWidth="1"/>
    <col min="26" max="26" width="7.7109375" style="19" customWidth="1"/>
    <col min="27" max="28" width="10.7109375" style="19" customWidth="1"/>
    <col min="29" max="29" width="35" style="19" customWidth="1"/>
    <col min="30" max="30" width="10.7109375" style="19" customWidth="1"/>
    <col min="31" max="31" width="15.85546875" style="19" customWidth="1"/>
    <col min="32" max="32" width="11.7109375" style="19" customWidth="1"/>
    <col min="33" max="33" width="18.85546875" style="19" customWidth="1"/>
    <col min="34" max="35" width="12" style="19" customWidth="1"/>
    <col min="36" max="36" width="11.7109375" style="19" customWidth="1"/>
    <col min="37" max="37" width="12" style="19" customWidth="1"/>
    <col min="38" max="38" width="12.28515625" style="19" customWidth="1"/>
    <col min="39" max="39" width="22.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5"/>
    </row>
    <row r="7" spans="1:48" ht="18.75" x14ac:dyDescent="0.25">
      <c r="A7" s="389" t="s">
        <v>10</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8.75" x14ac:dyDescent="0.25">
      <c r="A9" s="388" t="str">
        <f>'6.1. Паспорт сетевой график '!A9:L9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6" t="s">
        <v>9</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430" t="str">
        <f>'1. паспорт местоположение'!A12:C12</f>
        <v>F_TP3500.PR.0032</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386" t="s">
        <v>8</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ht="42" customHeight="1" x14ac:dyDescent="0.25">
      <c r="A15" s="391" t="str">
        <f>'1. паспорт местоположение'!A15:C15</f>
        <v>Реконструкция ССПД Голышмановский РЭС - ПС Ламенка, Ишимский РЭС - ПС Юбилейная</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9"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49"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49"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49" s="21"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9" s="21" customFormat="1" x14ac:dyDescent="0.25">
      <c r="A21" s="467" t="s">
        <v>498</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9" s="21" customFormat="1" ht="58.5" customHeight="1" x14ac:dyDescent="0.25">
      <c r="A22" s="468" t="s">
        <v>53</v>
      </c>
      <c r="B22" s="471" t="s">
        <v>25</v>
      </c>
      <c r="C22" s="468" t="s">
        <v>52</v>
      </c>
      <c r="D22" s="468" t="s">
        <v>51</v>
      </c>
      <c r="E22" s="474" t="s">
        <v>509</v>
      </c>
      <c r="F22" s="475"/>
      <c r="G22" s="475"/>
      <c r="H22" s="475"/>
      <c r="I22" s="475"/>
      <c r="J22" s="475"/>
      <c r="K22" s="475"/>
      <c r="L22" s="476"/>
      <c r="M22" s="468" t="s">
        <v>50</v>
      </c>
      <c r="N22" s="468" t="s">
        <v>49</v>
      </c>
      <c r="O22" s="468" t="s">
        <v>48</v>
      </c>
      <c r="P22" s="478" t="s">
        <v>263</v>
      </c>
      <c r="Q22" s="478" t="s">
        <v>47</v>
      </c>
      <c r="R22" s="478" t="s">
        <v>46</v>
      </c>
      <c r="S22" s="478" t="s">
        <v>45</v>
      </c>
      <c r="T22" s="478"/>
      <c r="U22" s="481" t="s">
        <v>44</v>
      </c>
      <c r="V22" s="481" t="s">
        <v>43</v>
      </c>
      <c r="W22" s="478" t="s">
        <v>42</v>
      </c>
      <c r="X22" s="478" t="s">
        <v>41</v>
      </c>
      <c r="Y22" s="478" t="s">
        <v>40</v>
      </c>
      <c r="Z22" s="477" t="s">
        <v>39</v>
      </c>
      <c r="AA22" s="478" t="s">
        <v>38</v>
      </c>
      <c r="AB22" s="478" t="s">
        <v>37</v>
      </c>
      <c r="AC22" s="478" t="s">
        <v>36</v>
      </c>
      <c r="AD22" s="478" t="s">
        <v>35</v>
      </c>
      <c r="AE22" s="478" t="s">
        <v>34</v>
      </c>
      <c r="AF22" s="478" t="s">
        <v>33</v>
      </c>
      <c r="AG22" s="478"/>
      <c r="AH22" s="478"/>
      <c r="AI22" s="478"/>
      <c r="AJ22" s="478"/>
      <c r="AK22" s="478"/>
      <c r="AL22" s="478" t="s">
        <v>32</v>
      </c>
      <c r="AM22" s="478"/>
      <c r="AN22" s="478"/>
      <c r="AO22" s="478"/>
      <c r="AP22" s="478" t="s">
        <v>31</v>
      </c>
      <c r="AQ22" s="478"/>
      <c r="AR22" s="478" t="s">
        <v>30</v>
      </c>
      <c r="AS22" s="478" t="s">
        <v>29</v>
      </c>
      <c r="AT22" s="478" t="s">
        <v>28</v>
      </c>
      <c r="AU22" s="478" t="s">
        <v>27</v>
      </c>
      <c r="AV22" s="488" t="s">
        <v>26</v>
      </c>
    </row>
    <row r="23" spans="1:49" s="21" customFormat="1" ht="64.5" customHeight="1" x14ac:dyDescent="0.25">
      <c r="A23" s="469"/>
      <c r="B23" s="472"/>
      <c r="C23" s="469"/>
      <c r="D23" s="469"/>
      <c r="E23" s="486" t="s">
        <v>24</v>
      </c>
      <c r="F23" s="484" t="s">
        <v>140</v>
      </c>
      <c r="G23" s="484" t="s">
        <v>139</v>
      </c>
      <c r="H23" s="484" t="s">
        <v>138</v>
      </c>
      <c r="I23" s="482" t="s">
        <v>421</v>
      </c>
      <c r="J23" s="482" t="s">
        <v>422</v>
      </c>
      <c r="K23" s="482" t="s">
        <v>423</v>
      </c>
      <c r="L23" s="484" t="s">
        <v>81</v>
      </c>
      <c r="M23" s="469"/>
      <c r="N23" s="469"/>
      <c r="O23" s="469"/>
      <c r="P23" s="478"/>
      <c r="Q23" s="478"/>
      <c r="R23" s="478"/>
      <c r="S23" s="479" t="s">
        <v>3</v>
      </c>
      <c r="T23" s="479" t="s">
        <v>12</v>
      </c>
      <c r="U23" s="481"/>
      <c r="V23" s="481"/>
      <c r="W23" s="478"/>
      <c r="X23" s="478"/>
      <c r="Y23" s="478"/>
      <c r="Z23" s="478"/>
      <c r="AA23" s="478"/>
      <c r="AB23" s="478"/>
      <c r="AC23" s="478"/>
      <c r="AD23" s="478"/>
      <c r="AE23" s="478"/>
      <c r="AF23" s="478" t="s">
        <v>23</v>
      </c>
      <c r="AG23" s="478"/>
      <c r="AH23" s="478" t="s">
        <v>22</v>
      </c>
      <c r="AI23" s="478"/>
      <c r="AJ23" s="468" t="s">
        <v>21</v>
      </c>
      <c r="AK23" s="468" t="s">
        <v>20</v>
      </c>
      <c r="AL23" s="468" t="s">
        <v>19</v>
      </c>
      <c r="AM23" s="468" t="s">
        <v>18</v>
      </c>
      <c r="AN23" s="468" t="s">
        <v>17</v>
      </c>
      <c r="AO23" s="468" t="s">
        <v>16</v>
      </c>
      <c r="AP23" s="468" t="s">
        <v>15</v>
      </c>
      <c r="AQ23" s="490" t="s">
        <v>12</v>
      </c>
      <c r="AR23" s="478"/>
      <c r="AS23" s="478"/>
      <c r="AT23" s="478"/>
      <c r="AU23" s="478"/>
      <c r="AV23" s="489"/>
    </row>
    <row r="24" spans="1:49" s="21" customFormat="1" ht="96.75" customHeight="1" x14ac:dyDescent="0.25">
      <c r="A24" s="470"/>
      <c r="B24" s="473"/>
      <c r="C24" s="470"/>
      <c r="D24" s="470"/>
      <c r="E24" s="487"/>
      <c r="F24" s="485"/>
      <c r="G24" s="485"/>
      <c r="H24" s="485"/>
      <c r="I24" s="483"/>
      <c r="J24" s="483"/>
      <c r="K24" s="483"/>
      <c r="L24" s="485"/>
      <c r="M24" s="470"/>
      <c r="N24" s="470"/>
      <c r="O24" s="470"/>
      <c r="P24" s="478"/>
      <c r="Q24" s="478"/>
      <c r="R24" s="478"/>
      <c r="S24" s="480"/>
      <c r="T24" s="480"/>
      <c r="U24" s="481"/>
      <c r="V24" s="481"/>
      <c r="W24" s="478"/>
      <c r="X24" s="478"/>
      <c r="Y24" s="478"/>
      <c r="Z24" s="478"/>
      <c r="AA24" s="478"/>
      <c r="AB24" s="478"/>
      <c r="AC24" s="478"/>
      <c r="AD24" s="478"/>
      <c r="AE24" s="478"/>
      <c r="AF24" s="336" t="s">
        <v>14</v>
      </c>
      <c r="AG24" s="336" t="s">
        <v>13</v>
      </c>
      <c r="AH24" s="129" t="s">
        <v>3</v>
      </c>
      <c r="AI24" s="129" t="s">
        <v>12</v>
      </c>
      <c r="AJ24" s="470"/>
      <c r="AK24" s="470"/>
      <c r="AL24" s="470"/>
      <c r="AM24" s="470"/>
      <c r="AN24" s="470"/>
      <c r="AO24" s="470"/>
      <c r="AP24" s="470"/>
      <c r="AQ24" s="491"/>
      <c r="AR24" s="478"/>
      <c r="AS24" s="478"/>
      <c r="AT24" s="478"/>
      <c r="AU24" s="478"/>
      <c r="AV24" s="489"/>
      <c r="AW24" s="21">
        <f>SUM(AW26:AW35)</f>
        <v>0.95299999999999996</v>
      </c>
    </row>
    <row r="25" spans="1:49" s="20" customFormat="1" ht="12" thickBot="1" x14ac:dyDescent="0.25">
      <c r="A25" s="343">
        <v>1</v>
      </c>
      <c r="B25" s="343">
        <v>2</v>
      </c>
      <c r="C25" s="343">
        <v>4</v>
      </c>
      <c r="D25" s="343">
        <v>5</v>
      </c>
      <c r="E25" s="343">
        <v>6</v>
      </c>
      <c r="F25" s="343">
        <f>E25+1</f>
        <v>7</v>
      </c>
      <c r="G25" s="343">
        <f t="shared" ref="G25:AV25" si="0">F25+1</f>
        <v>8</v>
      </c>
      <c r="H25" s="343">
        <f t="shared" si="0"/>
        <v>9</v>
      </c>
      <c r="I25" s="343">
        <f t="shared" si="0"/>
        <v>10</v>
      </c>
      <c r="J25" s="343">
        <f t="shared" si="0"/>
        <v>11</v>
      </c>
      <c r="K25" s="343">
        <f t="shared" si="0"/>
        <v>12</v>
      </c>
      <c r="L25" s="343">
        <f t="shared" si="0"/>
        <v>13</v>
      </c>
      <c r="M25" s="343">
        <f t="shared" si="0"/>
        <v>14</v>
      </c>
      <c r="N25" s="343">
        <f t="shared" si="0"/>
        <v>15</v>
      </c>
      <c r="O25" s="343">
        <f t="shared" si="0"/>
        <v>16</v>
      </c>
      <c r="P25" s="343">
        <f t="shared" si="0"/>
        <v>17</v>
      </c>
      <c r="Q25" s="343">
        <f t="shared" si="0"/>
        <v>18</v>
      </c>
      <c r="R25" s="343">
        <f t="shared" si="0"/>
        <v>19</v>
      </c>
      <c r="S25" s="343">
        <f t="shared" si="0"/>
        <v>20</v>
      </c>
      <c r="T25" s="343">
        <f t="shared" si="0"/>
        <v>21</v>
      </c>
      <c r="U25" s="343">
        <f t="shared" si="0"/>
        <v>22</v>
      </c>
      <c r="V25" s="343">
        <f t="shared" si="0"/>
        <v>23</v>
      </c>
      <c r="W25" s="343">
        <f t="shared" si="0"/>
        <v>24</v>
      </c>
      <c r="X25" s="343">
        <f t="shared" si="0"/>
        <v>25</v>
      </c>
      <c r="Y25" s="343">
        <f t="shared" si="0"/>
        <v>26</v>
      </c>
      <c r="Z25" s="343">
        <f t="shared" si="0"/>
        <v>27</v>
      </c>
      <c r="AA25" s="343">
        <f t="shared" si="0"/>
        <v>28</v>
      </c>
      <c r="AB25" s="343">
        <f t="shared" si="0"/>
        <v>29</v>
      </c>
      <c r="AC25" s="343">
        <f t="shared" si="0"/>
        <v>30</v>
      </c>
      <c r="AD25" s="343">
        <f t="shared" si="0"/>
        <v>31</v>
      </c>
      <c r="AE25" s="343">
        <f t="shared" si="0"/>
        <v>32</v>
      </c>
      <c r="AF25" s="343">
        <f t="shared" si="0"/>
        <v>33</v>
      </c>
      <c r="AG25" s="343">
        <f t="shared" si="0"/>
        <v>34</v>
      </c>
      <c r="AH25" s="343">
        <f t="shared" si="0"/>
        <v>35</v>
      </c>
      <c r="AI25" s="343">
        <f t="shared" si="0"/>
        <v>36</v>
      </c>
      <c r="AJ25" s="343">
        <f t="shared" si="0"/>
        <v>37</v>
      </c>
      <c r="AK25" s="343">
        <f t="shared" si="0"/>
        <v>38</v>
      </c>
      <c r="AL25" s="343">
        <f t="shared" si="0"/>
        <v>39</v>
      </c>
      <c r="AM25" s="343">
        <f t="shared" si="0"/>
        <v>40</v>
      </c>
      <c r="AN25" s="343">
        <f t="shared" si="0"/>
        <v>41</v>
      </c>
      <c r="AO25" s="343">
        <f t="shared" si="0"/>
        <v>42</v>
      </c>
      <c r="AP25" s="343">
        <f t="shared" si="0"/>
        <v>43</v>
      </c>
      <c r="AQ25" s="343">
        <f t="shared" si="0"/>
        <v>44</v>
      </c>
      <c r="AR25" s="343">
        <f t="shared" si="0"/>
        <v>45</v>
      </c>
      <c r="AS25" s="343">
        <f t="shared" si="0"/>
        <v>46</v>
      </c>
      <c r="AT25" s="343">
        <f t="shared" si="0"/>
        <v>47</v>
      </c>
      <c r="AU25" s="343">
        <f t="shared" si="0"/>
        <v>48</v>
      </c>
      <c r="AV25" s="343">
        <f t="shared" si="0"/>
        <v>49</v>
      </c>
    </row>
    <row r="26" spans="1:49" ht="51" x14ac:dyDescent="0.25">
      <c r="A26" s="344" t="s">
        <v>531</v>
      </c>
      <c r="B26" s="345" t="s">
        <v>671</v>
      </c>
      <c r="C26" s="345" t="s">
        <v>639</v>
      </c>
      <c r="D26" s="346" t="s">
        <v>532</v>
      </c>
      <c r="E26" s="362" t="s">
        <v>369</v>
      </c>
      <c r="F26" s="362" t="s">
        <v>369</v>
      </c>
      <c r="G26" s="362" t="s">
        <v>369</v>
      </c>
      <c r="H26" s="362" t="s">
        <v>369</v>
      </c>
      <c r="I26" s="362" t="s">
        <v>369</v>
      </c>
      <c r="J26" s="362" t="s">
        <v>369</v>
      </c>
      <c r="K26" s="362" t="s">
        <v>369</v>
      </c>
      <c r="L26" s="362" t="s">
        <v>369</v>
      </c>
      <c r="M26" s="345" t="s">
        <v>533</v>
      </c>
      <c r="N26" s="347" t="s">
        <v>583</v>
      </c>
      <c r="O26" s="345" t="s">
        <v>671</v>
      </c>
      <c r="P26" s="348">
        <v>5284</v>
      </c>
      <c r="Q26" s="345" t="s">
        <v>534</v>
      </c>
      <c r="R26" s="348">
        <v>3699</v>
      </c>
      <c r="S26" s="345" t="s">
        <v>535</v>
      </c>
      <c r="T26" s="345" t="s">
        <v>535</v>
      </c>
      <c r="U26" s="345">
        <v>8</v>
      </c>
      <c r="V26" s="345">
        <v>8</v>
      </c>
      <c r="W26" s="345" t="s">
        <v>536</v>
      </c>
      <c r="X26" s="349">
        <v>3298</v>
      </c>
      <c r="Y26" s="345"/>
      <c r="Z26" s="345"/>
      <c r="AA26" s="348"/>
      <c r="AB26" s="348">
        <v>3298</v>
      </c>
      <c r="AC26" s="345" t="s">
        <v>536</v>
      </c>
      <c r="AD26" s="348">
        <v>3892</v>
      </c>
      <c r="AE26" s="348">
        <v>3892</v>
      </c>
      <c r="AF26" s="346" t="s">
        <v>537</v>
      </c>
      <c r="AG26" s="345" t="s">
        <v>538</v>
      </c>
      <c r="AH26" s="345" t="s">
        <v>539</v>
      </c>
      <c r="AI26" s="345" t="s">
        <v>539</v>
      </c>
      <c r="AJ26" s="345" t="s">
        <v>540</v>
      </c>
      <c r="AK26" s="345" t="s">
        <v>541</v>
      </c>
      <c r="AL26" s="345"/>
      <c r="AM26" s="345"/>
      <c r="AN26" s="345"/>
      <c r="AO26" s="346" t="s">
        <v>542</v>
      </c>
      <c r="AP26" s="345" t="s">
        <v>543</v>
      </c>
      <c r="AQ26" s="345" t="s">
        <v>544</v>
      </c>
      <c r="AR26" s="345" t="s">
        <v>543</v>
      </c>
      <c r="AS26" s="345" t="s">
        <v>544</v>
      </c>
      <c r="AT26" s="345" t="s">
        <v>545</v>
      </c>
      <c r="AU26" s="345"/>
      <c r="AV26" s="350" t="s">
        <v>640</v>
      </c>
      <c r="AW26" s="19">
        <v>0.95199999999999996</v>
      </c>
    </row>
    <row r="27" spans="1:49" x14ac:dyDescent="0.25">
      <c r="A27" s="363"/>
      <c r="B27" s="364"/>
      <c r="C27" s="364"/>
      <c r="D27" s="364"/>
      <c r="E27" s="364"/>
      <c r="F27" s="364"/>
      <c r="G27" s="364"/>
      <c r="H27" s="364"/>
      <c r="I27" s="364"/>
      <c r="J27" s="364"/>
      <c r="K27" s="364"/>
      <c r="L27" s="364"/>
      <c r="M27" s="197" t="s">
        <v>542</v>
      </c>
      <c r="N27" s="199"/>
      <c r="O27" s="197"/>
      <c r="P27" s="200"/>
      <c r="Q27" s="197"/>
      <c r="R27" s="200"/>
      <c r="S27" s="197"/>
      <c r="T27" s="197"/>
      <c r="U27" s="197"/>
      <c r="V27" s="197"/>
      <c r="W27" s="197" t="s">
        <v>546</v>
      </c>
      <c r="X27" s="201">
        <v>3664</v>
      </c>
      <c r="Y27" s="197"/>
      <c r="Z27" s="197"/>
      <c r="AA27" s="200"/>
      <c r="AB27" s="200"/>
      <c r="AC27" s="197"/>
      <c r="AD27" s="200"/>
      <c r="AE27" s="200"/>
      <c r="AF27" s="198" t="s">
        <v>542</v>
      </c>
      <c r="AG27" s="197"/>
      <c r="AH27" s="197"/>
      <c r="AI27" s="197"/>
      <c r="AJ27" s="197"/>
      <c r="AK27" s="197"/>
      <c r="AL27" s="197"/>
      <c r="AM27" s="197"/>
      <c r="AN27" s="197"/>
      <c r="AO27" s="198" t="s">
        <v>542</v>
      </c>
      <c r="AP27" s="197"/>
      <c r="AQ27" s="197"/>
      <c r="AR27" s="197"/>
      <c r="AS27" s="197"/>
      <c r="AT27" s="197"/>
      <c r="AU27" s="197"/>
      <c r="AV27" s="351"/>
    </row>
    <row r="28" spans="1:49" x14ac:dyDescent="0.25">
      <c r="A28" s="363"/>
      <c r="B28" s="364"/>
      <c r="C28" s="364"/>
      <c r="D28" s="364"/>
      <c r="E28" s="364"/>
      <c r="F28" s="364"/>
      <c r="G28" s="364"/>
      <c r="H28" s="364"/>
      <c r="I28" s="364"/>
      <c r="J28" s="364"/>
      <c r="K28" s="364"/>
      <c r="L28" s="364"/>
      <c r="M28" s="197" t="s">
        <v>542</v>
      </c>
      <c r="N28" s="199"/>
      <c r="O28" s="197"/>
      <c r="P28" s="200"/>
      <c r="Q28" s="197"/>
      <c r="R28" s="200"/>
      <c r="S28" s="197"/>
      <c r="T28" s="197"/>
      <c r="U28" s="197"/>
      <c r="V28" s="197"/>
      <c r="W28" s="197" t="s">
        <v>547</v>
      </c>
      <c r="X28" s="201">
        <v>3686</v>
      </c>
      <c r="Y28" s="197"/>
      <c r="Z28" s="197"/>
      <c r="AA28" s="200"/>
      <c r="AB28" s="200"/>
      <c r="AC28" s="197"/>
      <c r="AD28" s="200"/>
      <c r="AE28" s="200"/>
      <c r="AF28" s="198" t="s">
        <v>542</v>
      </c>
      <c r="AG28" s="197"/>
      <c r="AH28" s="197"/>
      <c r="AI28" s="197"/>
      <c r="AJ28" s="197"/>
      <c r="AK28" s="197"/>
      <c r="AL28" s="197"/>
      <c r="AM28" s="197"/>
      <c r="AN28" s="197"/>
      <c r="AO28" s="198" t="s">
        <v>542</v>
      </c>
      <c r="AP28" s="197"/>
      <c r="AQ28" s="197"/>
      <c r="AR28" s="197"/>
      <c r="AS28" s="197"/>
      <c r="AT28" s="197"/>
      <c r="AU28" s="197"/>
      <c r="AV28" s="351"/>
    </row>
    <row r="29" spans="1:49" ht="25.5" x14ac:dyDescent="0.25">
      <c r="A29" s="363"/>
      <c r="B29" s="364"/>
      <c r="C29" s="364"/>
      <c r="D29" s="364"/>
      <c r="E29" s="364"/>
      <c r="F29" s="364"/>
      <c r="G29" s="364"/>
      <c r="H29" s="364"/>
      <c r="I29" s="364"/>
      <c r="J29" s="364"/>
      <c r="K29" s="364"/>
      <c r="L29" s="364"/>
      <c r="M29" s="197" t="s">
        <v>542</v>
      </c>
      <c r="N29" s="199"/>
      <c r="O29" s="197"/>
      <c r="P29" s="200"/>
      <c r="Q29" s="197"/>
      <c r="R29" s="200"/>
      <c r="S29" s="197"/>
      <c r="T29" s="197"/>
      <c r="U29" s="197"/>
      <c r="V29" s="197"/>
      <c r="W29" s="197" t="s">
        <v>548</v>
      </c>
      <c r="X29" s="201">
        <v>2549</v>
      </c>
      <c r="Y29" s="197" t="s">
        <v>548</v>
      </c>
      <c r="Z29" s="197"/>
      <c r="AA29" s="200"/>
      <c r="AB29" s="200"/>
      <c r="AC29" s="197"/>
      <c r="AD29" s="200"/>
      <c r="AE29" s="200"/>
      <c r="AF29" s="198" t="s">
        <v>542</v>
      </c>
      <c r="AG29" s="197"/>
      <c r="AH29" s="197"/>
      <c r="AI29" s="197"/>
      <c r="AJ29" s="197"/>
      <c r="AK29" s="197"/>
      <c r="AL29" s="197"/>
      <c r="AM29" s="197"/>
      <c r="AN29" s="197"/>
      <c r="AO29" s="198" t="s">
        <v>542</v>
      </c>
      <c r="AP29" s="197"/>
      <c r="AQ29" s="197"/>
      <c r="AR29" s="197"/>
      <c r="AS29" s="197"/>
      <c r="AT29" s="197"/>
      <c r="AU29" s="197"/>
      <c r="AV29" s="351"/>
    </row>
    <row r="30" spans="1:49" x14ac:dyDescent="0.25">
      <c r="A30" s="363"/>
      <c r="B30" s="364"/>
      <c r="C30" s="364"/>
      <c r="D30" s="364"/>
      <c r="E30" s="364"/>
      <c r="F30" s="364"/>
      <c r="G30" s="364"/>
      <c r="H30" s="364"/>
      <c r="I30" s="364"/>
      <c r="J30" s="364"/>
      <c r="K30" s="364"/>
      <c r="L30" s="364"/>
      <c r="M30" s="197" t="s">
        <v>542</v>
      </c>
      <c r="N30" s="199"/>
      <c r="O30" s="197"/>
      <c r="P30" s="200"/>
      <c r="Q30" s="197"/>
      <c r="R30" s="200"/>
      <c r="S30" s="197"/>
      <c r="T30" s="197"/>
      <c r="U30" s="197"/>
      <c r="V30" s="197"/>
      <c r="W30" s="197" t="s">
        <v>549</v>
      </c>
      <c r="X30" s="201">
        <v>3360</v>
      </c>
      <c r="Y30" s="197"/>
      <c r="Z30" s="197"/>
      <c r="AA30" s="200"/>
      <c r="AB30" s="200"/>
      <c r="AC30" s="197"/>
      <c r="AD30" s="200"/>
      <c r="AE30" s="200"/>
      <c r="AF30" s="198" t="s">
        <v>542</v>
      </c>
      <c r="AG30" s="197"/>
      <c r="AH30" s="197"/>
      <c r="AI30" s="197"/>
      <c r="AJ30" s="197"/>
      <c r="AK30" s="197"/>
      <c r="AL30" s="197"/>
      <c r="AM30" s="197"/>
      <c r="AN30" s="197"/>
      <c r="AO30" s="198" t="s">
        <v>542</v>
      </c>
      <c r="AP30" s="197"/>
      <c r="AQ30" s="197"/>
      <c r="AR30" s="197"/>
      <c r="AS30" s="197"/>
      <c r="AT30" s="197"/>
      <c r="AU30" s="197"/>
      <c r="AV30" s="351"/>
    </row>
    <row r="31" spans="1:49" x14ac:dyDescent="0.25">
      <c r="A31" s="363"/>
      <c r="B31" s="364"/>
      <c r="C31" s="364"/>
      <c r="D31" s="364"/>
      <c r="E31" s="364"/>
      <c r="F31" s="364"/>
      <c r="G31" s="364"/>
      <c r="H31" s="364"/>
      <c r="I31" s="364"/>
      <c r="J31" s="364"/>
      <c r="K31" s="364"/>
      <c r="L31" s="364"/>
      <c r="M31" s="197" t="s">
        <v>542</v>
      </c>
      <c r="N31" s="199"/>
      <c r="O31" s="197"/>
      <c r="P31" s="200"/>
      <c r="Q31" s="197"/>
      <c r="R31" s="200"/>
      <c r="S31" s="197"/>
      <c r="T31" s="197"/>
      <c r="U31" s="197"/>
      <c r="V31" s="197"/>
      <c r="W31" s="197" t="s">
        <v>550</v>
      </c>
      <c r="X31" s="201">
        <v>3292</v>
      </c>
      <c r="Y31" s="197" t="s">
        <v>550</v>
      </c>
      <c r="Z31" s="197"/>
      <c r="AA31" s="200"/>
      <c r="AB31" s="200"/>
      <c r="AC31" s="197"/>
      <c r="AD31" s="200"/>
      <c r="AE31" s="200"/>
      <c r="AF31" s="198" t="s">
        <v>542</v>
      </c>
      <c r="AG31" s="197"/>
      <c r="AH31" s="197"/>
      <c r="AI31" s="197"/>
      <c r="AJ31" s="197"/>
      <c r="AK31" s="197"/>
      <c r="AL31" s="197"/>
      <c r="AM31" s="197"/>
      <c r="AN31" s="197"/>
      <c r="AO31" s="198" t="s">
        <v>542</v>
      </c>
      <c r="AP31" s="197"/>
      <c r="AQ31" s="197"/>
      <c r="AR31" s="197"/>
      <c r="AS31" s="197"/>
      <c r="AT31" s="197"/>
      <c r="AU31" s="197"/>
      <c r="AV31" s="351"/>
    </row>
    <row r="32" spans="1:49" x14ac:dyDescent="0.25">
      <c r="A32" s="363"/>
      <c r="B32" s="364"/>
      <c r="C32" s="364"/>
      <c r="D32" s="364"/>
      <c r="E32" s="364"/>
      <c r="F32" s="364"/>
      <c r="G32" s="364"/>
      <c r="H32" s="364"/>
      <c r="I32" s="364"/>
      <c r="J32" s="364"/>
      <c r="K32" s="364"/>
      <c r="L32" s="364"/>
      <c r="M32" s="197" t="s">
        <v>542</v>
      </c>
      <c r="N32" s="199"/>
      <c r="O32" s="197"/>
      <c r="P32" s="200"/>
      <c r="Q32" s="197"/>
      <c r="R32" s="200"/>
      <c r="S32" s="197"/>
      <c r="T32" s="197"/>
      <c r="U32" s="197"/>
      <c r="V32" s="197"/>
      <c r="W32" s="197" t="s">
        <v>551</v>
      </c>
      <c r="X32" s="201">
        <v>3699</v>
      </c>
      <c r="Y32" s="197" t="s">
        <v>551</v>
      </c>
      <c r="Z32" s="197"/>
      <c r="AA32" s="200"/>
      <c r="AB32" s="200"/>
      <c r="AC32" s="197"/>
      <c r="AD32" s="200"/>
      <c r="AE32" s="200"/>
      <c r="AF32" s="198" t="s">
        <v>542</v>
      </c>
      <c r="AG32" s="197"/>
      <c r="AH32" s="197"/>
      <c r="AI32" s="197"/>
      <c r="AJ32" s="197"/>
      <c r="AK32" s="197"/>
      <c r="AL32" s="197"/>
      <c r="AM32" s="197"/>
      <c r="AN32" s="197"/>
      <c r="AO32" s="198" t="s">
        <v>542</v>
      </c>
      <c r="AP32" s="197"/>
      <c r="AQ32" s="197"/>
      <c r="AR32" s="197"/>
      <c r="AS32" s="197"/>
      <c r="AT32" s="197"/>
      <c r="AU32" s="197"/>
      <c r="AV32" s="351"/>
    </row>
    <row r="33" spans="1:49" ht="15.75" thickBot="1" x14ac:dyDescent="0.3">
      <c r="A33" s="365"/>
      <c r="B33" s="366"/>
      <c r="C33" s="366"/>
      <c r="D33" s="366"/>
      <c r="E33" s="366"/>
      <c r="F33" s="366"/>
      <c r="G33" s="366"/>
      <c r="H33" s="366"/>
      <c r="I33" s="366"/>
      <c r="J33" s="366"/>
      <c r="K33" s="366"/>
      <c r="L33" s="366"/>
      <c r="M33" s="325" t="s">
        <v>542</v>
      </c>
      <c r="N33" s="326"/>
      <c r="O33" s="325"/>
      <c r="P33" s="327"/>
      <c r="Q33" s="325"/>
      <c r="R33" s="327"/>
      <c r="S33" s="325"/>
      <c r="T33" s="325"/>
      <c r="U33" s="325"/>
      <c r="V33" s="325"/>
      <c r="W33" s="325" t="s">
        <v>552</v>
      </c>
      <c r="X33" s="328">
        <v>3644</v>
      </c>
      <c r="Y33" s="325" t="s">
        <v>552</v>
      </c>
      <c r="Z33" s="325"/>
      <c r="AA33" s="327"/>
      <c r="AB33" s="327"/>
      <c r="AC33" s="325"/>
      <c r="AD33" s="327"/>
      <c r="AE33" s="327"/>
      <c r="AF33" s="329" t="s">
        <v>542</v>
      </c>
      <c r="AG33" s="325"/>
      <c r="AH33" s="325"/>
      <c r="AI33" s="325"/>
      <c r="AJ33" s="325"/>
      <c r="AK33" s="325"/>
      <c r="AL33" s="325"/>
      <c r="AM33" s="325"/>
      <c r="AN33" s="325"/>
      <c r="AO33" s="329" t="s">
        <v>542</v>
      </c>
      <c r="AP33" s="325"/>
      <c r="AQ33" s="325"/>
      <c r="AR33" s="325"/>
      <c r="AS33" s="325"/>
      <c r="AT33" s="325"/>
      <c r="AU33" s="325"/>
      <c r="AV33" s="352"/>
    </row>
    <row r="34" spans="1:49" s="20" customFormat="1" ht="64.5" thickBot="1" x14ac:dyDescent="0.25">
      <c r="A34" s="361">
        <v>1</v>
      </c>
      <c r="B34" s="330" t="s">
        <v>671</v>
      </c>
      <c r="C34" s="330" t="s">
        <v>639</v>
      </c>
      <c r="D34" s="331" t="s">
        <v>532</v>
      </c>
      <c r="E34" s="362" t="s">
        <v>369</v>
      </c>
      <c r="F34" s="362" t="s">
        <v>369</v>
      </c>
      <c r="G34" s="362" t="s">
        <v>369</v>
      </c>
      <c r="H34" s="362" t="s">
        <v>369</v>
      </c>
      <c r="I34" s="362" t="s">
        <v>369</v>
      </c>
      <c r="J34" s="362" t="s">
        <v>369</v>
      </c>
      <c r="K34" s="362" t="s">
        <v>369</v>
      </c>
      <c r="L34" s="362" t="s">
        <v>369</v>
      </c>
      <c r="M34" s="330" t="s">
        <v>641</v>
      </c>
      <c r="N34" s="332" t="s">
        <v>577</v>
      </c>
      <c r="O34" s="330" t="s">
        <v>671</v>
      </c>
      <c r="P34" s="333">
        <v>1</v>
      </c>
      <c r="Q34" s="330" t="s">
        <v>578</v>
      </c>
      <c r="R34" s="333">
        <v>1</v>
      </c>
      <c r="S34" s="330" t="s">
        <v>579</v>
      </c>
      <c r="T34" s="330" t="s">
        <v>579</v>
      </c>
      <c r="U34" s="353">
        <v>1</v>
      </c>
      <c r="V34" s="353">
        <v>1</v>
      </c>
      <c r="W34" s="330" t="s">
        <v>580</v>
      </c>
      <c r="X34" s="333">
        <v>1</v>
      </c>
      <c r="Y34" s="330"/>
      <c r="Z34" s="330"/>
      <c r="AA34" s="333"/>
      <c r="AB34" s="333">
        <v>1</v>
      </c>
      <c r="AC34" s="330" t="s">
        <v>580</v>
      </c>
      <c r="AD34" s="333">
        <v>1</v>
      </c>
      <c r="AE34" s="333">
        <v>0</v>
      </c>
      <c r="AF34" s="331"/>
      <c r="AG34" s="330"/>
      <c r="AH34" s="330"/>
      <c r="AI34" s="330"/>
      <c r="AJ34" s="330"/>
      <c r="AK34" s="330"/>
      <c r="AL34" s="330" t="s">
        <v>637</v>
      </c>
      <c r="AM34" s="331" t="s">
        <v>642</v>
      </c>
      <c r="AN34" s="330"/>
      <c r="AO34" s="331"/>
      <c r="AP34" s="330"/>
      <c r="AQ34" s="330" t="s">
        <v>581</v>
      </c>
      <c r="AR34" s="330"/>
      <c r="AS34" s="330" t="s">
        <v>581</v>
      </c>
      <c r="AT34" s="330" t="s">
        <v>582</v>
      </c>
      <c r="AU34" s="367"/>
      <c r="AV34" s="334" t="s">
        <v>643</v>
      </c>
      <c r="AW34" s="20">
        <v>1E-3</v>
      </c>
    </row>
    <row r="35" spans="1:49" ht="51.75" thickBot="1" x14ac:dyDescent="0.3">
      <c r="A35" s="361">
        <v>2</v>
      </c>
      <c r="B35" s="330" t="s">
        <v>671</v>
      </c>
      <c r="C35" s="330" t="s">
        <v>639</v>
      </c>
      <c r="D35" s="331" t="s">
        <v>532</v>
      </c>
      <c r="E35" s="362" t="s">
        <v>369</v>
      </c>
      <c r="F35" s="362" t="s">
        <v>369</v>
      </c>
      <c r="G35" s="362" t="s">
        <v>369</v>
      </c>
      <c r="H35" s="362" t="s">
        <v>369</v>
      </c>
      <c r="I35" s="362" t="s">
        <v>369</v>
      </c>
      <c r="J35" s="362" t="s">
        <v>369</v>
      </c>
      <c r="K35" s="362" t="s">
        <v>369</v>
      </c>
      <c r="L35" s="362" t="s">
        <v>369</v>
      </c>
      <c r="M35" s="335" t="s">
        <v>641</v>
      </c>
      <c r="N35" s="357" t="s">
        <v>644</v>
      </c>
      <c r="O35" s="335" t="s">
        <v>671</v>
      </c>
      <c r="P35" s="354">
        <v>1</v>
      </c>
      <c r="Q35" s="335" t="s">
        <v>534</v>
      </c>
      <c r="R35" s="354">
        <v>1</v>
      </c>
      <c r="S35" s="330" t="s">
        <v>579</v>
      </c>
      <c r="T35" s="330" t="s">
        <v>579</v>
      </c>
      <c r="U35" s="355">
        <v>1</v>
      </c>
      <c r="V35" s="355">
        <v>1</v>
      </c>
      <c r="W35" s="335" t="s">
        <v>638</v>
      </c>
      <c r="X35" s="354">
        <v>1</v>
      </c>
      <c r="Y35" s="368"/>
      <c r="Z35" s="368"/>
      <c r="AA35" s="368"/>
      <c r="AB35" s="354">
        <v>1</v>
      </c>
      <c r="AC35" s="335" t="s">
        <v>638</v>
      </c>
      <c r="AD35" s="354">
        <v>1</v>
      </c>
      <c r="AE35" s="354">
        <v>0</v>
      </c>
      <c r="AF35" s="368"/>
      <c r="AG35" s="368"/>
      <c r="AH35" s="368"/>
      <c r="AI35" s="368"/>
      <c r="AJ35" s="368"/>
      <c r="AK35" s="368"/>
      <c r="AL35" s="335" t="s">
        <v>637</v>
      </c>
      <c r="AM35" s="356" t="s">
        <v>642</v>
      </c>
      <c r="AN35" s="368"/>
      <c r="AO35" s="368"/>
      <c r="AP35" s="368"/>
      <c r="AQ35" s="335" t="s">
        <v>631</v>
      </c>
      <c r="AR35" s="335"/>
      <c r="AS35" s="335" t="s">
        <v>631</v>
      </c>
      <c r="AT35" s="335" t="s">
        <v>632</v>
      </c>
      <c r="AU35" s="368"/>
      <c r="AV35" s="357" t="s">
        <v>645</v>
      </c>
      <c r="AW35" s="19">
        <v>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topLeftCell="A3" zoomScale="90" zoomScaleNormal="90" zoomScaleSheetLayoutView="90" workbookViewId="0">
      <selection activeCell="B76" sqref="B7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7" t="s">
        <v>70</v>
      </c>
    </row>
    <row r="2" spans="1:8" ht="18.75" x14ac:dyDescent="0.3">
      <c r="B2" s="15" t="s">
        <v>11</v>
      </c>
    </row>
    <row r="3" spans="1:8" ht="18.75" x14ac:dyDescent="0.3">
      <c r="B3" s="15" t="s">
        <v>515</v>
      </c>
    </row>
    <row r="4" spans="1:8" x14ac:dyDescent="0.25">
      <c r="B4" s="42"/>
    </row>
    <row r="5" spans="1:8" ht="18.75" x14ac:dyDescent="0.3">
      <c r="A5" s="497" t="str">
        <f>'1. паспорт местоположение'!A5:C5</f>
        <v>Год раскрытия информации: 2022 год</v>
      </c>
      <c r="B5" s="497"/>
      <c r="C5" s="66"/>
      <c r="D5" s="66"/>
      <c r="E5" s="66"/>
      <c r="F5" s="66"/>
      <c r="G5" s="66"/>
      <c r="H5" s="66"/>
    </row>
    <row r="6" spans="1:8" ht="18.75" x14ac:dyDescent="0.3">
      <c r="A6" s="133"/>
      <c r="B6" s="133"/>
      <c r="C6" s="133"/>
      <c r="D6" s="133"/>
      <c r="E6" s="133"/>
      <c r="F6" s="133"/>
      <c r="G6" s="133"/>
      <c r="H6" s="133"/>
    </row>
    <row r="7" spans="1:8" ht="18.75" x14ac:dyDescent="0.25">
      <c r="A7" s="389" t="s">
        <v>10</v>
      </c>
      <c r="B7" s="389"/>
      <c r="C7" s="132"/>
      <c r="D7" s="132"/>
      <c r="E7" s="132"/>
      <c r="F7" s="132"/>
      <c r="G7" s="132"/>
      <c r="H7" s="132"/>
    </row>
    <row r="8" spans="1:8" ht="18.75" x14ac:dyDescent="0.25">
      <c r="A8" s="132"/>
      <c r="B8" s="132"/>
      <c r="C8" s="132"/>
      <c r="D8" s="132"/>
      <c r="E8" s="132"/>
      <c r="F8" s="132"/>
      <c r="G8" s="132"/>
      <c r="H8" s="132"/>
    </row>
    <row r="9" spans="1:8" ht="18.75" x14ac:dyDescent="0.25">
      <c r="A9" s="388" t="str">
        <f>'1. паспорт местоположение'!A9:C9</f>
        <v>АО "Россети Тюмень"</v>
      </c>
      <c r="B9" s="388"/>
      <c r="C9" s="130"/>
      <c r="D9" s="130"/>
      <c r="E9" s="130"/>
      <c r="F9" s="130"/>
      <c r="G9" s="130"/>
      <c r="H9" s="130"/>
    </row>
    <row r="10" spans="1:8" x14ac:dyDescent="0.25">
      <c r="A10" s="386" t="s">
        <v>9</v>
      </c>
      <c r="B10" s="38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87" t="str">
        <f>'1. паспорт местоположение'!A12:C12</f>
        <v>F_TP3500.PR.0032</v>
      </c>
      <c r="B12" s="387"/>
      <c r="C12" s="130"/>
      <c r="D12" s="130"/>
      <c r="E12" s="130"/>
      <c r="F12" s="130"/>
      <c r="G12" s="130"/>
      <c r="H12" s="130"/>
    </row>
    <row r="13" spans="1:8" x14ac:dyDescent="0.25">
      <c r="A13" s="386" t="s">
        <v>8</v>
      </c>
      <c r="B13" s="386"/>
      <c r="C13" s="131"/>
      <c r="D13" s="131"/>
      <c r="E13" s="131"/>
      <c r="F13" s="131"/>
      <c r="G13" s="131"/>
      <c r="H13" s="131"/>
    </row>
    <row r="14" spans="1:8" ht="18.75" x14ac:dyDescent="0.25">
      <c r="A14" s="11"/>
      <c r="B14" s="11"/>
      <c r="C14" s="11"/>
      <c r="D14" s="11"/>
      <c r="E14" s="11"/>
      <c r="F14" s="11"/>
      <c r="G14" s="11"/>
      <c r="H14" s="11"/>
    </row>
    <row r="15" spans="1:8" ht="18.75" x14ac:dyDescent="0.25">
      <c r="A15" s="388" t="str">
        <f>'1. паспорт местоположение'!A15:C15</f>
        <v>Реконструкция ССПД Голышмановский РЭС - ПС Ламенка, Ишимский РЭС - ПС Юбилейная</v>
      </c>
      <c r="B15" s="388"/>
      <c r="C15" s="130"/>
      <c r="D15" s="130"/>
      <c r="E15" s="130"/>
      <c r="F15" s="130"/>
      <c r="G15" s="130"/>
      <c r="H15" s="130"/>
    </row>
    <row r="16" spans="1:8" x14ac:dyDescent="0.25">
      <c r="A16" s="386" t="s">
        <v>7</v>
      </c>
      <c r="B16" s="386"/>
      <c r="C16" s="131"/>
      <c r="D16" s="131"/>
      <c r="E16" s="131"/>
      <c r="F16" s="131"/>
      <c r="G16" s="131"/>
      <c r="H16" s="131"/>
    </row>
    <row r="17" spans="1:2" x14ac:dyDescent="0.25">
      <c r="B17" s="106"/>
    </row>
    <row r="18" spans="1:2" ht="33.75" customHeight="1" x14ac:dyDescent="0.25">
      <c r="A18" s="495" t="s">
        <v>499</v>
      </c>
      <c r="B18" s="496"/>
    </row>
    <row r="19" spans="1:2" x14ac:dyDescent="0.25">
      <c r="B19" s="42"/>
    </row>
    <row r="20" spans="1:2" ht="16.5" thickBot="1" x14ac:dyDescent="0.3">
      <c r="B20" s="107"/>
    </row>
    <row r="21" spans="1:2" ht="36" customHeight="1" thickBot="1" x14ac:dyDescent="0.3">
      <c r="A21" s="108" t="s">
        <v>376</v>
      </c>
      <c r="B21" s="109" t="str">
        <f>A15</f>
        <v>Реконструкция ССПД Голышмановский РЭС - ПС Ламенка, Ишимский РЭС - ПС Юбилейная</v>
      </c>
    </row>
    <row r="22" spans="1:2" ht="16.5" thickBot="1" x14ac:dyDescent="0.3">
      <c r="A22" s="108" t="s">
        <v>377</v>
      </c>
      <c r="B22" s="109" t="str">
        <f>'[18]1. паспорт местоположение'!C27</f>
        <v>Тюменская область, Ишимский район</v>
      </c>
    </row>
    <row r="23" spans="1:2" ht="16.5" thickBot="1" x14ac:dyDescent="0.3">
      <c r="A23" s="108" t="s">
        <v>342</v>
      </c>
      <c r="B23" s="110" t="s">
        <v>522</v>
      </c>
    </row>
    <row r="24" spans="1:2" ht="16.5" thickBot="1" x14ac:dyDescent="0.3">
      <c r="A24" s="108" t="s">
        <v>378</v>
      </c>
      <c r="B24" s="110" t="s">
        <v>524</v>
      </c>
    </row>
    <row r="25" spans="1:2" ht="16.5" thickBot="1" x14ac:dyDescent="0.3">
      <c r="A25" s="111" t="s">
        <v>379</v>
      </c>
      <c r="B25" s="109">
        <f>'3.3 паспорт описание'!C29</f>
        <v>2023</v>
      </c>
    </row>
    <row r="26" spans="1:2" ht="16.5" thickBot="1" x14ac:dyDescent="0.3">
      <c r="A26" s="112" t="s">
        <v>380</v>
      </c>
      <c r="B26" s="109" t="str">
        <f>'3.3 паспорт описание'!C30</f>
        <v>С</v>
      </c>
    </row>
    <row r="27" spans="1:2" ht="29.25" thickBot="1" x14ac:dyDescent="0.3">
      <c r="A27" s="186" t="s">
        <v>527</v>
      </c>
      <c r="B27" s="187">
        <f>'6.2. Паспорт фин осв ввод'!D24</f>
        <v>44.386486048000002</v>
      </c>
    </row>
    <row r="28" spans="1:2" ht="16.5" thickBot="1" x14ac:dyDescent="0.3">
      <c r="A28" s="114" t="s">
        <v>381</v>
      </c>
      <c r="B28" s="114" t="s">
        <v>646</v>
      </c>
    </row>
    <row r="29" spans="1:2" ht="28.5" x14ac:dyDescent="0.25">
      <c r="A29" s="186" t="s">
        <v>382</v>
      </c>
      <c r="B29" s="187">
        <v>1.2529999999999999</v>
      </c>
    </row>
    <row r="30" spans="1:2" ht="28.5" x14ac:dyDescent="0.25">
      <c r="A30" s="358" t="s">
        <v>383</v>
      </c>
      <c r="B30" s="188">
        <v>1.2529999999999999</v>
      </c>
    </row>
    <row r="31" spans="1:2" x14ac:dyDescent="0.25">
      <c r="A31" s="359" t="s">
        <v>384</v>
      </c>
      <c r="B31" s="189"/>
    </row>
    <row r="32" spans="1:2" ht="29.25" thickBot="1" x14ac:dyDescent="0.3">
      <c r="A32" s="324" t="s">
        <v>647</v>
      </c>
      <c r="B32" s="190">
        <v>1.252</v>
      </c>
    </row>
    <row r="33" spans="1:2" ht="30" x14ac:dyDescent="0.25">
      <c r="A33" s="195" t="s">
        <v>530</v>
      </c>
      <c r="B33" s="191">
        <v>0.95199999999999996</v>
      </c>
    </row>
    <row r="34" spans="1:2" x14ac:dyDescent="0.25">
      <c r="A34" s="323" t="s">
        <v>385</v>
      </c>
      <c r="B34" s="192">
        <v>2.71</v>
      </c>
    </row>
    <row r="35" spans="1:2" x14ac:dyDescent="0.25">
      <c r="A35" s="323" t="s">
        <v>386</v>
      </c>
      <c r="B35" s="193">
        <v>0.95199999999999996</v>
      </c>
    </row>
    <row r="36" spans="1:2" x14ac:dyDescent="0.25">
      <c r="A36" s="323" t="s">
        <v>387</v>
      </c>
      <c r="B36" s="193">
        <v>0.80700000000000005</v>
      </c>
    </row>
    <row r="37" spans="1:2" s="322" customFormat="1" ht="45" customHeight="1" x14ac:dyDescent="0.25">
      <c r="A37" s="323" t="s">
        <v>672</v>
      </c>
      <c r="B37" s="193">
        <v>0.3</v>
      </c>
    </row>
    <row r="38" spans="1:2" s="322" customFormat="1" ht="15" x14ac:dyDescent="0.25">
      <c r="A38" s="323" t="s">
        <v>385</v>
      </c>
      <c r="B38" s="192">
        <v>0.85</v>
      </c>
    </row>
    <row r="39" spans="1:2" s="322" customFormat="1" ht="15" x14ac:dyDescent="0.25">
      <c r="A39" s="323" t="s">
        <v>386</v>
      </c>
      <c r="B39" s="193">
        <v>0</v>
      </c>
    </row>
    <row r="40" spans="1:2" s="322" customFormat="1" ht="15" x14ac:dyDescent="0.25">
      <c r="A40" s="323" t="s">
        <v>387</v>
      </c>
      <c r="B40" s="193">
        <v>0</v>
      </c>
    </row>
    <row r="41" spans="1:2" ht="29.25" thickBot="1" x14ac:dyDescent="0.3">
      <c r="A41" s="324" t="s">
        <v>648</v>
      </c>
      <c r="B41" s="190">
        <v>0</v>
      </c>
    </row>
    <row r="42" spans="1:2" x14ac:dyDescent="0.25">
      <c r="A42" s="323" t="s">
        <v>649</v>
      </c>
      <c r="B42" s="192" t="s">
        <v>528</v>
      </c>
    </row>
    <row r="43" spans="1:2" x14ac:dyDescent="0.25">
      <c r="A43" s="323" t="s">
        <v>385</v>
      </c>
      <c r="B43" s="192" t="s">
        <v>528</v>
      </c>
    </row>
    <row r="44" spans="1:2" x14ac:dyDescent="0.25">
      <c r="A44" s="323" t="s">
        <v>386</v>
      </c>
      <c r="B44" s="192" t="s">
        <v>528</v>
      </c>
    </row>
    <row r="45" spans="1:2" x14ac:dyDescent="0.25">
      <c r="A45" s="323" t="s">
        <v>387</v>
      </c>
      <c r="B45" s="192" t="s">
        <v>528</v>
      </c>
    </row>
    <row r="46" spans="1:2" customFormat="1" ht="30" customHeight="1" thickBot="1" x14ac:dyDescent="0.3">
      <c r="A46" s="324" t="s">
        <v>634</v>
      </c>
      <c r="B46" s="190">
        <v>1E-3</v>
      </c>
    </row>
    <row r="47" spans="1:2" s="322" customFormat="1" ht="60" customHeight="1" x14ac:dyDescent="0.25">
      <c r="A47" s="195" t="s">
        <v>529</v>
      </c>
      <c r="B47" s="191">
        <v>1E-3</v>
      </c>
    </row>
    <row r="48" spans="1:2" s="322" customFormat="1" ht="15" x14ac:dyDescent="0.25">
      <c r="A48" s="323" t="s">
        <v>385</v>
      </c>
      <c r="B48" s="192">
        <v>0</v>
      </c>
    </row>
    <row r="49" spans="1:2" s="322" customFormat="1" ht="15" x14ac:dyDescent="0.25">
      <c r="A49" s="323" t="s">
        <v>386</v>
      </c>
      <c r="B49" s="193">
        <v>1E-3</v>
      </c>
    </row>
    <row r="50" spans="1:2" s="322" customFormat="1" ht="15" x14ac:dyDescent="0.25">
      <c r="A50" s="323" t="s">
        <v>387</v>
      </c>
      <c r="B50" s="193">
        <v>1E-3</v>
      </c>
    </row>
    <row r="51" spans="1:2" s="322" customFormat="1" ht="45" customHeight="1" x14ac:dyDescent="0.25">
      <c r="A51" s="195" t="s">
        <v>633</v>
      </c>
      <c r="B51" s="191">
        <v>0</v>
      </c>
    </row>
    <row r="52" spans="1:2" s="322" customFormat="1" ht="15" x14ac:dyDescent="0.25">
      <c r="A52" s="323" t="s">
        <v>385</v>
      </c>
      <c r="B52" s="192">
        <v>0</v>
      </c>
    </row>
    <row r="53" spans="1:2" s="322" customFormat="1" ht="15" x14ac:dyDescent="0.25">
      <c r="A53" s="323" t="s">
        <v>386</v>
      </c>
      <c r="B53" s="193">
        <v>0</v>
      </c>
    </row>
    <row r="54" spans="1:2" s="322" customFormat="1" thickBot="1" x14ac:dyDescent="0.3">
      <c r="A54" s="323" t="s">
        <v>387</v>
      </c>
      <c r="B54" s="193">
        <v>0</v>
      </c>
    </row>
    <row r="55" spans="1:2" ht="29.25" thickBot="1" x14ac:dyDescent="0.3">
      <c r="A55" s="113" t="s">
        <v>388</v>
      </c>
      <c r="B55" s="194">
        <v>5</v>
      </c>
    </row>
    <row r="56" spans="1:2" ht="16.5" thickBot="1" x14ac:dyDescent="0.3">
      <c r="A56" s="115" t="s">
        <v>384</v>
      </c>
      <c r="B56" s="192" t="s">
        <v>528</v>
      </c>
    </row>
    <row r="57" spans="1:2" ht="16.5" thickBot="1" x14ac:dyDescent="0.3">
      <c r="A57" s="115" t="s">
        <v>389</v>
      </c>
      <c r="B57" s="192">
        <v>0</v>
      </c>
    </row>
    <row r="58" spans="1:2" ht="16.5" thickBot="1" x14ac:dyDescent="0.3">
      <c r="A58" s="115" t="s">
        <v>390</v>
      </c>
      <c r="B58" s="192">
        <v>0</v>
      </c>
    </row>
    <row r="59" spans="1:2" x14ac:dyDescent="0.25">
      <c r="A59" s="115" t="s">
        <v>391</v>
      </c>
      <c r="B59" s="192">
        <v>100</v>
      </c>
    </row>
    <row r="60" spans="1:2" ht="16.5" thickBot="1" x14ac:dyDescent="0.3">
      <c r="A60" s="324" t="s">
        <v>392</v>
      </c>
      <c r="B60" s="194">
        <v>2.75</v>
      </c>
    </row>
    <row r="61" spans="1:2" ht="16.5" thickBot="1" x14ac:dyDescent="0.3">
      <c r="A61" s="324" t="s">
        <v>393</v>
      </c>
      <c r="B61" s="190">
        <v>0.96799999999999997</v>
      </c>
    </row>
    <row r="62" spans="1:2" ht="16.5" thickBot="1" x14ac:dyDescent="0.3">
      <c r="A62" s="324" t="s">
        <v>394</v>
      </c>
      <c r="B62" s="194">
        <v>2.81</v>
      </c>
    </row>
    <row r="63" spans="1:2" ht="16.5" thickBot="1" x14ac:dyDescent="0.3">
      <c r="A63" s="324" t="s">
        <v>395</v>
      </c>
      <c r="B63" s="190">
        <v>0.82299999999999995</v>
      </c>
    </row>
    <row r="64" spans="1:2" ht="16.5" thickBot="1" x14ac:dyDescent="0.3">
      <c r="A64" s="324" t="s">
        <v>396</v>
      </c>
      <c r="B64" s="194" t="s">
        <v>528</v>
      </c>
    </row>
    <row r="65" spans="1:2" x14ac:dyDescent="0.25">
      <c r="A65" s="323" t="s">
        <v>397</v>
      </c>
      <c r="B65" s="192" t="s">
        <v>635</v>
      </c>
    </row>
    <row r="66" spans="1:2" x14ac:dyDescent="0.25">
      <c r="A66" s="323" t="s">
        <v>398</v>
      </c>
      <c r="B66" s="192" t="s">
        <v>673</v>
      </c>
    </row>
    <row r="67" spans="1:2" ht="30" x14ac:dyDescent="0.25">
      <c r="A67" s="323" t="s">
        <v>399</v>
      </c>
      <c r="B67" s="192" t="s">
        <v>636</v>
      </c>
    </row>
    <row r="68" spans="1:2" x14ac:dyDescent="0.25">
      <c r="A68" s="117" t="s">
        <v>400</v>
      </c>
      <c r="B68" s="117"/>
    </row>
    <row r="69" spans="1:2" ht="16.5" thickBot="1" x14ac:dyDescent="0.3">
      <c r="A69" s="118" t="s">
        <v>401</v>
      </c>
      <c r="B69" s="118"/>
    </row>
    <row r="70" spans="1:2" ht="30.75" thickBot="1" x14ac:dyDescent="0.3">
      <c r="A70" s="115" t="s">
        <v>402</v>
      </c>
      <c r="B70" s="370" t="s">
        <v>652</v>
      </c>
    </row>
    <row r="71" spans="1:2" ht="29.25" thickBot="1" x14ac:dyDescent="0.3">
      <c r="A71" s="111" t="s">
        <v>403</v>
      </c>
      <c r="B71" s="370" t="s">
        <v>652</v>
      </c>
    </row>
    <row r="72" spans="1:2" ht="16.5" thickBot="1" x14ac:dyDescent="0.3">
      <c r="A72" s="115" t="s">
        <v>384</v>
      </c>
      <c r="B72" s="119"/>
    </row>
    <row r="73" spans="1:2" ht="16.5" thickBot="1" x14ac:dyDescent="0.3">
      <c r="A73" s="115" t="s">
        <v>404</v>
      </c>
      <c r="B73" s="116" t="s">
        <v>369</v>
      </c>
    </row>
    <row r="74" spans="1:2" ht="16.5" thickBot="1" x14ac:dyDescent="0.3">
      <c r="A74" s="115" t="s">
        <v>405</v>
      </c>
      <c r="B74" s="116" t="s">
        <v>369</v>
      </c>
    </row>
    <row r="75" spans="1:2" ht="16.5" thickBot="1" x14ac:dyDescent="0.3">
      <c r="A75" s="120" t="s">
        <v>406</v>
      </c>
      <c r="B75" s="369" t="s">
        <v>653</v>
      </c>
    </row>
    <row r="76" spans="1:2" ht="16.5" thickBot="1" x14ac:dyDescent="0.3">
      <c r="A76" s="111" t="s">
        <v>407</v>
      </c>
      <c r="B76" s="370" t="s">
        <v>652</v>
      </c>
    </row>
    <row r="77" spans="1:2" ht="16.5" thickBot="1" x14ac:dyDescent="0.3">
      <c r="A77" s="117" t="s">
        <v>408</v>
      </c>
      <c r="B77" s="360" t="s">
        <v>369</v>
      </c>
    </row>
    <row r="78" spans="1:2" ht="16.5" thickBot="1" x14ac:dyDescent="0.3">
      <c r="A78" s="117" t="s">
        <v>409</v>
      </c>
      <c r="B78" s="360" t="s">
        <v>369</v>
      </c>
    </row>
    <row r="79" spans="1:2" ht="16.5" thickBot="1" x14ac:dyDescent="0.3">
      <c r="A79" s="117" t="s">
        <v>410</v>
      </c>
      <c r="B79" s="360" t="s">
        <v>369</v>
      </c>
    </row>
    <row r="80" spans="1:2" ht="29.25" thickBot="1" x14ac:dyDescent="0.3">
      <c r="A80" s="121" t="s">
        <v>411</v>
      </c>
      <c r="B80" s="119" t="s">
        <v>654</v>
      </c>
    </row>
    <row r="81" spans="1:2" ht="28.5" x14ac:dyDescent="0.25">
      <c r="A81" s="113" t="s">
        <v>412</v>
      </c>
      <c r="B81" s="492" t="s">
        <v>525</v>
      </c>
    </row>
    <row r="82" spans="1:2" x14ac:dyDescent="0.25">
      <c r="A82" s="117" t="s">
        <v>413</v>
      </c>
      <c r="B82" s="493"/>
    </row>
    <row r="83" spans="1:2" x14ac:dyDescent="0.25">
      <c r="A83" s="117" t="s">
        <v>414</v>
      </c>
      <c r="B83" s="493"/>
    </row>
    <row r="84" spans="1:2" x14ac:dyDescent="0.25">
      <c r="A84" s="117" t="s">
        <v>415</v>
      </c>
      <c r="B84" s="493"/>
    </row>
    <row r="85" spans="1:2" x14ac:dyDescent="0.25">
      <c r="A85" s="117" t="s">
        <v>416</v>
      </c>
      <c r="B85" s="493"/>
    </row>
    <row r="86" spans="1:2" ht="16.5" thickBot="1" x14ac:dyDescent="0.3">
      <c r="A86" s="122" t="s">
        <v>417</v>
      </c>
      <c r="B86" s="494"/>
    </row>
    <row r="89" spans="1:2" x14ac:dyDescent="0.25">
      <c r="A89" s="123"/>
      <c r="B89" s="124"/>
    </row>
    <row r="90" spans="1:2" x14ac:dyDescent="0.25">
      <c r="B90" s="125"/>
    </row>
    <row r="91" spans="1:2" x14ac:dyDescent="0.25">
      <c r="B91" s="126"/>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2016-12-20T11:53:28Z</cp:lastPrinted>
  <dcterms:created xsi:type="dcterms:W3CDTF">2015-08-16T15:31:05Z</dcterms:created>
  <dcterms:modified xsi:type="dcterms:W3CDTF">2022-07-05T04:55:28Z</dcterms:modified>
</cp:coreProperties>
</file>