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VL.0036\"/>
    </mc:Choice>
  </mc:AlternateContent>
  <bookViews>
    <workbookView xWindow="0" yWindow="0" windowWidth="28800" windowHeight="12300" tabRatio="858"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4" i="6" l="1"/>
  <c r="B27" i="22" l="1"/>
  <c r="T27" i="17" l="1"/>
  <c r="T28" i="17"/>
  <c r="T29" i="17"/>
  <c r="T30" i="17"/>
  <c r="T31" i="17"/>
  <c r="T32" i="17"/>
  <c r="O27" i="17"/>
  <c r="O28" i="17"/>
  <c r="O29" i="17"/>
  <c r="O30" i="17"/>
  <c r="O31" i="17"/>
  <c r="O32" i="17"/>
  <c r="V26" i="17"/>
  <c r="T26" i="17"/>
  <c r="X26" i="17" s="1"/>
  <c r="Q26" i="17"/>
  <c r="O26" i="17"/>
  <c r="S26" i="17" s="1"/>
  <c r="W26" i="17" s="1"/>
  <c r="V27" i="17" l="1"/>
  <c r="V28" i="17"/>
  <c r="V29" i="17"/>
  <c r="V30" i="17"/>
  <c r="V31" i="17"/>
  <c r="V32" i="17"/>
  <c r="X27" i="17"/>
  <c r="X28" i="17"/>
  <c r="X29" i="17"/>
  <c r="X30" i="17"/>
  <c r="X32" i="17"/>
  <c r="S27" i="17"/>
  <c r="S29" i="17"/>
  <c r="S30" i="17"/>
  <c r="S31" i="17"/>
  <c r="S32" i="17"/>
  <c r="Q27" i="17"/>
  <c r="Q28" i="17"/>
  <c r="Q29" i="17"/>
  <c r="Q30" i="17"/>
  <c r="Q31" i="17"/>
  <c r="Q32" i="17"/>
  <c r="X31" i="17"/>
  <c r="S28" i="17"/>
  <c r="J27" i="17"/>
  <c r="J28" i="17"/>
  <c r="J29" i="17"/>
  <c r="J30" i="17"/>
  <c r="J31" i="17"/>
  <c r="J32" i="17"/>
  <c r="J26" i="17"/>
  <c r="F27" i="17"/>
  <c r="F28" i="17"/>
  <c r="F29" i="17"/>
  <c r="F30" i="17"/>
  <c r="F31" i="17"/>
  <c r="F32" i="17"/>
  <c r="F26" i="17"/>
  <c r="I27" i="17" l="1"/>
  <c r="I28" i="17"/>
  <c r="I29" i="17"/>
  <c r="W29" i="17" s="1"/>
  <c r="I30" i="17"/>
  <c r="W30" i="17" s="1"/>
  <c r="I31" i="17"/>
  <c r="I32" i="17"/>
  <c r="I26" i="17"/>
  <c r="W27" i="17"/>
  <c r="W28" i="17"/>
  <c r="W31" i="17"/>
  <c r="W32" i="17"/>
  <c r="A15" i="23" l="1"/>
  <c r="A12" i="23"/>
  <c r="A9" i="23"/>
  <c r="A5" i="23"/>
  <c r="C100" i="23"/>
  <c r="B100" i="23"/>
  <c r="BA97" i="23"/>
  <c r="AZ97" i="23"/>
  <c r="AY97" i="23"/>
  <c r="AX97" i="23"/>
  <c r="AW97" i="23"/>
  <c r="AV97" i="23"/>
  <c r="AU97" i="23"/>
  <c r="AT97" i="23"/>
  <c r="AS97" i="23"/>
  <c r="AR97" i="23"/>
  <c r="AQ97" i="23"/>
  <c r="AP97" i="23"/>
  <c r="AO97" i="23"/>
  <c r="AN97" i="23"/>
  <c r="AM97" i="23"/>
  <c r="AL97" i="23"/>
  <c r="AK97" i="23"/>
  <c r="AJ97" i="23"/>
  <c r="AI97" i="23"/>
  <c r="AH97" i="23"/>
  <c r="AG97" i="23"/>
  <c r="AF97" i="23"/>
  <c r="AE97" i="23"/>
  <c r="AD97" i="23"/>
  <c r="AC97" i="23"/>
  <c r="AB97"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AR92" i="23"/>
  <c r="AB92" i="23"/>
  <c r="L92" i="23"/>
  <c r="B91" i="23"/>
  <c r="BA89" i="23"/>
  <c r="C89" i="23"/>
  <c r="B89" i="23"/>
  <c r="D88" i="23"/>
  <c r="BA84" i="23"/>
  <c r="BA92" i="23" s="1"/>
  <c r="AZ84" i="23"/>
  <c r="AZ92" i="23" s="1"/>
  <c r="AY84" i="23"/>
  <c r="AY92" i="23" s="1"/>
  <c r="AX84" i="23"/>
  <c r="AX92" i="23" s="1"/>
  <c r="AW84" i="23"/>
  <c r="AW92" i="23" s="1"/>
  <c r="AV84" i="23"/>
  <c r="AV92" i="23" s="1"/>
  <c r="AU84" i="23"/>
  <c r="AU92" i="23" s="1"/>
  <c r="AT84" i="23"/>
  <c r="AT92" i="23" s="1"/>
  <c r="AS84" i="23"/>
  <c r="AS92" i="23" s="1"/>
  <c r="AR84" i="23"/>
  <c r="AQ84" i="23"/>
  <c r="AQ92" i="23" s="1"/>
  <c r="AP84" i="23"/>
  <c r="AP92" i="23" s="1"/>
  <c r="AO84" i="23"/>
  <c r="AO92" i="23" s="1"/>
  <c r="AN84" i="23"/>
  <c r="AN92" i="23" s="1"/>
  <c r="AM84" i="23"/>
  <c r="AM92" i="23" s="1"/>
  <c r="AL84" i="23"/>
  <c r="AL92" i="23" s="1"/>
  <c r="AK84" i="23"/>
  <c r="AK92" i="23" s="1"/>
  <c r="AJ84" i="23"/>
  <c r="AJ92" i="23" s="1"/>
  <c r="AI84" i="23"/>
  <c r="AI92" i="23" s="1"/>
  <c r="AH84" i="23"/>
  <c r="AH92" i="23" s="1"/>
  <c r="AG84" i="23"/>
  <c r="AG92" i="23" s="1"/>
  <c r="AF84" i="23"/>
  <c r="AF92" i="23" s="1"/>
  <c r="AE84" i="23"/>
  <c r="AE92" i="23" s="1"/>
  <c r="AD84" i="23"/>
  <c r="AD92" i="23" s="1"/>
  <c r="AC84" i="23"/>
  <c r="AC92" i="23" s="1"/>
  <c r="AB84" i="23"/>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K84" i="23"/>
  <c r="K92" i="23" s="1"/>
  <c r="J84" i="23"/>
  <c r="J92" i="23" s="1"/>
  <c r="I84" i="23"/>
  <c r="I92" i="23" s="1"/>
  <c r="H84" i="23"/>
  <c r="H92" i="23" s="1"/>
  <c r="G84" i="23"/>
  <c r="G92" i="23" s="1"/>
  <c r="F84" i="23"/>
  <c r="F92" i="23" s="1"/>
  <c r="E84" i="23"/>
  <c r="E92" i="23" s="1"/>
  <c r="D84" i="23"/>
  <c r="D92" i="23" s="1"/>
  <c r="C84" i="23"/>
  <c r="C92" i="23" s="1"/>
  <c r="B84" i="23"/>
  <c r="B92" i="23" s="1"/>
  <c r="BA79" i="23"/>
  <c r="BA78" i="23"/>
  <c r="BA76" i="23"/>
  <c r="AZ76" i="23"/>
  <c r="AY76" i="23"/>
  <c r="AX76" i="23"/>
  <c r="AW76" i="23"/>
  <c r="AV76" i="23"/>
  <c r="AU76" i="23"/>
  <c r="AT76" i="23"/>
  <c r="AS76" i="23"/>
  <c r="AR76" i="23"/>
  <c r="AQ76" i="23"/>
  <c r="AP76" i="23"/>
  <c r="AO76" i="23"/>
  <c r="AN76" i="23"/>
  <c r="AM76" i="23"/>
  <c r="AL76" i="23"/>
  <c r="AK76" i="23"/>
  <c r="AJ76" i="23"/>
  <c r="AI76" i="23"/>
  <c r="AH76" i="23"/>
  <c r="AG76" i="23"/>
  <c r="AF76" i="23"/>
  <c r="AE76" i="23"/>
  <c r="AD76" i="23"/>
  <c r="AC76" i="23"/>
  <c r="AB76" i="23"/>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BA75" i="23"/>
  <c r="AZ75" i="23"/>
  <c r="AY75" i="23"/>
  <c r="AX75" i="23"/>
  <c r="AW75" i="23"/>
  <c r="AV75" i="23"/>
  <c r="AU75" i="23"/>
  <c r="AT75" i="23"/>
  <c r="AS75" i="23"/>
  <c r="AR75" i="23"/>
  <c r="AQ75" i="23"/>
  <c r="AP75" i="23"/>
  <c r="AO75" i="23"/>
  <c r="AN75" i="23"/>
  <c r="AM75" i="23"/>
  <c r="AL75" i="23"/>
  <c r="AK75" i="23"/>
  <c r="AJ75" i="23"/>
  <c r="AI75" i="23"/>
  <c r="AH75" i="23"/>
  <c r="AG75" i="23"/>
  <c r="AF75" i="23"/>
  <c r="AE75" i="23"/>
  <c r="AD75" i="23"/>
  <c r="AC75" i="23"/>
  <c r="AB75"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A73" i="23"/>
  <c r="AZ73" i="23"/>
  <c r="AN73" i="23"/>
  <c r="AJ73" i="23"/>
  <c r="AJ95" i="23" s="1"/>
  <c r="X73" i="23"/>
  <c r="T73" i="23"/>
  <c r="H73" i="23"/>
  <c r="D73" i="23"/>
  <c r="BA72" i="23"/>
  <c r="C72" i="23"/>
  <c r="B72" i="23"/>
  <c r="BA66" i="23"/>
  <c r="C66" i="23"/>
  <c r="B66" i="23"/>
  <c r="AZ59" i="23"/>
  <c r="AY59" i="23"/>
  <c r="AY73" i="23" s="1"/>
  <c r="AX59" i="23"/>
  <c r="AX73" i="23" s="1"/>
  <c r="AW59" i="23"/>
  <c r="AW73" i="23" s="1"/>
  <c r="AV59" i="23"/>
  <c r="AV73" i="23" s="1"/>
  <c r="AU59" i="23"/>
  <c r="AU73" i="23" s="1"/>
  <c r="AT59" i="23"/>
  <c r="AT73" i="23" s="1"/>
  <c r="AS59" i="23"/>
  <c r="AS73" i="23" s="1"/>
  <c r="AR59" i="23"/>
  <c r="AR73" i="23" s="1"/>
  <c r="AQ59" i="23"/>
  <c r="AQ73" i="23" s="1"/>
  <c r="AP59" i="23"/>
  <c r="AP73" i="23" s="1"/>
  <c r="AO59" i="23"/>
  <c r="AO73" i="23" s="1"/>
  <c r="AN59" i="23"/>
  <c r="AM59" i="23"/>
  <c r="AM73" i="23" s="1"/>
  <c r="AL59" i="23"/>
  <c r="AL73" i="23" s="1"/>
  <c r="AK59" i="23"/>
  <c r="AK73" i="23" s="1"/>
  <c r="AJ59" i="23"/>
  <c r="AI59" i="23"/>
  <c r="AI73" i="23" s="1"/>
  <c r="AH59" i="23"/>
  <c r="AH73" i="23" s="1"/>
  <c r="AG59" i="23"/>
  <c r="AG73" i="23" s="1"/>
  <c r="AF59" i="23"/>
  <c r="AF73" i="23" s="1"/>
  <c r="AE59" i="23"/>
  <c r="AE73" i="23" s="1"/>
  <c r="AD59" i="23"/>
  <c r="AD73" i="23" s="1"/>
  <c r="AC59" i="23"/>
  <c r="AC73" i="23" s="1"/>
  <c r="AB59" i="23"/>
  <c r="AB73" i="23" s="1"/>
  <c r="AA59" i="23"/>
  <c r="AA73" i="23" s="1"/>
  <c r="Z59" i="23"/>
  <c r="Z73" i="23" s="1"/>
  <c r="Y59" i="23"/>
  <c r="Y73" i="23" s="1"/>
  <c r="Y95" i="23" s="1"/>
  <c r="X59" i="23"/>
  <c r="W59" i="23"/>
  <c r="W73" i="23" s="1"/>
  <c r="V59" i="23"/>
  <c r="V73" i="23" s="1"/>
  <c r="U59" i="23"/>
  <c r="U73" i="23" s="1"/>
  <c r="T59" i="23"/>
  <c r="S59" i="23"/>
  <c r="S73" i="23" s="1"/>
  <c r="R59" i="23"/>
  <c r="R73" i="23" s="1"/>
  <c r="Q59" i="23"/>
  <c r="Q73" i="23" s="1"/>
  <c r="P59" i="23"/>
  <c r="P73" i="23" s="1"/>
  <c r="O59" i="23"/>
  <c r="O73" i="23" s="1"/>
  <c r="N59" i="23"/>
  <c r="N73" i="23" s="1"/>
  <c r="O95" i="23" s="1"/>
  <c r="M59" i="23"/>
  <c r="M73" i="23" s="1"/>
  <c r="L59" i="23"/>
  <c r="L73" i="23" s="1"/>
  <c r="K59" i="23"/>
  <c r="K73" i="23" s="1"/>
  <c r="J59" i="23"/>
  <c r="J73" i="23" s="1"/>
  <c r="I59" i="23"/>
  <c r="I73" i="23" s="1"/>
  <c r="I95" i="23" s="1"/>
  <c r="H59" i="23"/>
  <c r="G59" i="23"/>
  <c r="G73" i="23" s="1"/>
  <c r="F59" i="23"/>
  <c r="F73" i="23" s="1"/>
  <c r="E59" i="23"/>
  <c r="E73" i="23" s="1"/>
  <c r="D59" i="23"/>
  <c r="C59" i="23"/>
  <c r="C73" i="23" s="1"/>
  <c r="B59" i="23"/>
  <c r="B73" i="23" s="1"/>
  <c r="B58" i="23"/>
  <c r="B78" i="23" s="1"/>
  <c r="B74" i="23" s="1"/>
  <c r="D56" i="23"/>
  <c r="B55" i="23"/>
  <c r="B54" i="23"/>
  <c r="B41" i="23"/>
  <c r="B38" i="23"/>
  <c r="B34" i="23"/>
  <c r="L95" i="23" l="1"/>
  <c r="AR95" i="23"/>
  <c r="P95" i="23"/>
  <c r="AB95" i="23"/>
  <c r="AF95" i="23"/>
  <c r="AV95" i="23"/>
  <c r="D89" i="23"/>
  <c r="D72" i="23"/>
  <c r="D66" i="23"/>
  <c r="E56" i="23"/>
  <c r="AN95" i="23"/>
  <c r="J95" i="23"/>
  <c r="R95" i="23"/>
  <c r="AD95" i="23"/>
  <c r="AL95" i="23"/>
  <c r="AX95" i="23"/>
  <c r="C95" i="23"/>
  <c r="G95" i="23"/>
  <c r="K95" i="23"/>
  <c r="S95" i="23"/>
  <c r="W95" i="23"/>
  <c r="AA95" i="23"/>
  <c r="AE95" i="23"/>
  <c r="AI95" i="23"/>
  <c r="AM95" i="23"/>
  <c r="AQ95" i="23"/>
  <c r="AU95" i="23"/>
  <c r="AY95" i="23"/>
  <c r="H95" i="23"/>
  <c r="X95" i="23"/>
  <c r="C58" i="23"/>
  <c r="B95" i="23"/>
  <c r="B81" i="23"/>
  <c r="B83" i="23" s="1"/>
  <c r="F95" i="23"/>
  <c r="N95" i="23"/>
  <c r="V95" i="23"/>
  <c r="Z95" i="23"/>
  <c r="AH95" i="23"/>
  <c r="AP95" i="23"/>
  <c r="AT95" i="23"/>
  <c r="D95" i="23"/>
  <c r="T95" i="23"/>
  <c r="AZ95" i="23"/>
  <c r="B96" i="23"/>
  <c r="B94" i="23" s="1"/>
  <c r="C82" i="23"/>
  <c r="E95" i="23"/>
  <c r="M95" i="23"/>
  <c r="Q95" i="23"/>
  <c r="U95" i="23"/>
  <c r="AC95" i="23"/>
  <c r="AG95" i="23"/>
  <c r="AK95" i="23"/>
  <c r="AO95" i="23"/>
  <c r="AS95" i="23"/>
  <c r="AW95" i="23"/>
  <c r="BA95" i="23"/>
  <c r="D100" i="23"/>
  <c r="E88" i="23"/>
  <c r="C91" i="23" l="1"/>
  <c r="C79" i="23"/>
  <c r="D58" i="23"/>
  <c r="C78" i="23"/>
  <c r="E100" i="23"/>
  <c r="F88" i="23"/>
  <c r="D82" i="23"/>
  <c r="E82" i="23" s="1"/>
  <c r="E91" i="23" s="1"/>
  <c r="B90" i="23"/>
  <c r="B85" i="23"/>
  <c r="C80" i="23"/>
  <c r="E89" i="23"/>
  <c r="E72" i="23"/>
  <c r="E66" i="23"/>
  <c r="F56" i="23"/>
  <c r="D80" i="23" l="1"/>
  <c r="F89" i="23"/>
  <c r="F72" i="23"/>
  <c r="F66" i="23"/>
  <c r="G56" i="23"/>
  <c r="E80" i="23"/>
  <c r="G88" i="23"/>
  <c r="F100" i="23"/>
  <c r="C94" i="23"/>
  <c r="C74" i="23"/>
  <c r="C81" i="23" s="1"/>
  <c r="C83" i="23" s="1"/>
  <c r="B87" i="23"/>
  <c r="B86" i="23"/>
  <c r="F82" i="23"/>
  <c r="G82" i="23" s="1"/>
  <c r="G91" i="23" s="1"/>
  <c r="D91" i="23"/>
  <c r="D78" i="23"/>
  <c r="E58" i="23"/>
  <c r="D79" i="23"/>
  <c r="D94" i="23" s="1"/>
  <c r="F80" i="23" l="1"/>
  <c r="E78" i="23"/>
  <c r="E79" i="23"/>
  <c r="F58" i="23"/>
  <c r="F91" i="23"/>
  <c r="H82" i="23"/>
  <c r="C90" i="23"/>
  <c r="C85" i="23"/>
  <c r="G80" i="23"/>
  <c r="D74" i="23"/>
  <c r="D81" i="23" s="1"/>
  <c r="D83" i="23" s="1"/>
  <c r="E94" i="23"/>
  <c r="B93" i="23"/>
  <c r="B98" i="23" s="1"/>
  <c r="G100" i="23"/>
  <c r="H88" i="23"/>
  <c r="G89" i="23"/>
  <c r="G72" i="23"/>
  <c r="G66" i="23"/>
  <c r="H56" i="23"/>
  <c r="H91" i="23" l="1"/>
  <c r="B101" i="23"/>
  <c r="B103" i="23"/>
  <c r="B99" i="23"/>
  <c r="B104" i="23" s="1"/>
  <c r="H80" i="23"/>
  <c r="H100" i="23"/>
  <c r="I88" i="23"/>
  <c r="I82" i="23"/>
  <c r="E74" i="23"/>
  <c r="E81" i="23" s="1"/>
  <c r="E83" i="23" s="1"/>
  <c r="D90" i="23"/>
  <c r="D85" i="23"/>
  <c r="I80" i="23"/>
  <c r="F78" i="23"/>
  <c r="F79" i="23"/>
  <c r="F94" i="23" s="1"/>
  <c r="G58" i="23"/>
  <c r="H89" i="23"/>
  <c r="I56" i="23"/>
  <c r="H72" i="23"/>
  <c r="H66" i="23"/>
  <c r="C86" i="23"/>
  <c r="I89" i="23" l="1"/>
  <c r="I72" i="23"/>
  <c r="I66" i="23"/>
  <c r="J56" i="23"/>
  <c r="F74" i="23"/>
  <c r="F81" i="23" s="1"/>
  <c r="F83" i="23" s="1"/>
  <c r="E90" i="23"/>
  <c r="E85" i="23"/>
  <c r="I91" i="23"/>
  <c r="I100" i="23"/>
  <c r="J88" i="23"/>
  <c r="B102" i="23"/>
  <c r="B105" i="23" s="1"/>
  <c r="J82" i="23"/>
  <c r="C93" i="23"/>
  <c r="C98" i="23" s="1"/>
  <c r="C87" i="23"/>
  <c r="G79" i="23"/>
  <c r="H58" i="23"/>
  <c r="G78" i="23"/>
  <c r="D86" i="23"/>
  <c r="G94" i="23"/>
  <c r="C101" i="23" l="1"/>
  <c r="C103" i="23"/>
  <c r="C99" i="23"/>
  <c r="C104" i="23" s="1"/>
  <c r="K88" i="23"/>
  <c r="J100" i="23"/>
  <c r="G74" i="23"/>
  <c r="G81" i="23" s="1"/>
  <c r="G83" i="23" s="1"/>
  <c r="D93" i="23"/>
  <c r="D98" i="23" s="1"/>
  <c r="D101" i="23" s="1"/>
  <c r="J91" i="23"/>
  <c r="J80" i="23"/>
  <c r="K82" i="23"/>
  <c r="F90" i="23"/>
  <c r="F85" i="23"/>
  <c r="E86" i="23"/>
  <c r="E87" i="23" s="1"/>
  <c r="H78" i="23"/>
  <c r="H79" i="23"/>
  <c r="I58" i="23"/>
  <c r="J89" i="23"/>
  <c r="J72" i="23"/>
  <c r="J66" i="23"/>
  <c r="K56" i="23"/>
  <c r="D87" i="23"/>
  <c r="D103" i="23" l="1"/>
  <c r="H94" i="23"/>
  <c r="K100" i="23"/>
  <c r="L88" i="23"/>
  <c r="C102" i="23"/>
  <c r="C105" i="23" s="1"/>
  <c r="D102" i="23"/>
  <c r="E93" i="23"/>
  <c r="E98" i="23" s="1"/>
  <c r="E99" i="23" s="1"/>
  <c r="H74" i="23"/>
  <c r="H81" i="23" s="1"/>
  <c r="H83" i="23" s="1"/>
  <c r="F86" i="23"/>
  <c r="F93" i="23" s="1"/>
  <c r="F98" i="23" s="1"/>
  <c r="F101" i="23" s="1"/>
  <c r="K89" i="23"/>
  <c r="K72" i="23"/>
  <c r="K66" i="23"/>
  <c r="L56" i="23"/>
  <c r="I78" i="23"/>
  <c r="I79" i="23"/>
  <c r="I94" i="23" s="1"/>
  <c r="J58" i="23"/>
  <c r="K91" i="23"/>
  <c r="L82" i="23"/>
  <c r="K80" i="23"/>
  <c r="G90" i="23"/>
  <c r="G85" i="23"/>
  <c r="D99" i="23"/>
  <c r="D104" i="23" s="1"/>
  <c r="F87" i="23" l="1"/>
  <c r="I74" i="23"/>
  <c r="I81" i="23" s="1"/>
  <c r="I83" i="23" s="1"/>
  <c r="F103" i="23"/>
  <c r="L91" i="23"/>
  <c r="L80" i="23"/>
  <c r="M82" i="23"/>
  <c r="H85" i="23"/>
  <c r="H90" i="23"/>
  <c r="G86" i="23"/>
  <c r="G87" i="23" s="1"/>
  <c r="L89" i="23"/>
  <c r="L72" i="23"/>
  <c r="L66" i="23"/>
  <c r="M56" i="23"/>
  <c r="J78" i="23"/>
  <c r="J74" i="23" s="1"/>
  <c r="J81" i="23" s="1"/>
  <c r="J83" i="23" s="1"/>
  <c r="J79" i="23"/>
  <c r="K58" i="23"/>
  <c r="E104" i="23"/>
  <c r="G93" i="23"/>
  <c r="G98" i="23" s="1"/>
  <c r="E101" i="23"/>
  <c r="F99" i="23"/>
  <c r="F104" i="23" s="1"/>
  <c r="D105" i="23"/>
  <c r="E103" i="23"/>
  <c r="L100" i="23"/>
  <c r="M88" i="23"/>
  <c r="G101" i="23" l="1"/>
  <c r="G102" i="23" s="1"/>
  <c r="G103" i="23"/>
  <c r="G99" i="23"/>
  <c r="G104" i="23" s="1"/>
  <c r="I90" i="23"/>
  <c r="I85" i="23"/>
  <c r="M100" i="23"/>
  <c r="N88" i="23"/>
  <c r="E102" i="23"/>
  <c r="E105" i="23" s="1"/>
  <c r="F102" i="23"/>
  <c r="M89" i="23"/>
  <c r="M72" i="23"/>
  <c r="M66" i="23"/>
  <c r="N56" i="23"/>
  <c r="J90" i="23"/>
  <c r="J85" i="23"/>
  <c r="K79" i="23"/>
  <c r="L58" i="23"/>
  <c r="K78" i="23"/>
  <c r="K74" i="23" s="1"/>
  <c r="K81" i="23" s="1"/>
  <c r="K83" i="23" s="1"/>
  <c r="H86" i="23"/>
  <c r="H87" i="23" s="1"/>
  <c r="J94" i="23"/>
  <c r="M91" i="23"/>
  <c r="M80" i="23"/>
  <c r="N82" i="23"/>
  <c r="N91" i="23" l="1"/>
  <c r="O82" i="23"/>
  <c r="N80" i="23"/>
  <c r="H93" i="23"/>
  <c r="H98" i="23" s="1"/>
  <c r="K94" i="23"/>
  <c r="F105" i="23"/>
  <c r="N100" i="23"/>
  <c r="O88" i="23"/>
  <c r="L78" i="23"/>
  <c r="L79" i="23"/>
  <c r="M58" i="23"/>
  <c r="N89" i="23"/>
  <c r="N72" i="23"/>
  <c r="N66" i="23"/>
  <c r="O56" i="23"/>
  <c r="J86" i="23"/>
  <c r="J87" i="23" s="1"/>
  <c r="G105" i="23"/>
  <c r="K90" i="23"/>
  <c r="K85" i="23"/>
  <c r="I86" i="23"/>
  <c r="L94" i="23" l="1"/>
  <c r="I93" i="23"/>
  <c r="I98" i="23" s="1"/>
  <c r="I101" i="23" s="1"/>
  <c r="I103" i="23"/>
  <c r="K86" i="23"/>
  <c r="P88" i="23"/>
  <c r="O100" i="23"/>
  <c r="M78" i="23"/>
  <c r="M74" i="23" s="1"/>
  <c r="M81" i="23" s="1"/>
  <c r="M83" i="23" s="1"/>
  <c r="M79" i="23"/>
  <c r="N58" i="23"/>
  <c r="H101" i="23"/>
  <c r="H103" i="23"/>
  <c r="I99" i="23"/>
  <c r="I104" i="23" s="1"/>
  <c r="H99" i="23"/>
  <c r="H104" i="23" s="1"/>
  <c r="O91" i="23"/>
  <c r="O80" i="23"/>
  <c r="P82" i="23"/>
  <c r="O89" i="23"/>
  <c r="O72" i="23"/>
  <c r="O66" i="23"/>
  <c r="P56" i="23"/>
  <c r="I87" i="23"/>
  <c r="L74" i="23"/>
  <c r="L81" i="23" s="1"/>
  <c r="L83" i="23" s="1"/>
  <c r="J93" i="23" l="1"/>
  <c r="J98" i="23" s="1"/>
  <c r="N78" i="23"/>
  <c r="N74" i="23" s="1"/>
  <c r="N81" i="23" s="1"/>
  <c r="N83" i="23" s="1"/>
  <c r="N79" i="23"/>
  <c r="O58" i="23"/>
  <c r="L85" i="23"/>
  <c r="L90" i="23"/>
  <c r="M94" i="23"/>
  <c r="P100" i="23"/>
  <c r="Q88" i="23"/>
  <c r="M90" i="23"/>
  <c r="M85" i="23"/>
  <c r="P72" i="23"/>
  <c r="P66" i="23"/>
  <c r="Q56" i="23"/>
  <c r="P89" i="23"/>
  <c r="P91" i="23"/>
  <c r="Q82" i="23"/>
  <c r="P80" i="23"/>
  <c r="I102" i="23"/>
  <c r="H102" i="23"/>
  <c r="H105" i="23" s="1"/>
  <c r="K87" i="23"/>
  <c r="K93" i="23" l="1"/>
  <c r="K98" i="23" s="1"/>
  <c r="J101" i="23"/>
  <c r="J103" i="23"/>
  <c r="K99" i="23"/>
  <c r="J99" i="23"/>
  <c r="J104" i="23" s="1"/>
  <c r="Q89" i="23"/>
  <c r="Q72" i="23"/>
  <c r="Q66" i="23"/>
  <c r="R56" i="23"/>
  <c r="Q91" i="23"/>
  <c r="Q80" i="23"/>
  <c r="R82" i="23"/>
  <c r="Q100" i="23"/>
  <c r="R88" i="23"/>
  <c r="O79" i="23"/>
  <c r="O78" i="23"/>
  <c r="P58" i="23"/>
  <c r="N90" i="23"/>
  <c r="N85" i="23"/>
  <c r="L87" i="23"/>
  <c r="L86" i="23"/>
  <c r="L93" i="23" s="1"/>
  <c r="L98" i="23" s="1"/>
  <c r="I105" i="23"/>
  <c r="M86" i="23"/>
  <c r="M93" i="23" s="1"/>
  <c r="M98" i="23" s="1"/>
  <c r="N94" i="23"/>
  <c r="K103" i="23" l="1"/>
  <c r="K101" i="23"/>
  <c r="K104" i="23"/>
  <c r="O94" i="23"/>
  <c r="K102" i="23"/>
  <c r="J102" i="23"/>
  <c r="J105" i="23" s="1"/>
  <c r="M101" i="23"/>
  <c r="M103" i="23"/>
  <c r="M99" i="23"/>
  <c r="M104" i="23" s="1"/>
  <c r="L101" i="23"/>
  <c r="L99" i="23"/>
  <c r="L104" i="23" s="1"/>
  <c r="L103" i="23"/>
  <c r="S88" i="23"/>
  <c r="R100" i="23"/>
  <c r="N86" i="23"/>
  <c r="N93" i="23" s="1"/>
  <c r="N98" i="23" s="1"/>
  <c r="P78" i="23"/>
  <c r="P74" i="23" s="1"/>
  <c r="P81" i="23" s="1"/>
  <c r="P83" i="23" s="1"/>
  <c r="Q58" i="23"/>
  <c r="P79" i="23"/>
  <c r="M87" i="23"/>
  <c r="O74" i="23"/>
  <c r="O81" i="23" s="1"/>
  <c r="O83" i="23" s="1"/>
  <c r="R91" i="23"/>
  <c r="R80" i="23"/>
  <c r="S82" i="23"/>
  <c r="R89" i="23"/>
  <c r="R72" i="23"/>
  <c r="R66" i="23"/>
  <c r="S56" i="23"/>
  <c r="N87" i="23" l="1"/>
  <c r="K105" i="23"/>
  <c r="P90" i="23"/>
  <c r="P85" i="23"/>
  <c r="S100" i="23"/>
  <c r="T88" i="23"/>
  <c r="L102" i="23"/>
  <c r="L105" i="23" s="1"/>
  <c r="M102" i="23"/>
  <c r="M105" i="23" s="1"/>
  <c r="S89" i="23"/>
  <c r="S72" i="23"/>
  <c r="T56" i="23"/>
  <c r="S66" i="23"/>
  <c r="P94" i="23"/>
  <c r="O90" i="23"/>
  <c r="O85" i="23"/>
  <c r="S91" i="23"/>
  <c r="T82" i="23"/>
  <c r="S80" i="23"/>
  <c r="N101" i="23"/>
  <c r="N102" i="23" s="1"/>
  <c r="N103" i="23"/>
  <c r="N99" i="23"/>
  <c r="N104" i="23" s="1"/>
  <c r="Q78" i="23"/>
  <c r="Q74" i="23" s="1"/>
  <c r="Q81" i="23" s="1"/>
  <c r="Q83" i="23" s="1"/>
  <c r="Q79" i="23"/>
  <c r="R58" i="23"/>
  <c r="N105" i="23" l="1"/>
  <c r="Q90" i="23"/>
  <c r="Q85" i="23"/>
  <c r="T91" i="23"/>
  <c r="U82" i="23"/>
  <c r="T80" i="23"/>
  <c r="P86" i="23"/>
  <c r="P87" i="23" s="1"/>
  <c r="T100" i="23"/>
  <c r="U88" i="23"/>
  <c r="R78" i="23"/>
  <c r="R79" i="23"/>
  <c r="R94" i="23" s="1"/>
  <c r="S58" i="23"/>
  <c r="Q94" i="23"/>
  <c r="O86" i="23"/>
  <c r="O93" i="23" s="1"/>
  <c r="O98" i="23" s="1"/>
  <c r="T89" i="23"/>
  <c r="T72" i="23"/>
  <c r="T66" i="23"/>
  <c r="U56" i="23"/>
  <c r="O101" i="23" l="1"/>
  <c r="O102" i="23" s="1"/>
  <c r="O105" i="23" s="1"/>
  <c r="O103" i="23"/>
  <c r="O99" i="23"/>
  <c r="O104" i="23" s="1"/>
  <c r="O87" i="23"/>
  <c r="U100" i="23"/>
  <c r="V88" i="23"/>
  <c r="Q86" i="23"/>
  <c r="U89" i="23"/>
  <c r="U72" i="23"/>
  <c r="U66" i="23"/>
  <c r="V56" i="23"/>
  <c r="P93" i="23"/>
  <c r="P98" i="23" s="1"/>
  <c r="R74" i="23"/>
  <c r="R81" i="23" s="1"/>
  <c r="R83" i="23" s="1"/>
  <c r="S79" i="23"/>
  <c r="S94" i="23" s="1"/>
  <c r="T58" i="23"/>
  <c r="S78" i="23"/>
  <c r="U91" i="23"/>
  <c r="V82" i="23"/>
  <c r="U80" i="23"/>
  <c r="Q93" i="23" l="1"/>
  <c r="Q98" i="23" s="1"/>
  <c r="Q101" i="23" s="1"/>
  <c r="Q103" i="23"/>
  <c r="Q99" i="23"/>
  <c r="T78" i="23"/>
  <c r="U58" i="23"/>
  <c r="T79" i="23"/>
  <c r="T94" i="23" s="1"/>
  <c r="V89" i="23"/>
  <c r="V72" i="23"/>
  <c r="V66" i="23"/>
  <c r="W56" i="23"/>
  <c r="V91" i="23"/>
  <c r="W82" i="23"/>
  <c r="V80" i="23"/>
  <c r="Q87" i="23"/>
  <c r="R90" i="23"/>
  <c r="R85" i="23"/>
  <c r="W88" i="23"/>
  <c r="V100" i="23"/>
  <c r="S74" i="23"/>
  <c r="S81" i="23" s="1"/>
  <c r="S83" i="23" s="1"/>
  <c r="P101" i="23"/>
  <c r="P102" i="23" s="1"/>
  <c r="P105" i="23" s="1"/>
  <c r="P99" i="23"/>
  <c r="P104" i="23" s="1"/>
  <c r="P103" i="23"/>
  <c r="W89" i="23" l="1"/>
  <c r="W72" i="23"/>
  <c r="W66" i="23"/>
  <c r="X56" i="23"/>
  <c r="R86" i="23"/>
  <c r="R93" i="23" s="1"/>
  <c r="R98" i="23" s="1"/>
  <c r="W91" i="23"/>
  <c r="W80" i="23"/>
  <c r="X82" i="23"/>
  <c r="T74" i="23"/>
  <c r="T81" i="23" s="1"/>
  <c r="T83" i="23" s="1"/>
  <c r="S90" i="23"/>
  <c r="S85" i="23"/>
  <c r="Q104" i="23"/>
  <c r="W100" i="23"/>
  <c r="X88" i="23"/>
  <c r="U78" i="23"/>
  <c r="U79" i="23"/>
  <c r="U94" i="23" s="1"/>
  <c r="V58" i="23"/>
  <c r="Q102" i="23"/>
  <c r="Q105" i="23" s="1"/>
  <c r="R101" i="23" l="1"/>
  <c r="R102" i="23" s="1"/>
  <c r="R105" i="23" s="1"/>
  <c r="R99" i="23"/>
  <c r="R104" i="23" s="1"/>
  <c r="R103" i="23"/>
  <c r="X89" i="23"/>
  <c r="X72" i="23"/>
  <c r="X66" i="23"/>
  <c r="Y56" i="23"/>
  <c r="V78" i="23"/>
  <c r="V74" i="23" s="1"/>
  <c r="V81" i="23" s="1"/>
  <c r="V83" i="23" s="1"/>
  <c r="V79" i="23"/>
  <c r="W58" i="23"/>
  <c r="X100" i="23"/>
  <c r="Y88" i="23"/>
  <c r="S86" i="23"/>
  <c r="S93" i="23" s="1"/>
  <c r="S98" i="23" s="1"/>
  <c r="T90" i="23"/>
  <c r="T85" i="23"/>
  <c r="U74" i="23"/>
  <c r="U81" i="23" s="1"/>
  <c r="U83" i="23" s="1"/>
  <c r="X91" i="23"/>
  <c r="Y82" i="23"/>
  <c r="X80" i="23"/>
  <c r="R87" i="23"/>
  <c r="S101" i="23" l="1"/>
  <c r="S102" i="23" s="1"/>
  <c r="S105" i="23" s="1"/>
  <c r="S99" i="23"/>
  <c r="S104" i="23" s="1"/>
  <c r="S103" i="23"/>
  <c r="V90" i="23"/>
  <c r="V85" i="23"/>
  <c r="Y89" i="23"/>
  <c r="Y72" i="23"/>
  <c r="Y66" i="23"/>
  <c r="Z56" i="23"/>
  <c r="U90" i="23"/>
  <c r="U85" i="23"/>
  <c r="S87" i="23"/>
  <c r="W79" i="23"/>
  <c r="X58" i="23"/>
  <c r="W78" i="23"/>
  <c r="W74" i="23" s="1"/>
  <c r="W81" i="23" s="1"/>
  <c r="W83" i="23" s="1"/>
  <c r="Y91" i="23"/>
  <c r="Z82" i="23"/>
  <c r="Y80" i="23"/>
  <c r="T86" i="23"/>
  <c r="T93" i="23" s="1"/>
  <c r="T98" i="23" s="1"/>
  <c r="Y100" i="23"/>
  <c r="Z88" i="23"/>
  <c r="V94" i="23"/>
  <c r="T87" i="23" l="1"/>
  <c r="W90" i="23"/>
  <c r="W85" i="23"/>
  <c r="U86" i="23"/>
  <c r="U93" i="23" s="1"/>
  <c r="U98" i="23" s="1"/>
  <c r="X78" i="23"/>
  <c r="X79" i="23"/>
  <c r="Y58" i="23"/>
  <c r="AA88" i="23"/>
  <c r="Z100" i="23"/>
  <c r="T101" i="23"/>
  <c r="T102" i="23" s="1"/>
  <c r="T105" i="23" s="1"/>
  <c r="T103" i="23"/>
  <c r="T99" i="23"/>
  <c r="T104" i="23" s="1"/>
  <c r="Z91" i="23"/>
  <c r="Z80" i="23"/>
  <c r="AA82" i="23"/>
  <c r="W94" i="23"/>
  <c r="Z89" i="23"/>
  <c r="Z72" i="23"/>
  <c r="Z66" i="23"/>
  <c r="AA56" i="23"/>
  <c r="V86" i="23"/>
  <c r="V87" i="23"/>
  <c r="U101" i="23" l="1"/>
  <c r="U102" i="23" s="1"/>
  <c r="U105" i="23" s="1"/>
  <c r="U103" i="23"/>
  <c r="U99" i="23"/>
  <c r="U104" i="23" s="1"/>
  <c r="V93" i="23"/>
  <c r="V98" i="23" s="1"/>
  <c r="Y78" i="23"/>
  <c r="Y79" i="23"/>
  <c r="Z58" i="23"/>
  <c r="U87" i="23"/>
  <c r="AA91" i="23"/>
  <c r="AA80" i="23"/>
  <c r="AB82" i="23"/>
  <c r="AA89" i="23"/>
  <c r="AA72" i="23"/>
  <c r="AB56" i="23"/>
  <c r="AA66" i="23"/>
  <c r="AA100" i="23"/>
  <c r="AB88" i="23"/>
  <c r="X94" i="23"/>
  <c r="W86" i="23"/>
  <c r="X74" i="23"/>
  <c r="X81" i="23" s="1"/>
  <c r="X83" i="23" s="1"/>
  <c r="W93" i="23" l="1"/>
  <c r="W98" i="23" s="1"/>
  <c r="W101" i="23" s="1"/>
  <c r="V101" i="23"/>
  <c r="V102" i="23" s="1"/>
  <c r="V105" i="23" s="1"/>
  <c r="V99" i="23"/>
  <c r="V104" i="23" s="1"/>
  <c r="V103" i="23"/>
  <c r="W87" i="23"/>
  <c r="AB91" i="23"/>
  <c r="AB80" i="23"/>
  <c r="AC82" i="23"/>
  <c r="Z78" i="23"/>
  <c r="Z79" i="23"/>
  <c r="AA58" i="23"/>
  <c r="AB89" i="23"/>
  <c r="AB66" i="23"/>
  <c r="AC56" i="23"/>
  <c r="AB72" i="23"/>
  <c r="Y94" i="23"/>
  <c r="X85" i="23"/>
  <c r="X90" i="23"/>
  <c r="AB100" i="23"/>
  <c r="AC88" i="23"/>
  <c r="Y74" i="23"/>
  <c r="Y81" i="23" s="1"/>
  <c r="Y83" i="23" s="1"/>
  <c r="W103" i="23" l="1"/>
  <c r="W99" i="23"/>
  <c r="W104" i="23" s="1"/>
  <c r="Z94" i="23"/>
  <c r="AC89" i="23"/>
  <c r="AC72" i="23"/>
  <c r="AC66" i="23"/>
  <c r="AD56" i="23"/>
  <c r="Y90" i="23"/>
  <c r="Y85" i="23"/>
  <c r="X86" i="23"/>
  <c r="X93" i="23" s="1"/>
  <c r="X98" i="23" s="1"/>
  <c r="Z74" i="23"/>
  <c r="Z81" i="23" s="1"/>
  <c r="Z83" i="23" s="1"/>
  <c r="AC100" i="23"/>
  <c r="AD88" i="23"/>
  <c r="AC91" i="23"/>
  <c r="AC80" i="23"/>
  <c r="AD82" i="23"/>
  <c r="AA79" i="23"/>
  <c r="AA94" i="23" s="1"/>
  <c r="AB58" i="23"/>
  <c r="AA78" i="23"/>
  <c r="W102" i="23"/>
  <c r="W105" i="23" s="1"/>
  <c r="X87" i="23" l="1"/>
  <c r="X101" i="23"/>
  <c r="X102" i="23" s="1"/>
  <c r="X105" i="23" s="1"/>
  <c r="X99" i="23"/>
  <c r="X104" i="23" s="1"/>
  <c r="X103" i="23"/>
  <c r="AD91" i="23"/>
  <c r="AD80" i="23"/>
  <c r="AE82" i="23"/>
  <c r="Y86" i="23"/>
  <c r="Y93" i="23" s="1"/>
  <c r="Y98" i="23" s="1"/>
  <c r="AE88" i="23"/>
  <c r="AD100" i="23"/>
  <c r="Z90" i="23"/>
  <c r="Z85" i="23"/>
  <c r="AA74" i="23"/>
  <c r="AA81" i="23" s="1"/>
  <c r="AA83" i="23" s="1"/>
  <c r="AB78" i="23"/>
  <c r="AB79" i="23"/>
  <c r="AB94" i="23" s="1"/>
  <c r="AC58" i="23"/>
  <c r="AD89" i="23"/>
  <c r="AD72" i="23"/>
  <c r="AD66" i="23"/>
  <c r="AE56" i="23"/>
  <c r="Y101" i="23" l="1"/>
  <c r="Y102" i="23" s="1"/>
  <c r="Y105" i="23" s="1"/>
  <c r="Y99" i="23"/>
  <c r="Y104" i="23" s="1"/>
  <c r="Y103" i="23"/>
  <c r="Z87" i="23"/>
  <c r="Z86" i="23"/>
  <c r="Z93" i="23" s="1"/>
  <c r="Z98" i="23" s="1"/>
  <c r="AE91" i="23"/>
  <c r="AE80" i="23"/>
  <c r="AF82" i="23"/>
  <c r="AB74" i="23"/>
  <c r="AB81" i="23" s="1"/>
  <c r="AB83" i="23" s="1"/>
  <c r="Y87" i="23"/>
  <c r="AA90" i="23"/>
  <c r="AA85" i="23"/>
  <c r="AE89" i="23"/>
  <c r="AE72" i="23"/>
  <c r="AE66" i="23"/>
  <c r="AF56" i="23"/>
  <c r="AC78" i="23"/>
  <c r="AC79" i="23"/>
  <c r="AC94" i="23" s="1"/>
  <c r="AD58" i="23"/>
  <c r="AE100" i="23"/>
  <c r="AF88" i="23"/>
  <c r="Z101" i="23" l="1"/>
  <c r="Z102" i="23" s="1"/>
  <c r="Z105" i="23" s="1"/>
  <c r="Z103" i="23"/>
  <c r="Z99" i="23"/>
  <c r="Z104" i="23" s="1"/>
  <c r="AF100" i="23"/>
  <c r="AG88" i="23"/>
  <c r="AC74" i="23"/>
  <c r="AC81" i="23" s="1"/>
  <c r="AC83" i="23" s="1"/>
  <c r="AB85" i="23"/>
  <c r="AB90" i="23"/>
  <c r="AD78" i="23"/>
  <c r="AD79" i="23"/>
  <c r="AD94" i="23" s="1"/>
  <c r="AE58" i="23"/>
  <c r="AF72" i="23"/>
  <c r="AF66" i="23"/>
  <c r="AG56" i="23"/>
  <c r="AF89" i="23"/>
  <c r="AA86" i="23"/>
  <c r="AA93" i="23" s="1"/>
  <c r="AA98" i="23" s="1"/>
  <c r="AF91" i="23"/>
  <c r="AF80" i="23"/>
  <c r="AG82" i="23"/>
  <c r="AA101" i="23" l="1"/>
  <c r="AA102" i="23" s="1"/>
  <c r="AA105" i="23" s="1"/>
  <c r="AA103" i="23"/>
  <c r="AA99" i="23"/>
  <c r="AA104" i="23" s="1"/>
  <c r="AG89" i="23"/>
  <c r="AG72" i="23"/>
  <c r="AG66" i="23"/>
  <c r="AH56" i="23"/>
  <c r="AE79" i="23"/>
  <c r="AE78" i="23"/>
  <c r="AE74" i="23" s="1"/>
  <c r="AE81" i="23" s="1"/>
  <c r="AE83" i="23" s="1"/>
  <c r="AF58" i="23"/>
  <c r="AB86" i="23"/>
  <c r="AB93" i="23" s="1"/>
  <c r="AB98" i="23" s="1"/>
  <c r="AC90" i="23"/>
  <c r="AC85" i="23"/>
  <c r="AG91" i="23"/>
  <c r="AH82" i="23"/>
  <c r="AG80" i="23"/>
  <c r="AA87" i="23"/>
  <c r="AD74" i="23"/>
  <c r="AD81" i="23" s="1"/>
  <c r="AD83" i="23" s="1"/>
  <c r="AG100" i="23"/>
  <c r="AH88" i="23"/>
  <c r="AB87" i="23" l="1"/>
  <c r="AD90" i="23"/>
  <c r="AD85" i="23"/>
  <c r="AH89" i="23"/>
  <c r="AH72" i="23"/>
  <c r="AH66" i="23"/>
  <c r="AI56" i="23"/>
  <c r="AB101" i="23"/>
  <c r="AB102" i="23" s="1"/>
  <c r="AB105" i="23" s="1"/>
  <c r="AB99" i="23"/>
  <c r="AB104" i="23" s="1"/>
  <c r="AB103" i="23"/>
  <c r="AC86" i="23"/>
  <c r="AC93" i="23" s="1"/>
  <c r="AC98" i="23" s="1"/>
  <c r="AF78" i="23"/>
  <c r="AF74" i="23" s="1"/>
  <c r="AF81" i="23" s="1"/>
  <c r="AF83" i="23" s="1"/>
  <c r="AG58" i="23"/>
  <c r="AF79" i="23"/>
  <c r="AH100" i="23"/>
  <c r="AI88" i="23"/>
  <c r="AE90" i="23"/>
  <c r="AE85" i="23"/>
  <c r="AH91" i="23"/>
  <c r="AI82" i="23"/>
  <c r="AH80" i="23"/>
  <c r="AE94" i="23"/>
  <c r="AI100" i="23" l="1"/>
  <c r="AJ88" i="23"/>
  <c r="AE86" i="23"/>
  <c r="AF94" i="23"/>
  <c r="AC87" i="23"/>
  <c r="AI89" i="23"/>
  <c r="AI72" i="23"/>
  <c r="AJ56" i="23"/>
  <c r="AI66" i="23"/>
  <c r="AD86" i="23"/>
  <c r="AD93" i="23" s="1"/>
  <c r="AF90" i="23"/>
  <c r="AF85" i="23"/>
  <c r="AI91" i="23"/>
  <c r="AI80" i="23"/>
  <c r="AJ82" i="23"/>
  <c r="AC101" i="23"/>
  <c r="AC102" i="23" s="1"/>
  <c r="AC105" i="23" s="1"/>
  <c r="AC99" i="23"/>
  <c r="AC104" i="23" s="1"/>
  <c r="AC103" i="23"/>
  <c r="AG78" i="23"/>
  <c r="AG74" i="23" s="1"/>
  <c r="AG81" i="23" s="1"/>
  <c r="AG83" i="23" s="1"/>
  <c r="AG79" i="23"/>
  <c r="AH58" i="23"/>
  <c r="AD98" i="23"/>
  <c r="AH78" i="23" l="1"/>
  <c r="AH79" i="23"/>
  <c r="AH94" i="23" s="1"/>
  <c r="AI58" i="23"/>
  <c r="AE93" i="23"/>
  <c r="AE98" i="23" s="1"/>
  <c r="AG94" i="23"/>
  <c r="AF86" i="23"/>
  <c r="AF87" i="23" s="1"/>
  <c r="AE87" i="23"/>
  <c r="AD101" i="23"/>
  <c r="AD102" i="23" s="1"/>
  <c r="AD105" i="23" s="1"/>
  <c r="AD103" i="23"/>
  <c r="AD99" i="23"/>
  <c r="AD104" i="23" s="1"/>
  <c r="AG90" i="23"/>
  <c r="AG85" i="23"/>
  <c r="AJ91" i="23"/>
  <c r="AK82" i="23"/>
  <c r="AJ80" i="23"/>
  <c r="AJ89" i="23"/>
  <c r="AJ72" i="23"/>
  <c r="AJ66" i="23"/>
  <c r="AK56" i="23"/>
  <c r="AJ100" i="23"/>
  <c r="AK88" i="23"/>
  <c r="AD87" i="23"/>
  <c r="AE101" i="23" l="1"/>
  <c r="AE102" i="23" s="1"/>
  <c r="AE105" i="23" s="1"/>
  <c r="AE103" i="23"/>
  <c r="AE99" i="23"/>
  <c r="AE104" i="23" s="1"/>
  <c r="AK100" i="23"/>
  <c r="AL88" i="23"/>
  <c r="AK91" i="23"/>
  <c r="AL82" i="23"/>
  <c r="AK80" i="23"/>
  <c r="AF93" i="23"/>
  <c r="AF98" i="23" s="1"/>
  <c r="AI79" i="23"/>
  <c r="AJ58" i="23"/>
  <c r="AI78" i="23"/>
  <c r="AI74" i="23" s="1"/>
  <c r="AI81" i="23" s="1"/>
  <c r="AI83" i="23" s="1"/>
  <c r="AK89" i="23"/>
  <c r="AK72" i="23"/>
  <c r="AK66" i="23"/>
  <c r="AL56" i="23"/>
  <c r="AG86" i="23"/>
  <c r="AG93" i="23" s="1"/>
  <c r="AG98" i="23" s="1"/>
  <c r="AH74" i="23"/>
  <c r="AH81" i="23" s="1"/>
  <c r="AH83" i="23" s="1"/>
  <c r="AG87" i="23" l="1"/>
  <c r="AG101" i="23"/>
  <c r="AG103" i="23"/>
  <c r="AG99" i="23"/>
  <c r="AJ78" i="23"/>
  <c r="AJ74" i="23" s="1"/>
  <c r="AJ81" i="23" s="1"/>
  <c r="AJ83" i="23" s="1"/>
  <c r="AK58" i="23"/>
  <c r="AJ79" i="23"/>
  <c r="AL91" i="23"/>
  <c r="AM82" i="23"/>
  <c r="AL80" i="23"/>
  <c r="AH90" i="23"/>
  <c r="AH85" i="23"/>
  <c r="AI90" i="23"/>
  <c r="AI85" i="23"/>
  <c r="AI94" i="23"/>
  <c r="AL89" i="23"/>
  <c r="AL72" i="23"/>
  <c r="AL66" i="23"/>
  <c r="AM56" i="23"/>
  <c r="AF101" i="23"/>
  <c r="AF102" i="23" s="1"/>
  <c r="AF105" i="23" s="1"/>
  <c r="AF103" i="23"/>
  <c r="AF99" i="23"/>
  <c r="AF104" i="23" s="1"/>
  <c r="AM88" i="23"/>
  <c r="AL100" i="23"/>
  <c r="AM91" i="23" l="1"/>
  <c r="AN82" i="23"/>
  <c r="AM80" i="23"/>
  <c r="AJ90" i="23"/>
  <c r="AJ85" i="23"/>
  <c r="AH86" i="23"/>
  <c r="AH93" i="23" s="1"/>
  <c r="AH98" i="23" s="1"/>
  <c r="AG104" i="23"/>
  <c r="AM100" i="23"/>
  <c r="AN88" i="23"/>
  <c r="AM89" i="23"/>
  <c r="AM72" i="23"/>
  <c r="AM66" i="23"/>
  <c r="AN56" i="23"/>
  <c r="AJ94" i="23"/>
  <c r="AI86" i="23"/>
  <c r="AK78" i="23"/>
  <c r="AK74" i="23" s="1"/>
  <c r="AK81" i="23" s="1"/>
  <c r="AK83" i="23" s="1"/>
  <c r="AK79" i="23"/>
  <c r="AL58" i="23"/>
  <c r="AG102" i="23"/>
  <c r="AG105" i="23" s="1"/>
  <c r="AH101" i="23" l="1"/>
  <c r="AH102" i="23" s="1"/>
  <c r="AH105" i="23" s="1"/>
  <c r="AH99" i="23"/>
  <c r="AH104" i="23" s="1"/>
  <c r="AH103" i="23"/>
  <c r="AK90" i="23"/>
  <c r="AK85" i="23"/>
  <c r="AI93" i="23"/>
  <c r="AI98" i="23" s="1"/>
  <c r="AN89" i="23"/>
  <c r="AN72" i="23"/>
  <c r="AN66" i="23"/>
  <c r="AO56" i="23"/>
  <c r="AN100" i="23"/>
  <c r="AO88" i="23"/>
  <c r="AH87" i="23"/>
  <c r="AN91" i="23"/>
  <c r="AN80" i="23"/>
  <c r="AO82" i="23"/>
  <c r="AL78" i="23"/>
  <c r="AL79" i="23"/>
  <c r="AM58" i="23"/>
  <c r="AI87" i="23"/>
  <c r="AJ86" i="23"/>
  <c r="AK94" i="23"/>
  <c r="AJ93" i="23" l="1"/>
  <c r="AJ98" i="23" s="1"/>
  <c r="AJ101" i="23" s="1"/>
  <c r="AJ103" i="23"/>
  <c r="AO91" i="23"/>
  <c r="AO80" i="23"/>
  <c r="AP82" i="23"/>
  <c r="AO100" i="23"/>
  <c r="AP88" i="23"/>
  <c r="AI101" i="23"/>
  <c r="AI102" i="23" s="1"/>
  <c r="AI105" i="23" s="1"/>
  <c r="AI103" i="23"/>
  <c r="AI99" i="23"/>
  <c r="AI104" i="23" s="1"/>
  <c r="AM79" i="23"/>
  <c r="AN58" i="23"/>
  <c r="AM78" i="23"/>
  <c r="AM74" i="23" s="1"/>
  <c r="AM81" i="23" s="1"/>
  <c r="AM83" i="23" s="1"/>
  <c r="AL94" i="23"/>
  <c r="AO89" i="23"/>
  <c r="AO72" i="23"/>
  <c r="AO66" i="23"/>
  <c r="AP56" i="23"/>
  <c r="AJ87" i="23"/>
  <c r="AL74" i="23"/>
  <c r="AL81" i="23" s="1"/>
  <c r="AL83" i="23" s="1"/>
  <c r="AK86" i="23"/>
  <c r="AK93" i="23" s="1"/>
  <c r="AK98" i="23" s="1"/>
  <c r="AJ99" i="23" l="1"/>
  <c r="AK101" i="23"/>
  <c r="AK102" i="23" s="1"/>
  <c r="AK99" i="23"/>
  <c r="AK104" i="23" s="1"/>
  <c r="AK103" i="23"/>
  <c r="AQ88" i="23"/>
  <c r="AP100" i="23"/>
  <c r="AK87" i="23"/>
  <c r="AM90" i="23"/>
  <c r="AM85" i="23"/>
  <c r="AL90" i="23"/>
  <c r="AL85" i="23"/>
  <c r="AP91" i="23"/>
  <c r="AQ82" i="23"/>
  <c r="AP80" i="23"/>
  <c r="AJ104" i="23"/>
  <c r="AP89" i="23"/>
  <c r="AP72" i="23"/>
  <c r="AP66" i="23"/>
  <c r="AQ56" i="23"/>
  <c r="AN78" i="23"/>
  <c r="AN79" i="23"/>
  <c r="AO58" i="23"/>
  <c r="AM94" i="23"/>
  <c r="AJ102" i="23"/>
  <c r="AJ105" i="23" s="1"/>
  <c r="AN94" i="23" l="1"/>
  <c r="AQ91" i="23"/>
  <c r="AQ80" i="23"/>
  <c r="AR82" i="23"/>
  <c r="AM86" i="23"/>
  <c r="AM87" i="23" s="1"/>
  <c r="AQ100" i="23"/>
  <c r="AR88" i="23"/>
  <c r="AN74" i="23"/>
  <c r="AN81" i="23" s="1"/>
  <c r="AN83" i="23" s="1"/>
  <c r="AL86" i="23"/>
  <c r="AL93" i="23" s="1"/>
  <c r="AL98" i="23" s="1"/>
  <c r="AL87" i="23"/>
  <c r="AQ89" i="23"/>
  <c r="AQ72" i="23"/>
  <c r="AQ66" i="23"/>
  <c r="AR56" i="23"/>
  <c r="AO78" i="23"/>
  <c r="AO74" i="23" s="1"/>
  <c r="AO81" i="23" s="1"/>
  <c r="AO83" i="23" s="1"/>
  <c r="AO79" i="23"/>
  <c r="AP58" i="23"/>
  <c r="AK105" i="23"/>
  <c r="AO90" i="23" l="1"/>
  <c r="AO85" i="23"/>
  <c r="AN85" i="23"/>
  <c r="AN90" i="23"/>
  <c r="AL101" i="23"/>
  <c r="AL102" i="23" s="1"/>
  <c r="AL105" i="23" s="1"/>
  <c r="AL103" i="23"/>
  <c r="AL99" i="23"/>
  <c r="AL104" i="23" s="1"/>
  <c r="AR89" i="23"/>
  <c r="AR72" i="23"/>
  <c r="AR66" i="23"/>
  <c r="AS56" i="23"/>
  <c r="AR100" i="23"/>
  <c r="AS88" i="23"/>
  <c r="AR91" i="23"/>
  <c r="AS82" i="23"/>
  <c r="AR80" i="23"/>
  <c r="AP78" i="23"/>
  <c r="AP79" i="23"/>
  <c r="AQ58" i="23"/>
  <c r="AO94" i="23"/>
  <c r="AM93" i="23"/>
  <c r="AM98" i="23" s="1"/>
  <c r="AQ79" i="23" l="1"/>
  <c r="AR58" i="23"/>
  <c r="AQ78" i="23"/>
  <c r="AQ74" i="23" s="1"/>
  <c r="AQ81" i="23" s="1"/>
  <c r="AQ83" i="23" s="1"/>
  <c r="AS91" i="23"/>
  <c r="AS80" i="23"/>
  <c r="AT82" i="23"/>
  <c r="AS89" i="23"/>
  <c r="AS72" i="23"/>
  <c r="AS66" i="23"/>
  <c r="AT56" i="23"/>
  <c r="AN86" i="23"/>
  <c r="AN93" i="23" s="1"/>
  <c r="AN98" i="23" s="1"/>
  <c r="AO86" i="23"/>
  <c r="AP94" i="23"/>
  <c r="AM101" i="23"/>
  <c r="AM102" i="23" s="1"/>
  <c r="AM105" i="23" s="1"/>
  <c r="AM99" i="23"/>
  <c r="AM104" i="23" s="1"/>
  <c r="AM103" i="23"/>
  <c r="AP74" i="23"/>
  <c r="AP81" i="23" s="1"/>
  <c r="AP83" i="23" s="1"/>
  <c r="AS100" i="23"/>
  <c r="AT88" i="23"/>
  <c r="AN87" i="23" l="1"/>
  <c r="AO93" i="23"/>
  <c r="AO98" i="23" s="1"/>
  <c r="AO103" i="23" s="1"/>
  <c r="AO87" i="23"/>
  <c r="AN101" i="23"/>
  <c r="AN102" i="23" s="1"/>
  <c r="AN105" i="23" s="1"/>
  <c r="AN99" i="23"/>
  <c r="AN104" i="23" s="1"/>
  <c r="AN103" i="23"/>
  <c r="AT89" i="23"/>
  <c r="AT72" i="23"/>
  <c r="AT66" i="23"/>
  <c r="AU56" i="23"/>
  <c r="AT91" i="23"/>
  <c r="AT80" i="23"/>
  <c r="AU82" i="23"/>
  <c r="AR78" i="23"/>
  <c r="AR79" i="23"/>
  <c r="AS58" i="23"/>
  <c r="AP90" i="23"/>
  <c r="AP85" i="23"/>
  <c r="AQ90" i="23"/>
  <c r="AQ85" i="23"/>
  <c r="AQ94" i="23"/>
  <c r="AT100" i="23"/>
  <c r="AU88" i="23"/>
  <c r="AO99" i="23" l="1"/>
  <c r="AO104" i="23" s="1"/>
  <c r="AO101" i="23"/>
  <c r="AO102" i="23"/>
  <c r="AO105" i="23" s="1"/>
  <c r="AR94" i="23"/>
  <c r="AQ86" i="23"/>
  <c r="AS78" i="23"/>
  <c r="AS79" i="23"/>
  <c r="AT58" i="23"/>
  <c r="AU100" i="23"/>
  <c r="AV88" i="23"/>
  <c r="AP86" i="23"/>
  <c r="AP93" i="23" s="1"/>
  <c r="AP98" i="23" s="1"/>
  <c r="AR74" i="23"/>
  <c r="AR81" i="23" s="1"/>
  <c r="AR83" i="23" s="1"/>
  <c r="AU89" i="23"/>
  <c r="AU72" i="23"/>
  <c r="AU66" i="23"/>
  <c r="AV56" i="23"/>
  <c r="AU91" i="23"/>
  <c r="AU80" i="23"/>
  <c r="AV82" i="23"/>
  <c r="AS94" i="23" l="1"/>
  <c r="AV91" i="23"/>
  <c r="AW82" i="23"/>
  <c r="AV80" i="23"/>
  <c r="AV89" i="23"/>
  <c r="AV72" i="23"/>
  <c r="AV66" i="23"/>
  <c r="AW56" i="23"/>
  <c r="AR85" i="23"/>
  <c r="AR90" i="23"/>
  <c r="AV100" i="23"/>
  <c r="AW88" i="23"/>
  <c r="AS74" i="23"/>
  <c r="AS81" i="23" s="1"/>
  <c r="AS83" i="23" s="1"/>
  <c r="AP101" i="23"/>
  <c r="AP102" i="23" s="1"/>
  <c r="AP105" i="23" s="1"/>
  <c r="AP103" i="23"/>
  <c r="AP99" i="23"/>
  <c r="AP104" i="23" s="1"/>
  <c r="AQ93" i="23"/>
  <c r="AQ98" i="23" s="1"/>
  <c r="AP87" i="23"/>
  <c r="AT78" i="23"/>
  <c r="AT79" i="23"/>
  <c r="AT94" i="23" s="1"/>
  <c r="AU58" i="23"/>
  <c r="AQ87" i="23"/>
  <c r="AW100" i="23" l="1"/>
  <c r="AX88" i="23"/>
  <c r="AW89" i="23"/>
  <c r="AW72" i="23"/>
  <c r="AW66" i="23"/>
  <c r="AX56" i="23"/>
  <c r="AW91" i="23"/>
  <c r="AW80" i="23"/>
  <c r="AX82" i="23"/>
  <c r="AU79" i="23"/>
  <c r="AU94" i="23" s="1"/>
  <c r="AU78" i="23"/>
  <c r="AU74" i="23" s="1"/>
  <c r="AU81" i="23" s="1"/>
  <c r="AU83" i="23" s="1"/>
  <c r="AV58" i="23"/>
  <c r="AQ101" i="23"/>
  <c r="AQ102" i="23" s="1"/>
  <c r="AQ105" i="23" s="1"/>
  <c r="AQ103" i="23"/>
  <c r="AQ99" i="23"/>
  <c r="AQ104" i="23" s="1"/>
  <c r="AS90" i="23"/>
  <c r="AS85" i="23"/>
  <c r="AR86" i="23"/>
  <c r="AR93" i="23" s="1"/>
  <c r="AR98" i="23" s="1"/>
  <c r="AT74" i="23"/>
  <c r="AT81" i="23" s="1"/>
  <c r="AT83" i="23" s="1"/>
  <c r="AR87" i="23" l="1"/>
  <c r="AR101" i="23"/>
  <c r="AR102" i="23" s="1"/>
  <c r="AR105" i="23" s="1"/>
  <c r="AR103" i="23"/>
  <c r="AR99" i="23"/>
  <c r="AR104" i="23" s="1"/>
  <c r="AT90" i="23"/>
  <c r="AT85" i="23"/>
  <c r="AV78" i="23"/>
  <c r="AW58" i="23"/>
  <c r="AV79" i="23"/>
  <c r="AV94" i="23" s="1"/>
  <c r="AU90" i="23"/>
  <c r="AU85" i="23"/>
  <c r="AX89" i="23"/>
  <c r="AX72" i="23"/>
  <c r="AX66" i="23"/>
  <c r="AY56" i="23"/>
  <c r="AY88" i="23"/>
  <c r="AX100" i="23"/>
  <c r="AS86" i="23"/>
  <c r="AS93" i="23" s="1"/>
  <c r="AS98" i="23" s="1"/>
  <c r="AX91" i="23"/>
  <c r="AX80" i="23"/>
  <c r="AY82" i="23"/>
  <c r="AS101" i="23" l="1"/>
  <c r="AS102" i="23" s="1"/>
  <c r="AS105" i="23" s="1"/>
  <c r="AS99" i="23"/>
  <c r="AS104" i="23" s="1"/>
  <c r="AS103" i="23"/>
  <c r="AY100" i="23"/>
  <c r="AZ88" i="23"/>
  <c r="AY89" i="23"/>
  <c r="AY72" i="23"/>
  <c r="AY66" i="23"/>
  <c r="AZ56" i="23"/>
  <c r="AW78" i="23"/>
  <c r="AW79" i="23"/>
  <c r="AW94" i="23" s="1"/>
  <c r="AX58" i="23"/>
  <c r="AY91" i="23"/>
  <c r="AY80" i="23"/>
  <c r="AZ82" i="23"/>
  <c r="AS87" i="23"/>
  <c r="AU86" i="23"/>
  <c r="AV74" i="23"/>
  <c r="AV81" i="23" s="1"/>
  <c r="AV83" i="23" s="1"/>
  <c r="AT86" i="23"/>
  <c r="AT93" i="23" s="1"/>
  <c r="AT98" i="23" s="1"/>
  <c r="AT87" i="23" l="1"/>
  <c r="AU93" i="23"/>
  <c r="AU98" i="23" s="1"/>
  <c r="AU99" i="23" s="1"/>
  <c r="AT101" i="23"/>
  <c r="AT102" i="23" s="1"/>
  <c r="AT105" i="23" s="1"/>
  <c r="AT99" i="23"/>
  <c r="AT104" i="23" s="1"/>
  <c r="AT103" i="23"/>
  <c r="AU101" i="23"/>
  <c r="AU103" i="23"/>
  <c r="AV90" i="23"/>
  <c r="AV85" i="23"/>
  <c r="AZ91" i="23"/>
  <c r="AZ80" i="23"/>
  <c r="BA82" i="23"/>
  <c r="AW74" i="23"/>
  <c r="AW81" i="23" s="1"/>
  <c r="AW83" i="23" s="1"/>
  <c r="AU87" i="23"/>
  <c r="AZ89" i="23"/>
  <c r="AZ72" i="23"/>
  <c r="AZ66" i="23"/>
  <c r="AX78" i="23"/>
  <c r="AX79" i="23"/>
  <c r="AX94" i="23" s="1"/>
  <c r="AY58" i="23"/>
  <c r="AZ100" i="23"/>
  <c r="BA88" i="23"/>
  <c r="BA100" i="23" s="1"/>
  <c r="AU102" i="23" l="1"/>
  <c r="AU105" i="23" s="1"/>
  <c r="AU104" i="23"/>
  <c r="AW85" i="23"/>
  <c r="AW90" i="23"/>
  <c r="AV86" i="23"/>
  <c r="AV93" i="23" s="1"/>
  <c r="AV98" i="23" s="1"/>
  <c r="AY79" i="23"/>
  <c r="AZ58" i="23"/>
  <c r="AY78" i="23"/>
  <c r="AY74" i="23" s="1"/>
  <c r="AY81" i="23" s="1"/>
  <c r="AY83" i="23" s="1"/>
  <c r="BA91" i="23"/>
  <c r="BA80" i="23"/>
  <c r="BA74" i="23" s="1"/>
  <c r="BA81" i="23" s="1"/>
  <c r="BA83" i="23" s="1"/>
  <c r="AX74" i="23"/>
  <c r="AX81" i="23" s="1"/>
  <c r="AX83" i="23" s="1"/>
  <c r="AV101" i="23" l="1"/>
  <c r="AV102" i="23" s="1"/>
  <c r="AV105" i="23" s="1"/>
  <c r="AV99" i="23"/>
  <c r="AV104" i="23" s="1"/>
  <c r="AV103" i="23"/>
  <c r="AY90" i="23"/>
  <c r="AY85" i="23"/>
  <c r="AV87" i="23"/>
  <c r="AX90" i="23"/>
  <c r="AX85" i="23"/>
  <c r="AZ78" i="23"/>
  <c r="AZ79" i="23"/>
  <c r="BA85" i="23"/>
  <c r="BA90" i="23"/>
  <c r="AY94" i="23"/>
  <c r="AW86" i="23"/>
  <c r="AW93" i="23" s="1"/>
  <c r="AW98" i="23" s="1"/>
  <c r="AW101" i="23" l="1"/>
  <c r="AW102" i="23" s="1"/>
  <c r="AW105" i="23" s="1"/>
  <c r="AW103" i="23"/>
  <c r="AW99" i="23"/>
  <c r="AW104" i="23" s="1"/>
  <c r="BA87" i="23"/>
  <c r="BA86" i="23"/>
  <c r="AX86" i="23"/>
  <c r="AX93" i="23" s="1"/>
  <c r="AX98" i="23" s="1"/>
  <c r="AW87" i="23"/>
  <c r="AZ94" i="23"/>
  <c r="BA94" i="23" s="1"/>
  <c r="AZ74" i="23"/>
  <c r="AZ81" i="23" s="1"/>
  <c r="AZ83" i="23" s="1"/>
  <c r="AY86" i="23"/>
  <c r="AY93" i="23" l="1"/>
  <c r="AY98" i="23" s="1"/>
  <c r="AY101" i="23" s="1"/>
  <c r="AY103" i="23"/>
  <c r="AX101" i="23"/>
  <c r="AX102" i="23" s="1"/>
  <c r="AX105" i="23" s="1"/>
  <c r="AX103" i="23"/>
  <c r="AX99" i="23"/>
  <c r="AX104" i="23" s="1"/>
  <c r="AY87" i="23"/>
  <c r="AZ90" i="23"/>
  <c r="AZ85" i="23"/>
  <c r="AX87" i="23"/>
  <c r="AY99" i="23" l="1"/>
  <c r="AZ86" i="23"/>
  <c r="AY104" i="23"/>
  <c r="AY102" i="23"/>
  <c r="AY105" i="23" s="1"/>
  <c r="AZ93" i="23" l="1"/>
  <c r="AZ98" i="23" s="1"/>
  <c r="AZ87" i="23"/>
  <c r="B26" i="22"/>
  <c r="BA93" i="23" l="1"/>
  <c r="BA98" i="23" s="1"/>
  <c r="AZ101" i="23"/>
  <c r="AZ102" i="23" s="1"/>
  <c r="AZ103" i="23"/>
  <c r="AZ99" i="23"/>
  <c r="AZ104" i="23" s="1"/>
  <c r="F37" i="23" s="1"/>
  <c r="AZ105" i="23" l="1"/>
  <c r="F38" i="23" s="1"/>
  <c r="F39" i="23"/>
  <c r="F40" i="23" s="1"/>
  <c r="BA101" i="23"/>
  <c r="BA102" i="23" s="1"/>
  <c r="BA105" i="23" s="1"/>
  <c r="BA103" i="23"/>
  <c r="BA99" i="23"/>
  <c r="BA104" i="23" s="1"/>
  <c r="A12" i="14"/>
  <c r="A5" i="22" l="1"/>
  <c r="A5" i="5"/>
  <c r="A4" i="15"/>
  <c r="A5" i="16"/>
  <c r="A5" i="10"/>
  <c r="A4" i="17"/>
  <c r="A5" i="6"/>
  <c r="A5" i="14"/>
  <c r="A6" i="13"/>
  <c r="A4" i="12"/>
  <c r="A15" i="22"/>
  <c r="B21" i="22" s="1"/>
  <c r="A12" i="22"/>
  <c r="B25" i="22" l="1"/>
  <c r="B22" i="22" l="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<sst xmlns="http://schemas.openxmlformats.org/spreadsheetml/2006/main" count="1510" uniqueCount="658">
  <si>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</si>
  <si>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</si>
  <si>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</si>
  <si>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</si>
  <si>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</si>
  <si>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</si>
  <si>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</si>
  <si>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</si>
  <si>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</si>
  <si>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</si>
  <si>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</si>
  <si>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</si>
  <si>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</si>
  <si>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</si>
  <si>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</si>
  <si>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</si>
  <si>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</si>
  <si>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</si>
  <si>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</si>
  <si>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</si>
  <si>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</si>
  <si>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</si>
  <si>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</si>
  <si>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</si>
  <si>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</si>
  <si>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</si>
  <si>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</si>
  <si>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</si>
  <si>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</si>
  <si>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</si>
  <si>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</si>
  <si>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</si>
  <si>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</si>
  <si>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</si>
  <si>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</si>
  <si>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</si>
  <si>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</si>
  <si>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</si>
  <si>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</si>
  <si>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</si>
  <si>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</si>
  <si>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</si>
  <si>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</si>
  <si>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</si>
  <si>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</si>
  <si>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</si>
  <si>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</si>
  <si>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</si>
  <si>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</si>
  <si>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</si>
  <si>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</si>
  <si>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</si>
  <si>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</si>
  <si>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</si>
  <si>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</si>
  <si>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</si>
  <si>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</si>
  <si>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</si>
  <si>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</si>
  <si>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</si>
  <si>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</si>
  <si>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</si>
  <si>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</si>
  <si>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</si>
  <si>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</si>
  <si>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</si>
  <si>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</si>
  <si>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</si>
  <si>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</si>
  <si>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</si>
  <si>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</si>
  <si>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</si>
  <si>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</si>
  <si>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</si>
  <si>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</si>
  <si>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</si>
  <si>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</si>
  <si>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</si>
  <si>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</si>
  <si>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</si>
  <si>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</si>
  <si>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</si>
  <si>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</si>
  <si>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</si>
  <si>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</si>
  <si>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</si>
  <si>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</si>
  <si>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</si>
  <si>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</si>
  <si>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</si>
  <si>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</si>
  <si>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</si>
  <si>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</si>
  <si>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</si>
  <si>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</si>
  <si>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</si>
  <si>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</si>
  <si>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</si>
  <si>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</si>
  <si>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</si>
  <si>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</si>
  <si>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</si>
  <si>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</si>
  <si>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</si>
  <si>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</si>
  <si>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</si>
  <si>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</si>
  <si>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</si>
  <si>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</si>
  <si>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</si>
  <si>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</si>
  <si>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</si>
  <si>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</si>
  <si>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</si>
  <si>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</si>
  <si>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</si>
  <si>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</si>
  <si>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</si>
  <si>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</si>
  <si>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</si>
  <si>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</si>
  <si>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</si>
  <si>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</si>
  <si>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</si>
  <si>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</si>
  <si>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</si>
  <si>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</si>
  <si>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</si>
  <si>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</si>
  <si>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</si>
  <si>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</si>
  <si>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</si>
  <si>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</si>
  <si>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</si>
  <si>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</si>
  <si>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</si>
  <si>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</si>
  <si>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</si>
  <si>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</si>
  <si>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</si>
  <si>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</si>
  <si>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</si>
  <si>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</si>
  <si>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</si>
  <si>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</si>
  <si>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</si>
  <si>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</si>
  <si>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</si>
  <si>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</si>
  <si>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</si>
  <si>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</si>
  <si>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</si>
  <si>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</si>
  <si>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</si>
  <si>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</si>
  <si>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</si>
  <si>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</si>
  <si>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</si>
  <si>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</si>
  <si>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</si>
  <si>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</si>
  <si>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</si>
  <si>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</si>
  <si>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</si>
  <si>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</si>
  <si>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</si>
  <si>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</si>
  <si>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</si>
  <si>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</si>
  <si>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</si>
  <si>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</si>
  <si>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</si>
  <si>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</si>
  <si>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</si>
  <si>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</si>
  <si>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</si>
  <si>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</si>
  <si>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</si>
  <si>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</si>
  <si>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</si>
  <si>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</si>
  <si>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</si>
  <si>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</si>
  <si>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</si>
  <si>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</si>
  <si>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</si>
  <si>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</si>
  <si>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</si>
  <si>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</si>
  <si>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</si>
  <si>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</si>
  <si>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</si>
  <si>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</si>
  <si>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</si>
  <si>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</si>
  <si>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</si>
  <si>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</si>
  <si>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</si>
  <si>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</si>
  <si>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</si>
  <si>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</si>
  <si>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</si>
  <si>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</si>
  <si>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</si>
  <si>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</si>
  <si>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</si>
  <si>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</si>
  <si>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</si>
  <si>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</si>
  <si>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</si>
  <si>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</si>
  <si>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</si>
  <si>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</si>
  <si>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</si>
  <si>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</si>
  <si>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</si>
  <si>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</si>
  <si>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</si>
  <si>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</si>
  <si>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</si>
  <si>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</si>
  <si>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</si>
  <si>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</si>
  <si>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</si>
  <si>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</si>
  <si>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</si>
  <si>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</si>
  <si>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</si>
  <si>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</si>
  <si>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</si>
  <si>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</si>
  <si>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</si>
  <si>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</si>
  <si>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</si>
  <si>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</si>
  <si>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</si>
  <si>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</si>
  <si>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</si>
  <si>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</si>
  <si>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</si>
  <si>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</si>
  <si>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</si>
  <si>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</si>
  <si>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</si>
  <si>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</si>
  <si>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</si>
  <si>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</si>
  <si>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</si>
  <si>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</si>
  <si>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</si>
  <si>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</si>
  <si>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</si>
  <si>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</si>
  <si>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</si>
  <si>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</si>
  <si>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</si>
  <si>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</si>
  <si>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</si>
  <si>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</si>
  <si>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</si>
  <si>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</si>
  <si>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</si>
  <si>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</si>
  <si>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</si>
  <si>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</si>
  <si>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</si>
  <si>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</si>
  <si>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</si>
  <si>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</si>
  <si>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</si>
  <si>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</si>
  <si>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</si>
  <si>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</si>
  <si>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</si>
  <si>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</si>
  <si>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</si>
  <si>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</si>
  <si>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</si>
  <si>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</si>
  <si>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</si>
  <si>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</si>
  <si>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</si>
  <si>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</si>
  <si>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</si>
  <si>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</si>
  <si>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</si>
  <si>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</si>
  <si>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</si>
  <si>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</si>
  <si>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</si>
  <si>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</si>
  <si>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</si>
  <si>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</si>
  <si>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</si>
  <si>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</si>
  <si>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</si>
  <si>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</si>
  <si>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</si>
  <si>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</si>
  <si>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</si>
  <si>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</si>
  <si>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</si>
  <si>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</si>
  <si>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</si>
  <si>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</si>
  <si>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</si>
  <si>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</si>
  <si>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</si>
  <si>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</si>
  <si>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</si>
  <si>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</si>
  <si>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</si>
  <si>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</si>
  <si>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</si>
  <si>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</si>
  <si>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</si>
  <si>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</si>
  <si>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</si>
  <si>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</si>
  <si>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</si>
  <si>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</si>
  <si>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</si>
  <si>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</si>
  <si>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</si>
  <si>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</si>
  <si>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</si>
  <si>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</si>
  <si>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</si>
  <si>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</si>
  <si>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</si>
  <si>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</si>
  <si>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</si>
  <si>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</si>
  <si>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</si>
  <si>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</si>
  <si>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</si>
  <si>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</si>
  <si>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</si>
  <si>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</si>
  <si>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</si>
  <si>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</si>
  <si>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</si>
  <si>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</si>
  <si>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</si>
  <si>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</si>
  <si>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</si>
  <si>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</si>
  <si>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</si>
  <si>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</si>
  <si>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</si>
  <si>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</si>
  <si>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</si>
  <si>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</si>
  <si>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</si>
  <si>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</si>
  <si>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</si>
  <si>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</si>
  <si>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</si>
  <si>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</si>
  <si>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</si>
  <si>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</si>
  <si>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</si>
  <si>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</si>
  <si>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</si>
  <si>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</si>
  <si>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</si>
  <si>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</si>
  <si>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</si>
  <si>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</si>
  <si>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</si>
  <si>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</si>
  <si>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</si>
  <si>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</si>
  <si>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</si>
  <si>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</si>
  <si>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</si>
  <si>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</si>
  <si>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</si>
  <si>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</si>
  <si>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</si>
  <si>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</si>
  <si>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</si>
  <si>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</si>
  <si>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</si>
  <si>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</si>
  <si>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</si>
  <si>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</si>
  <si>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</si>
  <si>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</si>
  <si>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</si>
  <si>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</si>
  <si>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</si>
  <si>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</si>
  <si>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</si>
  <si>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</si>
  <si>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</si>
  <si>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</si>
  <si>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</si>
  <si>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</si>
  <si>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</si>
  <si>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</si>
  <si>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</si>
  <si>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</si>
  <si>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</si>
  <si>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</si>
  <si>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</si>
  <si>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</si>
  <si>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</si>
  <si>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</si>
  <si>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</si>
  <si>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</si>
  <si>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</si>
  <si>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</si>
  <si>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</si>
  <si>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</si>
  <si>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</si>
  <si>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</si>
  <si>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</si>
  <si>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</si>
  <si>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</si>
  <si>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</si>
  <si>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</si>
  <si>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</si>
  <si>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</si>
  <si>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</si>
  <si>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</si>
  <si>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</si>
  <si>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</si>
  <si>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</si>
  <si>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</si>
  <si>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</si>
  <si>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</si>
  <si>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</si>
  <si>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</si>
  <si>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</si>
  <si>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</si>
  <si>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</si>
  <si>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</si>
  <si>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</si>
  <si>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</si>
  <si>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</si>
  <si>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</si>
  <si>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</si>
  <si>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</si>
  <si>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</si>
  <si>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</si>
  <si>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</si>
  <si>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</si>
  <si>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</si>
  <si>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</si>
  <si>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</si>
  <si>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</si>
  <si>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</si>
  <si>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</si>
  <si>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</si>
  <si>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</si>
  <si>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</si>
  <si>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</si>
  <si>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</si>
  <si>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</si>
  <si>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</si>
  <si>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</si>
  <si>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</si>
  <si>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</si>
  <si>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</si>
  <si>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</si>
  <si>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</si>
  <si>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</si>
  <si>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</si>
  <si>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не предусмотрена</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</si>
  <si>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</si>
  <si>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</si>
  <si>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</si>
  <si>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</si>
  <si>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</si>
  <si>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</si>
  <si>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</si>
  <si>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</si>
  <si>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</si>
  <si>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</si>
  <si>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</si>
  <si>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</si>
  <si>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</si>
  <si>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</si>
  <si>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</si>
  <si>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</si>
  <si>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</si>
  <si>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</si>
  <si>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</si>
  <si>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</si>
  <si>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</si>
  <si>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</si>
  <si>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</si>
  <si>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</si>
  <si>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</si>
  <si>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</si>
  <si>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</si>
  <si>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</si>
  <si>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</si>
  <si>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</si>
  <si>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</si>
  <si>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</si>
  <si>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</si>
  <si>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</si>
  <si>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</si>
  <si>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</si>
  <si>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</si>
  <si>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</si>
  <si>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</si>
  <si>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</si>
  <si>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</si>
  <si>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</si>
  <si>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</si>
  <si>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</si>
  <si>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</si>
  <si>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</si>
  <si>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</si>
  <si>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</si>
  <si>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ПСД</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</si>
  <si>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</si>
  <si>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2015-2017</t>
  </si>
  <si>
    <t>Журнал отключений</t>
  </si>
  <si>
    <t>С</t>
  </si>
  <si>
    <t>Сметная стоимость проекта в ценах 2018 года с НДС, млн. руб.</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</si>
  <si>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</si>
  <si>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</si>
  <si>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</si>
  <si>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</si>
  <si>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</si>
  <si>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</si>
  <si>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</si>
  <si>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</si>
  <si>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</si>
  <si>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</si>
  <si>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</si>
  <si>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</si>
  <si>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</si>
  <si>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</si>
  <si>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</si>
  <si>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</si>
  <si>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</si>
  <si>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</si>
  <si>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</si>
  <si>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</si>
  <si>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</si>
  <si>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</si>
  <si>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</si>
  <si>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</si>
  <si>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</si>
  <si>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</si>
  <si>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</si>
  <si>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</si>
  <si>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</si>
  <si>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</si>
  <si>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</si>
  <si>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</si>
  <si>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</si>
  <si>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</si>
  <si>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</si>
  <si>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</si>
  <si>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</si>
  <si>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</si>
  <si>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</si>
  <si>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</si>
  <si>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Физические единицы ввода по объекту не предусмотрены</t>
  </si>
  <si>
    <t>Этапность не предусмотрена</t>
  </si>
  <si>
    <t>ВЛ 10 кВ Майка</t>
  </si>
  <si>
    <t>ВЛ 10 кВ Никулино</t>
  </si>
  <si>
    <t>ВЛ 10 кВ Ершово</t>
  </si>
  <si>
    <t>ВЛ 10 кВ Чкалово</t>
  </si>
  <si>
    <t>ВЛ 10 кВ Тоболово</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</si>
  <si>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</si>
  <si>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№179</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</si>
  <si>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№180</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</si>
  <si>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№181</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</si>
  <si>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№182</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</si>
  <si>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№183</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</si>
  <si>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№184</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</si>
  <si>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</si>
  <si>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</si>
  <si>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</si>
  <si>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</si>
  <si>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</si>
  <si>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</si>
  <si>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</si>
  <si>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</si>
  <si>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</si>
  <si>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</si>
  <si>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</si>
  <si>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</si>
  <si>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</si>
  <si>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</si>
  <si>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</si>
  <si>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</si>
  <si>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</si>
  <si>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</si>
  <si>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</si>
  <si>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</si>
  <si>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</si>
  <si>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</si>
  <si>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</si>
  <si>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</si>
  <si>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</si>
  <si>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</si>
  <si>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</si>
  <si>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</si>
  <si>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</si>
  <si>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</si>
  <si>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</si>
  <si>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</si>
  <si>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</si>
  <si>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</si>
  <si>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</si>
  <si>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</si>
  <si>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</si>
  <si>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</si>
  <si>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</si>
  <si>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</si>
  <si>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</si>
  <si>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</si>
  <si>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</si>
  <si>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</si>
  <si>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</si>
  <si>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</si>
  <si>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</si>
  <si>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</si>
  <si>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</si>
  <si>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</si>
  <si>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</si>
  <si>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</si>
  <si>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</si>
  <si>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реклоузер 10 кВ</t>
  </si>
  <si>
    <t>отставание от установленного срока</t>
  </si>
  <si>
    <t>На основании приказа АО "Россети", от 02.04.2020 №142 "О временных мерах по сохранению финансовой устойчивости", перенос реализации объекта на период 2024-2025гг.</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</si>
  <si>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</si>
  <si>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</si>
  <si>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</si>
  <si>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</si>
  <si>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</si>
  <si>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</si>
  <si>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</si>
  <si>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</si>
  <si>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</si>
  <si>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</si>
  <si>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</si>
  <si>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</si>
  <si>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</si>
  <si>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</si>
  <si>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</si>
  <si>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</si>
  <si>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</si>
  <si>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</si>
  <si>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</si>
  <si>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</si>
  <si>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</si>
  <si>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</si>
  <si>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нд</t>
  </si>
  <si>
    <t>Финансирование: 15.19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</si>
</sst>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000"/>
    <numFmt numFmtId="174" formatCode="0.000000000"/>
    <numFmt numFmtId="175" formatCode="0.000000"/>
    <numFmt numFmtId="176" formatCode="0.0000000"/>
    <numFmt numFmtId="177" formatCode="0.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12" fillId="0" borderId="0" xfId="67" applyFont="1" applyAlignment="1">
      <alignment horizontal="center" vertical="center"/>
    </xf>
    <xf numFmtId="164" fontId="12"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2" applyFont="1" applyFill="1" applyAlignment="1"/>
    <xf numFmtId="0" fontId="62" fillId="0" borderId="0" xfId="72" applyFont="1" applyFill="1" applyAlignment="1">
      <alignment horizontal="center"/>
    </xf>
    <xf numFmtId="0" fontId="62" fillId="0" borderId="0" xfId="72"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2" applyFont="1" applyFill="1" applyAlignment="1">
      <alignment wrapText="1"/>
    </xf>
    <xf numFmtId="0" fontId="62" fillId="0" borderId="0" xfId="72" applyFont="1" applyFill="1" applyAlignment="1">
      <alignment horizontal="right"/>
    </xf>
    <xf numFmtId="2" fontId="51" fillId="0" borderId="0" xfId="2" applyNumberFormat="1" applyFont="1" applyAlignment="1">
      <alignment horizontal="right" vertical="center" wrapText="1"/>
    </xf>
    <xf numFmtId="2" fontId="62" fillId="0" borderId="0" xfId="72"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70" fontId="11" fillId="0" borderId="0" xfId="2" applyNumberFormat="1" applyFont="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2" fontId="7" fillId="0" borderId="1" xfId="1" applyNumberFormat="1" applyFont="1" applyBorder="1" applyAlignment="1">
      <alignment horizontal="center" vertical="center" wrapText="1"/>
    </xf>
    <xf numFmtId="0" fontId="2" fillId="0" borderId="1" xfId="0" applyFont="1" applyBorder="1" applyAlignment="1">
      <alignment horizontal="center" vertical="center"/>
    </xf>
    <xf numFmtId="173"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5"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4"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173" fontId="0" fillId="0" borderId="1" xfId="0" applyNumberFormat="1" applyFont="1" applyBorder="1" applyAlignment="1">
      <alignment horizontal="center" vertical="center"/>
    </xf>
    <xf numFmtId="173" fontId="0" fillId="0" borderId="1" xfId="0" applyNumberFormat="1" applyFont="1" applyBorder="1" applyAlignment="1">
      <alignment horizontal="center" vertical="center" wrapText="1"/>
    </xf>
    <xf numFmtId="173" fontId="0" fillId="0" borderId="1" xfId="0" applyNumberFormat="1" applyFont="1" applyFill="1" applyBorder="1" applyAlignment="1">
      <alignment horizontal="center" vertical="center"/>
    </xf>
    <xf numFmtId="175"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3"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1" fillId="0" borderId="32" xfId="2" applyFont="1" applyFill="1" applyBorder="1" applyAlignment="1">
      <alignment vertical="top"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2" fillId="0" borderId="24" xfId="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7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8" fontId="41" fillId="0" borderId="36" xfId="0" applyNumberFormat="1" applyFont="1" applyFill="1" applyBorder="1" applyAlignment="1">
      <alignment horizontal="left" vertical="center"/>
    </xf>
    <xf numFmtId="168" fontId="42" fillId="0" borderId="36" xfId="0" applyNumberFormat="1" applyFont="1" applyFill="1" applyBorder="1" applyAlignment="1">
      <alignment horizontal="left" vertical="center"/>
    </xf>
    <xf numFmtId="0" fontId="41" fillId="0" borderId="36" xfId="0" applyFont="1" applyFill="1" applyBorder="1"/>
    <xf numFmtId="168" fontId="42" fillId="0" borderId="37" xfId="0" applyNumberFormat="1" applyFont="1" applyFill="1" applyBorder="1" applyAlignment="1">
      <alignment horizontal="left" vertical="center"/>
    </xf>
    <xf numFmtId="168" fontId="41" fillId="0" borderId="36" xfId="0" applyNumberFormat="1" applyFont="1" applyFill="1" applyBorder="1" applyAlignment="1">
      <alignment horizontal="left" vertical="center" wrapText="1"/>
    </xf>
    <xf numFmtId="0" fontId="41" fillId="0" borderId="36" xfId="0" applyFont="1" applyFill="1" applyBorder="1" applyAlignment="1">
      <alignment horizontal="left" vertical="center" wrapText="1"/>
    </xf>
    <xf numFmtId="0" fontId="42" fillId="0" borderId="37" xfId="0"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3" fillId="0" borderId="10" xfId="4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176" fontId="36" fillId="0" borderId="0" xfId="49" applyNumberFormat="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0" fontId="62" fillId="0" borderId="0" xfId="72" applyFont="1" applyFill="1" applyAlignment="1">
      <alignment horizontal="left"/>
    </xf>
    <xf numFmtId="2" fontId="62" fillId="0" borderId="0" xfId="72" applyNumberFormat="1" applyFont="1" applyFill="1" applyBorder="1" applyAlignment="1">
      <alignment horizontal="left"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3528601.7343329443</c:v>
                </c:pt>
                <c:pt idx="1">
                  <c:v>3125677.2211134308</c:v>
                </c:pt>
                <c:pt idx="2">
                  <c:v>2765436.2988236733</c:v>
                </c:pt>
                <c:pt idx="3">
                  <c:v>1943118.4412487883</c:v>
                </c:pt>
                <c:pt idx="4">
                  <c:v>1721586.3743705172</c:v>
                </c:pt>
                <c:pt idx="5">
                  <c:v>1525182.4674380752</c:v>
                </c:pt>
                <c:pt idx="6">
                  <c:v>1351075.7282091731</c:v>
                </c:pt>
                <c:pt idx="7">
                  <c:v>1193261.2566167796</c:v>
                </c:pt>
                <c:pt idx="8">
                  <c:v>1056979.4899329466</c:v>
                </c:pt>
                <c:pt idx="9">
                  <c:v>936192.57001166081</c:v>
                </c:pt>
                <c:pt idx="10">
                  <c:v>829149.23492389952</c:v>
                </c:pt>
                <c:pt idx="11">
                  <c:v>735239.5244228032</c:v>
                </c:pt>
                <c:pt idx="12">
                  <c:v>651083.73558608152</c:v>
                </c:pt>
                <c:pt idx="13">
                  <c:v>575127.92745919584</c:v>
                </c:pt>
                <c:pt idx="14">
                  <c:v>509272.96252317092</c:v>
                </c:pt>
                <c:pt idx="15">
                  <c:v>450931.19556737691</c:v>
                </c:pt>
                <c:pt idx="16">
                  <c:v>399249.57942256547</c:v>
                </c:pt>
                <c:pt idx="17">
                  <c:v>353471.30615876673</c:v>
                </c:pt>
                <c:pt idx="18">
                  <c:v>312925.04203812825</c:v>
                </c:pt>
                <c:pt idx="19">
                  <c:v>276457.00051061157</c:v>
                </c:pt>
              </c:numCache>
            </c:numRef>
          </c:val>
          <c:smooth val="0"/>
          <c:extLst>
            <c:ext xmlns:c16="http://schemas.microsoft.com/office/drawing/2014/chart" uri="{C3380CC4-5D6E-409C-BE32-E72D297353CC}">
              <c16:uniqueId val="{00000000-B3BD-470E-913C-89C9E166917C}"/>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-12349623.265667055</c:v>
                </c:pt>
                <c:pt idx="1">
                  <c:v>-9223946.0445536245</c:v>
                </c:pt>
                <c:pt idx="2">
                  <c:v>-6458509.7457299512</c:v>
                </c:pt>
                <c:pt idx="3">
                  <c:v>-4515391.3044811627</c:v>
                </c:pt>
                <c:pt idx="4">
                  <c:v>-2793804.9301106455</c:v>
                </c:pt>
                <c:pt idx="5">
                  <c:v>-1268622.4626725703</c:v>
                </c:pt>
                <c:pt idx="6">
                  <c:v>82453.265536602819</c:v>
                </c:pt>
                <c:pt idx="7">
                  <c:v>1275714.5221533824</c:v>
                </c:pt>
                <c:pt idx="8">
                  <c:v>2332694.0120863291</c:v>
                </c:pt>
                <c:pt idx="9">
                  <c:v>3268886.58209799</c:v>
                </c:pt>
                <c:pt idx="10">
                  <c:v>4098035.8170218896</c:v>
                </c:pt>
                <c:pt idx="11">
                  <c:v>4833275.3414446926</c:v>
                </c:pt>
                <c:pt idx="12">
                  <c:v>5484359.0770307742</c:v>
                </c:pt>
                <c:pt idx="13">
                  <c:v>6059487.0044899704</c:v>
                </c:pt>
                <c:pt idx="14">
                  <c:v>6568759.9670131411</c:v>
                </c:pt>
                <c:pt idx="15">
                  <c:v>7019691.1625805181</c:v>
                </c:pt>
                <c:pt idx="16">
                  <c:v>7418940.7420030832</c:v>
                </c:pt>
                <c:pt idx="17">
                  <c:v>7772412.0481618503</c:v>
                </c:pt>
                <c:pt idx="18">
                  <c:v>8085337.090199979</c:v>
                </c:pt>
                <c:pt idx="19">
                  <c:v>8361794.0907105906</c:v>
                </c:pt>
              </c:numCache>
            </c:numRef>
          </c:val>
          <c:smooth val="0"/>
          <c:extLst>
            <c:ext xmlns:c16="http://schemas.microsoft.com/office/drawing/2014/chart" uri="{C3380CC4-5D6E-409C-BE32-E72D297353CC}">
              <c16:uniqueId val="{00000001-B3BD-470E-913C-89C9E16691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9;&#1089;&#1090;.%20&#1088;&#1077;&#1082;&#1083;&#1086;&#1091;&#1079;.%20&#1085;&#1072;%20&#1042;&#1051;-10&#1082;&#1042;%20&#1048;&#1058;&#1055;&#1054;%20(&#1042;&#1051;%2010&#1082;&#1042;%20&#1052;&#1072;&#1081;&#1082;&#1072;%20&#1080;%20&#1090;.&#1076;.)\+&#1059;&#1089;&#1090;%20&#1088;&#1077;&#1082;&#1083;&#1086;&#1091;&#1079;&#1077;&#1088;%20%20&#1042;&#1051;-10%20&#1082;&#104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13231.854166666666</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92" t="s">
        <v>634</v>
      </c>
      <c r="B5" s="392"/>
      <c r="C5" s="392"/>
      <c r="D5" s="133"/>
      <c r="E5" s="133"/>
      <c r="F5" s="133"/>
      <c r="G5" s="133"/>
      <c r="H5" s="133"/>
    </row>
    <row r="6" spans="1:20" s="12" customFormat="1" ht="18.75" x14ac:dyDescent="0.3">
      <c r="A6" s="17"/>
      <c r="D6" s="16"/>
      <c r="E6" s="16"/>
      <c r="F6" s="15"/>
    </row>
    <row r="7" spans="1:20" s="12" customFormat="1" ht="18.75" x14ac:dyDescent="0.2">
      <c r="A7" s="396" t="s">
        <v>10</v>
      </c>
      <c r="B7" s="396"/>
      <c r="C7" s="3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4" t="s">
        <v>580</v>
      </c>
      <c r="B9" s="394"/>
      <c r="C9" s="394"/>
      <c r="D9" s="8"/>
      <c r="E9" s="8"/>
      <c r="F9" s="8"/>
      <c r="G9" s="13"/>
      <c r="H9" s="13"/>
      <c r="I9" s="13"/>
      <c r="J9" s="13"/>
      <c r="K9" s="13"/>
      <c r="L9" s="13"/>
      <c r="M9" s="13"/>
      <c r="N9" s="13"/>
      <c r="O9" s="13"/>
      <c r="P9" s="13"/>
      <c r="Q9" s="13"/>
      <c r="R9" s="13"/>
      <c r="S9" s="13"/>
      <c r="T9" s="13"/>
    </row>
    <row r="10" spans="1:20" s="12" customFormat="1" ht="18.75" x14ac:dyDescent="0.2">
      <c r="A10" s="393" t="s">
        <v>9</v>
      </c>
      <c r="B10" s="393"/>
      <c r="C10" s="3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4" t="s">
        <v>517</v>
      </c>
      <c r="B12" s="394"/>
      <c r="C12" s="394"/>
      <c r="D12" s="8"/>
      <c r="E12" s="8"/>
      <c r="F12" s="8"/>
      <c r="G12" s="13"/>
      <c r="H12" s="13"/>
      <c r="I12" s="13"/>
      <c r="J12" s="13"/>
      <c r="K12" s="13"/>
      <c r="L12" s="13"/>
      <c r="M12" s="13"/>
      <c r="N12" s="13"/>
      <c r="O12" s="13"/>
      <c r="P12" s="13"/>
      <c r="Q12" s="13"/>
      <c r="R12" s="13"/>
      <c r="S12" s="13"/>
      <c r="T12" s="13"/>
    </row>
    <row r="13" spans="1:20" s="12" customFormat="1" ht="18.75" x14ac:dyDescent="0.2">
      <c r="A13" s="393" t="s">
        <v>8</v>
      </c>
      <c r="B13" s="393"/>
      <c r="C13" s="3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94" t="s">
        <v>519</v>
      </c>
      <c r="B15" s="394"/>
      <c r="C15" s="394"/>
      <c r="D15" s="8"/>
      <c r="E15" s="8"/>
      <c r="F15" s="8"/>
      <c r="G15" s="8"/>
      <c r="H15" s="8"/>
      <c r="I15" s="8"/>
      <c r="J15" s="8"/>
      <c r="K15" s="8"/>
      <c r="L15" s="8"/>
      <c r="M15" s="8"/>
      <c r="N15" s="8"/>
      <c r="O15" s="8"/>
      <c r="P15" s="8"/>
      <c r="Q15" s="8"/>
      <c r="R15" s="8"/>
      <c r="S15" s="8"/>
      <c r="T15" s="8"/>
    </row>
    <row r="16" spans="1:20" s="3" customFormat="1" ht="15" customHeight="1" x14ac:dyDescent="0.2">
      <c r="A16" s="393" t="s">
        <v>7</v>
      </c>
      <c r="B16" s="393"/>
      <c r="C16" s="3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4" t="s">
        <v>446</v>
      </c>
      <c r="B18" s="395"/>
      <c r="C18" s="3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42" t="s">
        <v>465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466</v>
      </c>
      <c r="D23" s="28"/>
      <c r="E23" s="28"/>
      <c r="F23" s="28"/>
      <c r="G23" s="27"/>
      <c r="H23" s="27"/>
      <c r="I23" s="27"/>
      <c r="J23" s="27"/>
      <c r="K23" s="27"/>
      <c r="L23" s="27"/>
      <c r="M23" s="27"/>
      <c r="N23" s="27"/>
      <c r="O23" s="27"/>
      <c r="P23" s="27"/>
      <c r="Q23" s="27"/>
      <c r="R23" s="26"/>
      <c r="S23" s="26"/>
      <c r="T23" s="26"/>
    </row>
    <row r="24" spans="1:20" s="3" customFormat="1" ht="62.25" customHeight="1" x14ac:dyDescent="0.2">
      <c r="A24" s="389"/>
      <c r="B24" s="390"/>
      <c r="C24" s="39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30" t="s">
        <v>393</v>
      </c>
      <c r="C25" s="358" t="s">
        <v>537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30" t="s">
        <v>76</v>
      </c>
      <c r="C26" s="358" t="s">
        <v>559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30" t="s">
        <v>75</v>
      </c>
      <c r="C27" s="358" t="s">
        <v>560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30" t="s">
        <v>394</v>
      </c>
      <c r="C28" s="358" t="s">
        <v>464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30" t="s">
        <v>395</v>
      </c>
      <c r="C29" s="358" t="s">
        <v>464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30" t="s">
        <v>396</v>
      </c>
      <c r="C30" s="358" t="s">
        <v>464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397</v>
      </c>
      <c r="C31" s="358" t="s">
        <v>464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398</v>
      </c>
      <c r="C32" s="358" t="s">
        <v>464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399</v>
      </c>
      <c r="C33" s="358" t="s">
        <v>561</v>
      </c>
      <c r="D33" s="33"/>
      <c r="E33" s="33"/>
      <c r="F33" s="32"/>
      <c r="G33" s="32"/>
      <c r="H33" s="32"/>
      <c r="I33" s="32"/>
      <c r="J33" s="32"/>
      <c r="K33" s="32"/>
      <c r="L33" s="32"/>
      <c r="M33" s="32"/>
      <c r="N33" s="32"/>
      <c r="O33" s="32"/>
      <c r="P33" s="32"/>
      <c r="Q33" s="31"/>
      <c r="R33" s="31"/>
      <c r="S33" s="31"/>
      <c r="T33" s="31"/>
    </row>
    <row r="34" spans="1:20" ht="111" customHeight="1" x14ac:dyDescent="0.25">
      <c r="A34" s="23" t="s">
        <v>415</v>
      </c>
      <c r="B34" s="38" t="s">
        <v>400</v>
      </c>
      <c r="C34" s="358" t="s">
        <v>464</v>
      </c>
      <c r="D34" s="22"/>
      <c r="E34" s="22"/>
      <c r="F34" s="22"/>
      <c r="G34" s="22"/>
      <c r="H34" s="22"/>
      <c r="I34" s="22"/>
      <c r="J34" s="22"/>
      <c r="K34" s="22"/>
      <c r="L34" s="22"/>
      <c r="M34" s="22"/>
      <c r="N34" s="22"/>
      <c r="O34" s="22"/>
      <c r="P34" s="22"/>
      <c r="Q34" s="22"/>
      <c r="R34" s="22"/>
      <c r="S34" s="22"/>
      <c r="T34" s="22"/>
    </row>
    <row r="35" spans="1:20" ht="58.5" customHeight="1" x14ac:dyDescent="0.25">
      <c r="A35" s="23" t="s">
        <v>403</v>
      </c>
      <c r="B35" s="38" t="s">
        <v>73</v>
      </c>
      <c r="C35" s="358" t="s">
        <v>464</v>
      </c>
      <c r="D35" s="22"/>
      <c r="E35" s="22"/>
      <c r="F35" s="22"/>
      <c r="G35" s="22"/>
      <c r="H35" s="22"/>
      <c r="I35" s="22"/>
      <c r="J35" s="22"/>
      <c r="K35" s="22"/>
      <c r="L35" s="22"/>
      <c r="M35" s="22"/>
      <c r="N35" s="22"/>
      <c r="O35" s="22"/>
      <c r="P35" s="22"/>
      <c r="Q35" s="22"/>
      <c r="R35" s="22"/>
      <c r="S35" s="22"/>
      <c r="T35" s="22"/>
    </row>
    <row r="36" spans="1:20" ht="51.75" customHeight="1" x14ac:dyDescent="0.25">
      <c r="A36" s="23" t="s">
        <v>416</v>
      </c>
      <c r="B36" s="38" t="s">
        <v>401</v>
      </c>
      <c r="C36" s="358" t="s">
        <v>464</v>
      </c>
      <c r="D36" s="22"/>
      <c r="E36" s="22"/>
      <c r="F36" s="22"/>
      <c r="G36" s="22"/>
      <c r="H36" s="22"/>
      <c r="I36" s="22"/>
      <c r="J36" s="22"/>
      <c r="K36" s="22"/>
      <c r="L36" s="22"/>
      <c r="M36" s="22"/>
      <c r="N36" s="22"/>
      <c r="O36" s="22"/>
      <c r="P36" s="22"/>
      <c r="Q36" s="22"/>
      <c r="R36" s="22"/>
      <c r="S36" s="22"/>
      <c r="T36" s="22"/>
    </row>
    <row r="37" spans="1:20" ht="43.5" customHeight="1" x14ac:dyDescent="0.25">
      <c r="A37" s="23" t="s">
        <v>404</v>
      </c>
      <c r="B37" s="38" t="s">
        <v>402</v>
      </c>
      <c r="C37" s="358" t="s">
        <v>562</v>
      </c>
      <c r="D37" s="22"/>
      <c r="E37" s="22"/>
      <c r="F37" s="22"/>
      <c r="G37" s="22"/>
      <c r="H37" s="22"/>
      <c r="I37" s="22"/>
      <c r="J37" s="22"/>
      <c r="K37" s="22"/>
      <c r="L37" s="22"/>
      <c r="M37" s="22"/>
      <c r="N37" s="22"/>
      <c r="O37" s="22"/>
      <c r="P37" s="22"/>
      <c r="Q37" s="22"/>
      <c r="R37" s="22"/>
      <c r="S37" s="22"/>
      <c r="T37" s="22"/>
    </row>
    <row r="38" spans="1:20" ht="43.5" customHeight="1" x14ac:dyDescent="0.25">
      <c r="A38" s="23" t="s">
        <v>417</v>
      </c>
      <c r="B38" s="38" t="s">
        <v>239</v>
      </c>
      <c r="C38" s="358" t="s">
        <v>464</v>
      </c>
      <c r="D38" s="22"/>
      <c r="E38" s="22"/>
      <c r="F38" s="22"/>
      <c r="G38" s="22"/>
      <c r="H38" s="22"/>
      <c r="I38" s="22"/>
      <c r="J38" s="22"/>
      <c r="K38" s="22"/>
      <c r="L38" s="22"/>
      <c r="M38" s="22"/>
      <c r="N38" s="22"/>
      <c r="O38" s="22"/>
      <c r="P38" s="22"/>
      <c r="Q38" s="22"/>
      <c r="R38" s="22"/>
      <c r="S38" s="22"/>
      <c r="T38" s="22"/>
    </row>
    <row r="39" spans="1:20" ht="23.25" customHeight="1" x14ac:dyDescent="0.25">
      <c r="A39" s="389"/>
      <c r="B39" s="390"/>
      <c r="C39" s="391"/>
      <c r="D39" s="22"/>
      <c r="E39" s="22"/>
      <c r="F39" s="22"/>
      <c r="G39" s="22"/>
      <c r="H39" s="22"/>
      <c r="I39" s="22"/>
      <c r="J39" s="22"/>
      <c r="K39" s="22"/>
      <c r="L39" s="22"/>
      <c r="M39" s="22"/>
      <c r="N39" s="22"/>
      <c r="O39" s="22"/>
      <c r="P39" s="22"/>
      <c r="Q39" s="22"/>
      <c r="R39" s="22"/>
      <c r="S39" s="22"/>
      <c r="T39" s="22"/>
    </row>
    <row r="40" spans="1:20" ht="63" x14ac:dyDescent="0.25">
      <c r="A40" s="23" t="s">
        <v>405</v>
      </c>
      <c r="B40" s="38" t="s">
        <v>457</v>
      </c>
      <c r="C40" s="325" t="s">
        <v>657</v>
      </c>
      <c r="D40" s="22"/>
      <c r="E40" s="22"/>
      <c r="F40" s="22"/>
      <c r="G40" s="22"/>
      <c r="H40" s="22"/>
      <c r="I40" s="22"/>
      <c r="J40" s="22"/>
      <c r="K40" s="22"/>
      <c r="L40" s="22"/>
      <c r="M40" s="22"/>
      <c r="N40" s="22"/>
      <c r="O40" s="22"/>
      <c r="P40" s="22"/>
      <c r="Q40" s="22"/>
      <c r="R40" s="22"/>
      <c r="S40" s="22"/>
      <c r="T40" s="22"/>
    </row>
    <row r="41" spans="1:20" ht="105.75" customHeight="1" x14ac:dyDescent="0.25">
      <c r="A41" s="23" t="s">
        <v>418</v>
      </c>
      <c r="B41" s="38" t="s">
        <v>441</v>
      </c>
      <c r="C41" s="35" t="s">
        <v>484</v>
      </c>
      <c r="D41" s="22"/>
      <c r="E41" s="22"/>
      <c r="F41" s="22"/>
      <c r="G41" s="22"/>
      <c r="H41" s="22"/>
      <c r="I41" s="22"/>
      <c r="J41" s="22"/>
      <c r="K41" s="22"/>
      <c r="L41" s="22"/>
      <c r="M41" s="22"/>
      <c r="N41" s="22"/>
      <c r="O41" s="22"/>
      <c r="P41" s="22"/>
      <c r="Q41" s="22"/>
      <c r="R41" s="22"/>
      <c r="S41" s="22"/>
      <c r="T41" s="22"/>
    </row>
    <row r="42" spans="1:20" ht="83.25" customHeight="1" x14ac:dyDescent="0.25">
      <c r="A42" s="23" t="s">
        <v>406</v>
      </c>
      <c r="B42" s="38" t="s">
        <v>456</v>
      </c>
      <c r="C42" s="35" t="s">
        <v>484</v>
      </c>
      <c r="D42" s="22"/>
      <c r="E42" s="22"/>
      <c r="F42" s="22"/>
      <c r="G42" s="22"/>
      <c r="H42" s="22"/>
      <c r="I42" s="22"/>
      <c r="J42" s="22"/>
      <c r="K42" s="22"/>
      <c r="L42" s="22"/>
      <c r="M42" s="22"/>
      <c r="N42" s="22"/>
      <c r="O42" s="22"/>
      <c r="P42" s="22"/>
      <c r="Q42" s="22"/>
      <c r="R42" s="22"/>
      <c r="S42" s="22"/>
      <c r="T42" s="22"/>
    </row>
    <row r="43" spans="1:20" ht="186" customHeight="1" x14ac:dyDescent="0.25">
      <c r="A43" s="23" t="s">
        <v>421</v>
      </c>
      <c r="B43" s="38" t="s">
        <v>422</v>
      </c>
      <c r="C43" s="35" t="s">
        <v>484</v>
      </c>
      <c r="D43" s="22"/>
      <c r="E43" s="22"/>
      <c r="F43" s="22"/>
      <c r="G43" s="22"/>
      <c r="H43" s="22"/>
      <c r="I43" s="22"/>
      <c r="J43" s="22"/>
      <c r="K43" s="22"/>
      <c r="L43" s="22"/>
      <c r="M43" s="22"/>
      <c r="N43" s="22"/>
      <c r="O43" s="22"/>
      <c r="P43" s="22"/>
      <c r="Q43" s="22"/>
      <c r="R43" s="22"/>
      <c r="S43" s="22"/>
      <c r="T43" s="22"/>
    </row>
    <row r="44" spans="1:20" ht="111" customHeight="1" x14ac:dyDescent="0.25">
      <c r="A44" s="23" t="s">
        <v>407</v>
      </c>
      <c r="B44" s="38" t="s">
        <v>447</v>
      </c>
      <c r="C44" s="35" t="s">
        <v>484</v>
      </c>
      <c r="D44" s="22"/>
      <c r="E44" s="22"/>
      <c r="F44" s="22"/>
      <c r="G44" s="22"/>
      <c r="H44" s="22"/>
      <c r="I44" s="22"/>
      <c r="J44" s="22"/>
      <c r="K44" s="22"/>
      <c r="L44" s="22"/>
      <c r="M44" s="22"/>
      <c r="N44" s="22"/>
      <c r="O44" s="22"/>
      <c r="P44" s="22"/>
      <c r="Q44" s="22"/>
      <c r="R44" s="22"/>
      <c r="S44" s="22"/>
      <c r="T44" s="22"/>
    </row>
    <row r="45" spans="1:20" ht="120" customHeight="1" x14ac:dyDescent="0.25">
      <c r="A45" s="23" t="s">
        <v>442</v>
      </c>
      <c r="B45" s="38" t="s">
        <v>448</v>
      </c>
      <c r="C45" s="35" t="s">
        <v>484</v>
      </c>
      <c r="D45" s="22"/>
      <c r="E45" s="22"/>
      <c r="F45" s="22"/>
      <c r="G45" s="22"/>
      <c r="H45" s="22"/>
      <c r="I45" s="22"/>
      <c r="J45" s="22"/>
      <c r="K45" s="22"/>
      <c r="L45" s="22"/>
      <c r="M45" s="22"/>
      <c r="N45" s="22"/>
      <c r="O45" s="22"/>
      <c r="P45" s="22"/>
      <c r="Q45" s="22"/>
      <c r="R45" s="22"/>
      <c r="S45" s="22"/>
      <c r="T45" s="22"/>
    </row>
    <row r="46" spans="1:20" ht="101.25" customHeight="1" x14ac:dyDescent="0.25">
      <c r="A46" s="23" t="s">
        <v>408</v>
      </c>
      <c r="B46" s="38" t="s">
        <v>449</v>
      </c>
      <c r="C46" s="35" t="s">
        <v>484</v>
      </c>
      <c r="D46" s="22"/>
      <c r="E46" s="22"/>
      <c r="F46" s="22"/>
      <c r="G46" s="22"/>
      <c r="H46" s="22"/>
      <c r="I46" s="22"/>
      <c r="J46" s="22"/>
      <c r="K46" s="22"/>
      <c r="L46" s="22"/>
      <c r="M46" s="22"/>
      <c r="N46" s="22"/>
      <c r="O46" s="22"/>
      <c r="P46" s="22"/>
      <c r="Q46" s="22"/>
      <c r="R46" s="22"/>
      <c r="S46" s="22"/>
      <c r="T46" s="22"/>
    </row>
    <row r="47" spans="1:20" ht="18.75" customHeight="1" x14ac:dyDescent="0.25">
      <c r="A47" s="389"/>
      <c r="B47" s="390"/>
      <c r="C47" s="391"/>
      <c r="D47" s="22"/>
      <c r="E47" s="22"/>
      <c r="F47" s="22"/>
      <c r="G47" s="22"/>
      <c r="H47" s="22"/>
      <c r="I47" s="22"/>
      <c r="J47" s="22"/>
      <c r="K47" s="22"/>
      <c r="L47" s="22"/>
      <c r="M47" s="22"/>
      <c r="N47" s="22"/>
      <c r="O47" s="22"/>
      <c r="P47" s="22"/>
      <c r="Q47" s="22"/>
      <c r="R47" s="22"/>
      <c r="S47" s="22"/>
      <c r="T47" s="22"/>
    </row>
    <row r="48" spans="1:20" ht="75.75" customHeight="1" x14ac:dyDescent="0.25">
      <c r="A48" s="23" t="s">
        <v>443</v>
      </c>
      <c r="B48" s="38" t="s">
        <v>462</v>
      </c>
      <c r="C48" s="174">
        <v>15.186422243999997</v>
      </c>
      <c r="D48" s="22"/>
      <c r="E48" s="22"/>
      <c r="F48" s="22"/>
      <c r="G48" s="22"/>
      <c r="H48" s="22"/>
      <c r="I48" s="22"/>
      <c r="J48" s="22"/>
      <c r="K48" s="22"/>
      <c r="L48" s="22"/>
      <c r="M48" s="22"/>
      <c r="N48" s="22"/>
      <c r="O48" s="22"/>
      <c r="P48" s="22"/>
      <c r="Q48" s="22"/>
      <c r="R48" s="22"/>
      <c r="S48" s="22"/>
      <c r="T48" s="22"/>
    </row>
    <row r="49" spans="1:20" ht="71.25" customHeight="1" x14ac:dyDescent="0.25">
      <c r="A49" s="23" t="s">
        <v>409</v>
      </c>
      <c r="B49" s="38" t="s">
        <v>463</v>
      </c>
      <c r="C49" s="175">
        <v>12.655351869999999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row>
    <row r="5" spans="1:28" s="12" customFormat="1" ht="15.75" x14ac:dyDescent="0.2">
      <c r="A5" s="17"/>
    </row>
    <row r="6" spans="1:28" s="12" customFormat="1" ht="18.75" x14ac:dyDescent="0.2">
      <c r="A6" s="396" t="s">
        <v>10</v>
      </c>
      <c r="B6" s="396"/>
      <c r="C6" s="396"/>
      <c r="D6" s="396"/>
      <c r="E6" s="396"/>
      <c r="F6" s="396"/>
      <c r="G6" s="396"/>
      <c r="H6" s="396"/>
      <c r="I6" s="396"/>
      <c r="J6" s="396"/>
      <c r="K6" s="396"/>
      <c r="L6" s="396"/>
      <c r="M6" s="396"/>
      <c r="N6" s="396"/>
      <c r="O6" s="396"/>
      <c r="P6" s="396"/>
      <c r="Q6" s="396"/>
      <c r="R6" s="396"/>
      <c r="S6" s="396"/>
      <c r="T6" s="13"/>
      <c r="U6" s="13"/>
      <c r="V6" s="13"/>
      <c r="W6" s="13"/>
      <c r="X6" s="13"/>
      <c r="Y6" s="13"/>
      <c r="Z6" s="13"/>
      <c r="AA6" s="13"/>
      <c r="AB6" s="13"/>
    </row>
    <row r="7" spans="1:28" s="12" customFormat="1" ht="18.75" x14ac:dyDescent="0.2">
      <c r="A7" s="396"/>
      <c r="B7" s="396"/>
      <c r="C7" s="396"/>
      <c r="D7" s="396"/>
      <c r="E7" s="396"/>
      <c r="F7" s="396"/>
      <c r="G7" s="396"/>
      <c r="H7" s="396"/>
      <c r="I7" s="396"/>
      <c r="J7" s="396"/>
      <c r="K7" s="396"/>
      <c r="L7" s="396"/>
      <c r="M7" s="396"/>
      <c r="N7" s="396"/>
      <c r="O7" s="396"/>
      <c r="P7" s="396"/>
      <c r="Q7" s="396"/>
      <c r="R7" s="396"/>
      <c r="S7" s="396"/>
      <c r="T7" s="13"/>
      <c r="U7" s="13"/>
      <c r="V7" s="13"/>
      <c r="W7" s="13"/>
      <c r="X7" s="13"/>
      <c r="Y7" s="13"/>
      <c r="Z7" s="13"/>
      <c r="AA7" s="13"/>
      <c r="AB7" s="13"/>
    </row>
    <row r="8" spans="1:28" s="12"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3"/>
      <c r="U8" s="13"/>
      <c r="V8" s="13"/>
      <c r="W8" s="13"/>
      <c r="X8" s="13"/>
      <c r="Y8" s="13"/>
      <c r="Z8" s="13"/>
      <c r="AA8" s="13"/>
      <c r="AB8" s="13"/>
    </row>
    <row r="9" spans="1:28" s="12" customFormat="1" ht="18.75" x14ac:dyDescent="0.2">
      <c r="A9" s="393" t="s">
        <v>9</v>
      </c>
      <c r="B9" s="393"/>
      <c r="C9" s="393"/>
      <c r="D9" s="393"/>
      <c r="E9" s="393"/>
      <c r="F9" s="393"/>
      <c r="G9" s="393"/>
      <c r="H9" s="393"/>
      <c r="I9" s="393"/>
      <c r="J9" s="393"/>
      <c r="K9" s="393"/>
      <c r="L9" s="393"/>
      <c r="M9" s="393"/>
      <c r="N9" s="393"/>
      <c r="O9" s="393"/>
      <c r="P9" s="393"/>
      <c r="Q9" s="393"/>
      <c r="R9" s="393"/>
      <c r="S9" s="393"/>
      <c r="T9" s="13"/>
      <c r="U9" s="13"/>
      <c r="V9" s="13"/>
      <c r="W9" s="13"/>
      <c r="X9" s="13"/>
      <c r="Y9" s="13"/>
      <c r="Z9" s="13"/>
      <c r="AA9" s="13"/>
      <c r="AB9" s="13"/>
    </row>
    <row r="10" spans="1:28" s="12" customFormat="1" ht="18.75" x14ac:dyDescent="0.2">
      <c r="A10" s="396"/>
      <c r="B10" s="396"/>
      <c r="C10" s="396"/>
      <c r="D10" s="396"/>
      <c r="E10" s="396"/>
      <c r="F10" s="396"/>
      <c r="G10" s="396"/>
      <c r="H10" s="396"/>
      <c r="I10" s="396"/>
      <c r="J10" s="396"/>
      <c r="K10" s="396"/>
      <c r="L10" s="396"/>
      <c r="M10" s="396"/>
      <c r="N10" s="396"/>
      <c r="O10" s="396"/>
      <c r="P10" s="396"/>
      <c r="Q10" s="396"/>
      <c r="R10" s="396"/>
      <c r="S10" s="396"/>
      <c r="T10" s="13"/>
      <c r="U10" s="13"/>
      <c r="V10" s="13"/>
      <c r="W10" s="13"/>
      <c r="X10" s="13"/>
      <c r="Y10" s="13"/>
      <c r="Z10" s="13"/>
      <c r="AA10" s="13"/>
      <c r="AB10" s="13"/>
    </row>
    <row r="11" spans="1:28" s="12" customFormat="1" ht="18.75" x14ac:dyDescent="0.2">
      <c r="A11" s="397" t="str">
        <f>'1. паспорт местоположение'!A12:C12</f>
        <v xml:space="preserve">F_TP3500.VL.0036 </v>
      </c>
      <c r="B11" s="397"/>
      <c r="C11" s="397"/>
      <c r="D11" s="397"/>
      <c r="E11" s="397"/>
      <c r="F11" s="397"/>
      <c r="G11" s="397"/>
      <c r="H11" s="397"/>
      <c r="I11" s="397"/>
      <c r="J11" s="397"/>
      <c r="K11" s="397"/>
      <c r="L11" s="397"/>
      <c r="M11" s="397"/>
      <c r="N11" s="397"/>
      <c r="O11" s="397"/>
      <c r="P11" s="397"/>
      <c r="Q11" s="397"/>
      <c r="R11" s="397"/>
      <c r="S11" s="397"/>
      <c r="T11" s="13"/>
      <c r="U11" s="13"/>
      <c r="V11" s="13"/>
      <c r="W11" s="13"/>
      <c r="X11" s="13"/>
      <c r="Y11" s="13"/>
      <c r="Z11" s="13"/>
      <c r="AA11" s="13"/>
      <c r="AB11" s="13"/>
    </row>
    <row r="12" spans="1:28" s="12" customFormat="1" ht="18.75" x14ac:dyDescent="0.2">
      <c r="A12" s="393" t="s">
        <v>8</v>
      </c>
      <c r="B12" s="393"/>
      <c r="C12" s="393"/>
      <c r="D12" s="393"/>
      <c r="E12" s="393"/>
      <c r="F12" s="393"/>
      <c r="G12" s="393"/>
      <c r="H12" s="393"/>
      <c r="I12" s="393"/>
      <c r="J12" s="393"/>
      <c r="K12" s="393"/>
      <c r="L12" s="393"/>
      <c r="M12" s="393"/>
      <c r="N12" s="393"/>
      <c r="O12" s="393"/>
      <c r="P12" s="393"/>
      <c r="Q12" s="393"/>
      <c r="R12" s="393"/>
      <c r="S12" s="393"/>
      <c r="T12" s="13"/>
      <c r="U12" s="13"/>
      <c r="V12" s="13"/>
      <c r="W12" s="13"/>
      <c r="X12" s="13"/>
      <c r="Y12" s="13"/>
      <c r="Z12" s="13"/>
      <c r="AA12" s="13"/>
      <c r="AB12" s="13"/>
    </row>
    <row r="13" spans="1:28" s="9"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10"/>
      <c r="U13" s="10"/>
      <c r="V13" s="10"/>
      <c r="W13" s="10"/>
      <c r="X13" s="10"/>
      <c r="Y13" s="10"/>
      <c r="Z13" s="10"/>
      <c r="AA13" s="10"/>
      <c r="AB13" s="10"/>
    </row>
    <row r="14" spans="1:28" s="3" customFormat="1" ht="15.75" x14ac:dyDescent="0.2">
      <c r="A14" s="39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7"/>
      <c r="C14" s="397"/>
      <c r="D14" s="397"/>
      <c r="E14" s="397"/>
      <c r="F14" s="397"/>
      <c r="G14" s="397"/>
      <c r="H14" s="397"/>
      <c r="I14" s="397"/>
      <c r="J14" s="397"/>
      <c r="K14" s="397"/>
      <c r="L14" s="397"/>
      <c r="M14" s="397"/>
      <c r="N14" s="397"/>
      <c r="O14" s="397"/>
      <c r="P14" s="397"/>
      <c r="Q14" s="397"/>
      <c r="R14" s="397"/>
      <c r="S14" s="397"/>
      <c r="T14" s="8"/>
      <c r="U14" s="8"/>
      <c r="V14" s="8"/>
      <c r="W14" s="8"/>
      <c r="X14" s="8"/>
      <c r="Y14" s="8"/>
      <c r="Z14" s="8"/>
      <c r="AA14" s="8"/>
      <c r="AB14" s="8"/>
    </row>
    <row r="15" spans="1:28" s="3" customFormat="1" ht="15" customHeight="1" x14ac:dyDescent="0.2">
      <c r="A15" s="393" t="s">
        <v>7</v>
      </c>
      <c r="B15" s="393"/>
      <c r="C15" s="393"/>
      <c r="D15" s="393"/>
      <c r="E15" s="393"/>
      <c r="F15" s="393"/>
      <c r="G15" s="393"/>
      <c r="H15" s="393"/>
      <c r="I15" s="393"/>
      <c r="J15" s="393"/>
      <c r="K15" s="393"/>
      <c r="L15" s="393"/>
      <c r="M15" s="393"/>
      <c r="N15" s="393"/>
      <c r="O15" s="393"/>
      <c r="P15" s="393"/>
      <c r="Q15" s="393"/>
      <c r="R15" s="393"/>
      <c r="S15" s="393"/>
      <c r="T15" s="6"/>
      <c r="U15" s="6"/>
      <c r="V15" s="6"/>
      <c r="W15" s="6"/>
      <c r="X15" s="6"/>
      <c r="Y15" s="6"/>
      <c r="Z15" s="6"/>
      <c r="AA15" s="6"/>
      <c r="AB15" s="6"/>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94" t="s">
        <v>420</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4"/>
      <c r="U18" s="4"/>
      <c r="V18" s="4"/>
      <c r="W18" s="4"/>
      <c r="X18" s="4"/>
      <c r="Y18" s="4"/>
    </row>
    <row r="19" spans="1:28" s="3" customFormat="1" ht="54" customHeight="1" x14ac:dyDescent="0.2">
      <c r="A19" s="401" t="s">
        <v>6</v>
      </c>
      <c r="B19" s="401" t="s">
        <v>109</v>
      </c>
      <c r="C19" s="402" t="s">
        <v>321</v>
      </c>
      <c r="D19" s="401" t="s">
        <v>320</v>
      </c>
      <c r="E19" s="401" t="s">
        <v>108</v>
      </c>
      <c r="F19" s="401" t="s">
        <v>107</v>
      </c>
      <c r="G19" s="401" t="s">
        <v>316</v>
      </c>
      <c r="H19" s="401" t="s">
        <v>106</v>
      </c>
      <c r="I19" s="401" t="s">
        <v>105</v>
      </c>
      <c r="J19" s="401" t="s">
        <v>104</v>
      </c>
      <c r="K19" s="401" t="s">
        <v>103</v>
      </c>
      <c r="L19" s="401" t="s">
        <v>102</v>
      </c>
      <c r="M19" s="401" t="s">
        <v>101</v>
      </c>
      <c r="N19" s="401" t="s">
        <v>100</v>
      </c>
      <c r="O19" s="401" t="s">
        <v>99</v>
      </c>
      <c r="P19" s="401" t="s">
        <v>98</v>
      </c>
      <c r="Q19" s="401" t="s">
        <v>319</v>
      </c>
      <c r="R19" s="401"/>
      <c r="S19" s="404" t="s">
        <v>412</v>
      </c>
      <c r="T19" s="4"/>
      <c r="U19" s="4"/>
      <c r="V19" s="4"/>
      <c r="W19" s="4"/>
      <c r="X19" s="4"/>
      <c r="Y19" s="4"/>
    </row>
    <row r="20" spans="1:28" s="3" customFormat="1" ht="180.75" customHeight="1" x14ac:dyDescent="0.2">
      <c r="A20" s="401"/>
      <c r="B20" s="401"/>
      <c r="C20" s="403"/>
      <c r="D20" s="401"/>
      <c r="E20" s="401"/>
      <c r="F20" s="401"/>
      <c r="G20" s="401"/>
      <c r="H20" s="401"/>
      <c r="I20" s="401"/>
      <c r="J20" s="401"/>
      <c r="K20" s="401"/>
      <c r="L20" s="401"/>
      <c r="M20" s="401"/>
      <c r="N20" s="401"/>
      <c r="O20" s="401"/>
      <c r="P20" s="401"/>
      <c r="Q20" s="40" t="s">
        <v>317</v>
      </c>
      <c r="R20" s="41" t="s">
        <v>318</v>
      </c>
      <c r="S20" s="404"/>
      <c r="T20" s="27"/>
      <c r="U20" s="27"/>
      <c r="V20" s="27"/>
      <c r="W20" s="27"/>
      <c r="X20" s="27"/>
      <c r="Y20" s="27"/>
      <c r="Z20" s="26"/>
      <c r="AA20" s="26"/>
      <c r="AB20" s="26"/>
    </row>
    <row r="21" spans="1:28" s="3" customFormat="1" ht="18.75" x14ac:dyDescent="0.2">
      <c r="A21" s="40">
        <v>1</v>
      </c>
      <c r="B21" s="45">
        <v>2</v>
      </c>
      <c r="C21" s="40">
        <v>3</v>
      </c>
      <c r="D21" s="45">
        <v>4</v>
      </c>
      <c r="E21" s="40">
        <v>5</v>
      </c>
      <c r="F21" s="45">
        <v>6</v>
      </c>
      <c r="G21" s="124">
        <v>7</v>
      </c>
      <c r="H21" s="125">
        <v>8</v>
      </c>
      <c r="I21" s="124">
        <v>9</v>
      </c>
      <c r="J21" s="125">
        <v>10</v>
      </c>
      <c r="K21" s="124">
        <v>11</v>
      </c>
      <c r="L21" s="125">
        <v>12</v>
      </c>
      <c r="M21" s="124">
        <v>13</v>
      </c>
      <c r="N21" s="125">
        <v>14</v>
      </c>
      <c r="O21" s="124">
        <v>15</v>
      </c>
      <c r="P21" s="125">
        <v>16</v>
      </c>
      <c r="Q21" s="124">
        <v>17</v>
      </c>
      <c r="R21" s="125">
        <v>18</v>
      </c>
      <c r="S21" s="12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413</v>
      </c>
      <c r="H22" s="45"/>
      <c r="I22" s="45"/>
      <c r="J22" s="45"/>
      <c r="K22" s="45"/>
      <c r="L22" s="45"/>
      <c r="M22" s="45"/>
      <c r="N22" s="45"/>
      <c r="O22" s="45"/>
      <c r="P22" s="45"/>
      <c r="Q22" s="36"/>
      <c r="R22" s="5"/>
      <c r="S22" s="12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2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23"/>
      <c r="T24" s="27"/>
      <c r="U24" s="27"/>
      <c r="V24" s="27"/>
      <c r="W24" s="27"/>
      <c r="X24" s="26"/>
      <c r="Y24" s="26"/>
      <c r="Z24" s="26"/>
      <c r="AA24" s="26"/>
      <c r="AB24" s="26"/>
    </row>
    <row r="25" spans="1:28" s="3" customFormat="1" ht="31.5" x14ac:dyDescent="0.2">
      <c r="A25" s="44"/>
      <c r="B25" s="45" t="s">
        <v>93</v>
      </c>
      <c r="C25" s="45"/>
      <c r="D25" s="45"/>
      <c r="E25" s="45" t="s">
        <v>92</v>
      </c>
      <c r="F25" s="45" t="s">
        <v>91</v>
      </c>
      <c r="G25" s="45" t="s">
        <v>414</v>
      </c>
      <c r="H25" s="29"/>
      <c r="I25" s="29"/>
      <c r="J25" s="29"/>
      <c r="K25" s="29"/>
      <c r="L25" s="29"/>
      <c r="M25" s="29"/>
      <c r="N25" s="29"/>
      <c r="O25" s="29"/>
      <c r="P25" s="29"/>
      <c r="Q25" s="29"/>
      <c r="R25" s="5"/>
      <c r="S25" s="12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2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2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3"/>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2" t="str">
        <f>'1. паспорт местоположение'!A5:C5</f>
        <v>Год раскрытия информации: 2022 год</v>
      </c>
      <c r="B6" s="392"/>
      <c r="C6" s="392"/>
      <c r="D6" s="392"/>
      <c r="E6" s="392"/>
      <c r="F6" s="392"/>
      <c r="G6" s="392"/>
      <c r="H6" s="392"/>
      <c r="I6" s="392"/>
      <c r="J6" s="392"/>
      <c r="K6" s="392"/>
      <c r="L6" s="392"/>
      <c r="M6" s="392"/>
      <c r="N6" s="392"/>
      <c r="O6" s="392"/>
      <c r="P6" s="392"/>
      <c r="Q6" s="392"/>
      <c r="R6" s="392"/>
      <c r="S6" s="392"/>
      <c r="T6" s="392"/>
    </row>
    <row r="7" spans="1:20" s="12" customFormat="1" x14ac:dyDescent="0.2">
      <c r="A7" s="17"/>
      <c r="H7" s="16"/>
    </row>
    <row r="8" spans="1:20" s="12" customFormat="1" ht="18.75" x14ac:dyDescent="0.2">
      <c r="A8" s="396" t="s">
        <v>10</v>
      </c>
      <c r="B8" s="396"/>
      <c r="C8" s="396"/>
      <c r="D8" s="396"/>
      <c r="E8" s="396"/>
      <c r="F8" s="396"/>
      <c r="G8" s="396"/>
      <c r="H8" s="396"/>
      <c r="I8" s="396"/>
      <c r="J8" s="396"/>
      <c r="K8" s="396"/>
      <c r="L8" s="396"/>
      <c r="M8" s="396"/>
      <c r="N8" s="396"/>
      <c r="O8" s="396"/>
      <c r="P8" s="396"/>
      <c r="Q8" s="396"/>
      <c r="R8" s="396"/>
      <c r="S8" s="396"/>
      <c r="T8" s="396"/>
    </row>
    <row r="9" spans="1:20" s="12"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2"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2" customFormat="1" ht="18.75" customHeight="1" x14ac:dyDescent="0.2">
      <c r="A11" s="393" t="s">
        <v>9</v>
      </c>
      <c r="B11" s="393"/>
      <c r="C11" s="393"/>
      <c r="D11" s="393"/>
      <c r="E11" s="393"/>
      <c r="F11" s="393"/>
      <c r="G11" s="393"/>
      <c r="H11" s="393"/>
      <c r="I11" s="393"/>
      <c r="J11" s="393"/>
      <c r="K11" s="393"/>
      <c r="L11" s="393"/>
      <c r="M11" s="393"/>
      <c r="N11" s="393"/>
      <c r="O11" s="393"/>
      <c r="P11" s="393"/>
      <c r="Q11" s="393"/>
      <c r="R11" s="393"/>
      <c r="S11" s="393"/>
      <c r="T11" s="393"/>
    </row>
    <row r="12" spans="1:20" s="12"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2" customFormat="1" ht="18.75" customHeight="1" x14ac:dyDescent="0.2">
      <c r="A13" s="397" t="str">
        <f>'1. паспорт местоположение'!A12:C12</f>
        <v xml:space="preserve">F_TP3500.VL.0036 </v>
      </c>
      <c r="B13" s="397"/>
      <c r="C13" s="397"/>
      <c r="D13" s="397"/>
      <c r="E13" s="397"/>
      <c r="F13" s="397"/>
      <c r="G13" s="397"/>
      <c r="H13" s="397"/>
      <c r="I13" s="397"/>
      <c r="J13" s="397"/>
      <c r="K13" s="397"/>
      <c r="L13" s="397"/>
      <c r="M13" s="397"/>
      <c r="N13" s="397"/>
      <c r="O13" s="397"/>
      <c r="P13" s="397"/>
      <c r="Q13" s="397"/>
      <c r="R13" s="397"/>
      <c r="S13" s="397"/>
      <c r="T13" s="397"/>
    </row>
    <row r="14" spans="1:20" s="12" customFormat="1" ht="18.75" customHeight="1" x14ac:dyDescent="0.2">
      <c r="A14" s="393" t="s">
        <v>8</v>
      </c>
      <c r="B14" s="393"/>
      <c r="C14" s="393"/>
      <c r="D14" s="393"/>
      <c r="E14" s="393"/>
      <c r="F14" s="393"/>
      <c r="G14" s="393"/>
      <c r="H14" s="393"/>
      <c r="I14" s="393"/>
      <c r="J14" s="393"/>
      <c r="K14" s="393"/>
      <c r="L14" s="393"/>
      <c r="M14" s="393"/>
      <c r="N14" s="393"/>
      <c r="O14" s="393"/>
      <c r="P14" s="393"/>
      <c r="Q14" s="393"/>
      <c r="R14" s="393"/>
      <c r="S14" s="393"/>
      <c r="T14" s="393"/>
    </row>
    <row r="15" spans="1:20" s="9"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3" customFormat="1" ht="42" customHeight="1" x14ac:dyDescent="0.2">
      <c r="A16" s="40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408"/>
      <c r="C16" s="408"/>
      <c r="D16" s="408"/>
      <c r="E16" s="408"/>
      <c r="F16" s="408"/>
      <c r="G16" s="408"/>
      <c r="H16" s="408"/>
      <c r="I16" s="408"/>
      <c r="J16" s="408"/>
      <c r="K16" s="408"/>
      <c r="L16" s="408"/>
      <c r="M16" s="408"/>
      <c r="N16" s="408"/>
      <c r="O16" s="408"/>
      <c r="P16" s="408"/>
      <c r="Q16" s="408"/>
      <c r="R16" s="408"/>
      <c r="S16" s="408"/>
      <c r="T16" s="408"/>
    </row>
    <row r="17" spans="1:113" s="3" customFormat="1" ht="15" customHeight="1" x14ac:dyDescent="0.2">
      <c r="A17" s="393" t="s">
        <v>7</v>
      </c>
      <c r="B17" s="393"/>
      <c r="C17" s="393"/>
      <c r="D17" s="393"/>
      <c r="E17" s="393"/>
      <c r="F17" s="393"/>
      <c r="G17" s="393"/>
      <c r="H17" s="393"/>
      <c r="I17" s="393"/>
      <c r="J17" s="393"/>
      <c r="K17" s="393"/>
      <c r="L17" s="393"/>
      <c r="M17" s="393"/>
      <c r="N17" s="393"/>
      <c r="O17" s="393"/>
      <c r="P17" s="393"/>
      <c r="Q17" s="393"/>
      <c r="R17" s="393"/>
      <c r="S17" s="393"/>
      <c r="T17" s="393"/>
    </row>
    <row r="18" spans="1:113"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3" customFormat="1" ht="15" customHeight="1" x14ac:dyDescent="0.2">
      <c r="A19" s="395" t="s">
        <v>425</v>
      </c>
      <c r="B19" s="395"/>
      <c r="C19" s="395"/>
      <c r="D19" s="395"/>
      <c r="E19" s="395"/>
      <c r="F19" s="395"/>
      <c r="G19" s="395"/>
      <c r="H19" s="395"/>
      <c r="I19" s="395"/>
      <c r="J19" s="395"/>
      <c r="K19" s="395"/>
      <c r="L19" s="395"/>
      <c r="M19" s="395"/>
      <c r="N19" s="395"/>
      <c r="O19" s="395"/>
      <c r="P19" s="395"/>
      <c r="Q19" s="395"/>
      <c r="R19" s="395"/>
      <c r="S19" s="395"/>
      <c r="T19" s="395"/>
    </row>
    <row r="20" spans="1:113" s="57"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6</v>
      </c>
      <c r="B21" s="413" t="s">
        <v>230</v>
      </c>
      <c r="C21" s="414"/>
      <c r="D21" s="417" t="s">
        <v>131</v>
      </c>
      <c r="E21" s="413" t="s">
        <v>454</v>
      </c>
      <c r="F21" s="414"/>
      <c r="G21" s="413" t="s">
        <v>249</v>
      </c>
      <c r="H21" s="414"/>
      <c r="I21" s="413" t="s">
        <v>130</v>
      </c>
      <c r="J21" s="414"/>
      <c r="K21" s="417" t="s">
        <v>129</v>
      </c>
      <c r="L21" s="413" t="s">
        <v>128</v>
      </c>
      <c r="M21" s="414"/>
      <c r="N21" s="413" t="s">
        <v>450</v>
      </c>
      <c r="O21" s="414"/>
      <c r="P21" s="417" t="s">
        <v>127</v>
      </c>
      <c r="Q21" s="405" t="s">
        <v>126</v>
      </c>
      <c r="R21" s="406"/>
      <c r="S21" s="405" t="s">
        <v>125</v>
      </c>
      <c r="T21" s="407"/>
    </row>
    <row r="22" spans="1:113" ht="204.75" customHeight="1" x14ac:dyDescent="0.25">
      <c r="A22" s="411"/>
      <c r="B22" s="415"/>
      <c r="C22" s="416"/>
      <c r="D22" s="420"/>
      <c r="E22" s="415"/>
      <c r="F22" s="416"/>
      <c r="G22" s="415"/>
      <c r="H22" s="416"/>
      <c r="I22" s="415"/>
      <c r="J22" s="416"/>
      <c r="K22" s="418"/>
      <c r="L22" s="415"/>
      <c r="M22" s="416"/>
      <c r="N22" s="415"/>
      <c r="O22" s="416"/>
      <c r="P22" s="418"/>
      <c r="Q22" s="89" t="s">
        <v>124</v>
      </c>
      <c r="R22" s="89" t="s">
        <v>424</v>
      </c>
      <c r="S22" s="89" t="s">
        <v>123</v>
      </c>
      <c r="T22" s="89" t="s">
        <v>122</v>
      </c>
    </row>
    <row r="23" spans="1:113" ht="51.75" customHeight="1" x14ac:dyDescent="0.25">
      <c r="A23" s="412"/>
      <c r="B23" s="131" t="s">
        <v>120</v>
      </c>
      <c r="C23" s="131" t="s">
        <v>121</v>
      </c>
      <c r="D23" s="418"/>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4"/>
      <c r="R25" s="59"/>
      <c r="S25" s="13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19" t="s">
        <v>458</v>
      </c>
      <c r="C29" s="419"/>
      <c r="D29" s="419"/>
      <c r="E29" s="419"/>
      <c r="F29" s="419"/>
      <c r="G29" s="419"/>
      <c r="H29" s="419"/>
      <c r="I29" s="419"/>
      <c r="J29" s="419"/>
      <c r="K29" s="419"/>
      <c r="L29" s="419"/>
      <c r="M29" s="419"/>
      <c r="N29" s="419"/>
      <c r="O29" s="419"/>
      <c r="P29" s="419"/>
      <c r="Q29" s="419"/>
      <c r="R29" s="41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7" zoomScale="55" zoomScaleSheetLayoutView="55" workbookViewId="0">
      <selection activeCell="E30" sqref="E30"/>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96" t="s">
        <v>10</v>
      </c>
      <c r="F7" s="396"/>
      <c r="G7" s="396"/>
      <c r="H7" s="396"/>
      <c r="I7" s="396"/>
      <c r="J7" s="396"/>
      <c r="K7" s="396"/>
      <c r="L7" s="396"/>
      <c r="M7" s="396"/>
      <c r="N7" s="396"/>
      <c r="O7" s="396"/>
      <c r="P7" s="396"/>
      <c r="Q7" s="396"/>
      <c r="R7" s="396"/>
      <c r="S7" s="396"/>
      <c r="T7" s="396"/>
      <c r="U7" s="396"/>
      <c r="V7" s="396"/>
      <c r="W7" s="396"/>
      <c r="X7" s="396"/>
      <c r="Y7" s="3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row>
    <row r="10" spans="1:27" s="12" customFormat="1" ht="18.75" customHeight="1" x14ac:dyDescent="0.2">
      <c r="E10" s="393" t="s">
        <v>9</v>
      </c>
      <c r="F10" s="393"/>
      <c r="G10" s="393"/>
      <c r="H10" s="393"/>
      <c r="I10" s="393"/>
      <c r="J10" s="393"/>
      <c r="K10" s="393"/>
      <c r="L10" s="393"/>
      <c r="M10" s="393"/>
      <c r="N10" s="393"/>
      <c r="O10" s="393"/>
      <c r="P10" s="393"/>
      <c r="Q10" s="393"/>
      <c r="R10" s="393"/>
      <c r="S10" s="393"/>
      <c r="T10" s="393"/>
      <c r="U10" s="393"/>
      <c r="V10" s="393"/>
      <c r="W10" s="393"/>
      <c r="X10" s="393"/>
      <c r="Y10" s="3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4" t="str">
        <f>'1. паспорт местоположение'!A12:C12</f>
        <v xml:space="preserve">F_TP3500.VL.0036 </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2" customFormat="1" ht="18.75" customHeight="1" x14ac:dyDescent="0.2">
      <c r="E13" s="393" t="s">
        <v>8</v>
      </c>
      <c r="F13" s="393"/>
      <c r="G13" s="393"/>
      <c r="H13" s="393"/>
      <c r="I13" s="393"/>
      <c r="J13" s="393"/>
      <c r="K13" s="393"/>
      <c r="L13" s="393"/>
      <c r="M13" s="393"/>
      <c r="N13" s="393"/>
      <c r="O13" s="393"/>
      <c r="P13" s="393"/>
      <c r="Q13" s="393"/>
      <c r="R13" s="393"/>
      <c r="S13" s="393"/>
      <c r="T13" s="393"/>
      <c r="U13" s="393"/>
      <c r="V13" s="393"/>
      <c r="W13" s="393"/>
      <c r="X13" s="393"/>
      <c r="Y13" s="3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3" customFormat="1" ht="15" customHeight="1" x14ac:dyDescent="0.2">
      <c r="E16" s="393" t="s">
        <v>7</v>
      </c>
      <c r="F16" s="393"/>
      <c r="G16" s="393"/>
      <c r="H16" s="393"/>
      <c r="I16" s="393"/>
      <c r="J16" s="393"/>
      <c r="K16" s="393"/>
      <c r="L16" s="393"/>
      <c r="M16" s="393"/>
      <c r="N16" s="393"/>
      <c r="O16" s="393"/>
      <c r="P16" s="393"/>
      <c r="Q16" s="393"/>
      <c r="R16" s="393"/>
      <c r="S16" s="393"/>
      <c r="T16" s="393"/>
      <c r="U16" s="393"/>
      <c r="V16" s="393"/>
      <c r="W16" s="393"/>
      <c r="X16" s="393"/>
      <c r="Y16" s="3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427</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57" customFormat="1" ht="21" customHeight="1" x14ac:dyDescent="0.25"/>
    <row r="21" spans="1:27" ht="47.25" customHeight="1" x14ac:dyDescent="0.25">
      <c r="A21" s="425" t="s">
        <v>6</v>
      </c>
      <c r="B21" s="421" t="s">
        <v>434</v>
      </c>
      <c r="C21" s="422"/>
      <c r="D21" s="421" t="s">
        <v>436</v>
      </c>
      <c r="E21" s="422"/>
      <c r="F21" s="405" t="s">
        <v>103</v>
      </c>
      <c r="G21" s="407"/>
      <c r="H21" s="407"/>
      <c r="I21" s="406"/>
      <c r="J21" s="425" t="s">
        <v>437</v>
      </c>
      <c r="K21" s="421" t="s">
        <v>438</v>
      </c>
      <c r="L21" s="422"/>
      <c r="M21" s="421" t="s">
        <v>439</v>
      </c>
      <c r="N21" s="422"/>
      <c r="O21" s="421" t="s">
        <v>426</v>
      </c>
      <c r="P21" s="422"/>
      <c r="Q21" s="421" t="s">
        <v>136</v>
      </c>
      <c r="R21" s="422"/>
      <c r="S21" s="425" t="s">
        <v>135</v>
      </c>
      <c r="T21" s="425" t="s">
        <v>440</v>
      </c>
      <c r="U21" s="425" t="s">
        <v>435</v>
      </c>
      <c r="V21" s="421" t="s">
        <v>134</v>
      </c>
      <c r="W21" s="422"/>
      <c r="X21" s="405" t="s">
        <v>126</v>
      </c>
      <c r="Y21" s="407"/>
      <c r="Z21" s="405" t="s">
        <v>125</v>
      </c>
      <c r="AA21" s="407"/>
    </row>
    <row r="22" spans="1:27" ht="216" customHeight="1" x14ac:dyDescent="0.25">
      <c r="A22" s="428"/>
      <c r="B22" s="423"/>
      <c r="C22" s="424"/>
      <c r="D22" s="423"/>
      <c r="E22" s="424"/>
      <c r="F22" s="405" t="s">
        <v>133</v>
      </c>
      <c r="G22" s="406"/>
      <c r="H22" s="405" t="s">
        <v>132</v>
      </c>
      <c r="I22" s="406"/>
      <c r="J22" s="426"/>
      <c r="K22" s="423"/>
      <c r="L22" s="424"/>
      <c r="M22" s="423"/>
      <c r="N22" s="424"/>
      <c r="O22" s="423"/>
      <c r="P22" s="424"/>
      <c r="Q22" s="423"/>
      <c r="R22" s="424"/>
      <c r="S22" s="426"/>
      <c r="T22" s="426"/>
      <c r="U22" s="426"/>
      <c r="V22" s="423"/>
      <c r="W22" s="424"/>
      <c r="X22" s="89" t="s">
        <v>124</v>
      </c>
      <c r="Y22" s="89" t="s">
        <v>424</v>
      </c>
      <c r="Z22" s="89" t="s">
        <v>123</v>
      </c>
      <c r="AA22" s="89" t="s">
        <v>122</v>
      </c>
    </row>
    <row r="23" spans="1:27" ht="60" customHeight="1" x14ac:dyDescent="0.25">
      <c r="A23" s="426"/>
      <c r="B23" s="129" t="s">
        <v>120</v>
      </c>
      <c r="C23" s="12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487</v>
      </c>
      <c r="C25" s="59" t="s">
        <v>499</v>
      </c>
      <c r="D25" s="59" t="s">
        <v>476</v>
      </c>
      <c r="E25" s="59" t="s">
        <v>476</v>
      </c>
      <c r="F25" s="161">
        <v>10</v>
      </c>
      <c r="G25" s="60">
        <v>10</v>
      </c>
      <c r="H25" s="60">
        <v>10</v>
      </c>
      <c r="I25" s="60">
        <v>10</v>
      </c>
      <c r="J25" s="58" t="s">
        <v>474</v>
      </c>
      <c r="K25" s="58"/>
      <c r="L25" s="134"/>
      <c r="M25" s="160" t="s">
        <v>501</v>
      </c>
      <c r="N25" s="158" t="s">
        <v>483</v>
      </c>
      <c r="O25" s="159" t="s">
        <v>471</v>
      </c>
      <c r="P25" s="159" t="s">
        <v>471</v>
      </c>
      <c r="Q25" s="159">
        <v>0.02</v>
      </c>
      <c r="R25" s="159">
        <v>0.02</v>
      </c>
      <c r="S25" s="58" t="s">
        <v>484</v>
      </c>
      <c r="T25" s="58" t="s">
        <v>511</v>
      </c>
      <c r="U25" s="58" t="s">
        <v>64</v>
      </c>
      <c r="V25" s="160" t="s">
        <v>472</v>
      </c>
      <c r="W25" s="158" t="s">
        <v>500</v>
      </c>
      <c r="X25" s="387" t="s">
        <v>643</v>
      </c>
      <c r="Y25" s="388" t="s">
        <v>644</v>
      </c>
      <c r="Z25" s="60" t="s">
        <v>484</v>
      </c>
      <c r="AA25" s="60" t="s">
        <v>484</v>
      </c>
    </row>
    <row r="26" spans="1:27" ht="78" customHeight="1" x14ac:dyDescent="0.25">
      <c r="A26" s="60">
        <v>2</v>
      </c>
      <c r="B26" s="59" t="s">
        <v>488</v>
      </c>
      <c r="C26" s="59" t="s">
        <v>499</v>
      </c>
      <c r="D26" s="59" t="s">
        <v>476</v>
      </c>
      <c r="E26" s="59" t="s">
        <v>476</v>
      </c>
      <c r="F26" s="161">
        <v>10</v>
      </c>
      <c r="G26" s="60">
        <v>10</v>
      </c>
      <c r="H26" s="60">
        <v>10</v>
      </c>
      <c r="I26" s="60">
        <v>10</v>
      </c>
      <c r="J26" s="58" t="s">
        <v>474</v>
      </c>
      <c r="K26" s="58"/>
      <c r="L26" s="134"/>
      <c r="M26" s="160" t="s">
        <v>501</v>
      </c>
      <c r="N26" s="158" t="s">
        <v>483</v>
      </c>
      <c r="O26" s="159" t="s">
        <v>471</v>
      </c>
      <c r="P26" s="159" t="s">
        <v>471</v>
      </c>
      <c r="Q26" s="159">
        <v>0.02</v>
      </c>
      <c r="R26" s="159">
        <v>0.02</v>
      </c>
      <c r="S26" s="58" t="s">
        <v>484</v>
      </c>
      <c r="T26" s="58" t="s">
        <v>473</v>
      </c>
      <c r="U26" s="58" t="s">
        <v>66</v>
      </c>
      <c r="V26" s="160" t="s">
        <v>472</v>
      </c>
      <c r="W26" s="158" t="s">
        <v>500</v>
      </c>
      <c r="X26" s="387" t="s">
        <v>643</v>
      </c>
      <c r="Y26" s="388" t="s">
        <v>644</v>
      </c>
      <c r="Z26" s="60" t="s">
        <v>484</v>
      </c>
      <c r="AA26" s="60" t="s">
        <v>484</v>
      </c>
    </row>
    <row r="27" spans="1:27" s="55" customFormat="1" ht="78" customHeight="1" x14ac:dyDescent="0.2">
      <c r="A27" s="60">
        <v>3</v>
      </c>
      <c r="B27" s="59" t="s">
        <v>489</v>
      </c>
      <c r="C27" s="59" t="s">
        <v>498</v>
      </c>
      <c r="D27" s="59" t="s">
        <v>477</v>
      </c>
      <c r="E27" s="59" t="s">
        <v>477</v>
      </c>
      <c r="F27" s="161">
        <v>10</v>
      </c>
      <c r="G27" s="60">
        <v>10</v>
      </c>
      <c r="H27" s="60">
        <v>10</v>
      </c>
      <c r="I27" s="60">
        <v>10</v>
      </c>
      <c r="J27" s="58" t="s">
        <v>502</v>
      </c>
      <c r="K27" s="58"/>
      <c r="L27" s="134"/>
      <c r="M27" s="160" t="s">
        <v>503</v>
      </c>
      <c r="N27" s="158" t="s">
        <v>483</v>
      </c>
      <c r="O27" s="159" t="s">
        <v>471</v>
      </c>
      <c r="P27" s="159" t="s">
        <v>471</v>
      </c>
      <c r="Q27" s="159">
        <v>0.02</v>
      </c>
      <c r="R27" s="159">
        <v>0.02</v>
      </c>
      <c r="S27" s="58" t="s">
        <v>484</v>
      </c>
      <c r="T27" s="58" t="s">
        <v>512</v>
      </c>
      <c r="U27" s="58" t="s">
        <v>66</v>
      </c>
      <c r="V27" s="160" t="s">
        <v>472</v>
      </c>
      <c r="W27" s="158" t="s">
        <v>500</v>
      </c>
      <c r="X27" s="387" t="s">
        <v>645</v>
      </c>
      <c r="Y27" s="388" t="s">
        <v>646</v>
      </c>
      <c r="Z27" s="60" t="s">
        <v>484</v>
      </c>
      <c r="AA27" s="60" t="s">
        <v>484</v>
      </c>
    </row>
    <row r="28" spans="1:27" s="55" customFormat="1" ht="78" customHeight="1" x14ac:dyDescent="0.2">
      <c r="A28" s="60">
        <v>4</v>
      </c>
      <c r="B28" s="59" t="s">
        <v>490</v>
      </c>
      <c r="C28" s="59" t="s">
        <v>497</v>
      </c>
      <c r="D28" s="59" t="s">
        <v>478</v>
      </c>
      <c r="E28" s="59" t="s">
        <v>478</v>
      </c>
      <c r="F28" s="161">
        <v>10</v>
      </c>
      <c r="G28" s="60">
        <v>10</v>
      </c>
      <c r="H28" s="60">
        <v>10</v>
      </c>
      <c r="I28" s="60">
        <v>10</v>
      </c>
      <c r="J28" s="58" t="s">
        <v>504</v>
      </c>
      <c r="K28" s="58"/>
      <c r="L28" s="134"/>
      <c r="M28" s="160" t="s">
        <v>505</v>
      </c>
      <c r="N28" s="158" t="s">
        <v>483</v>
      </c>
      <c r="O28" s="159" t="s">
        <v>471</v>
      </c>
      <c r="P28" s="159" t="s">
        <v>471</v>
      </c>
      <c r="Q28" s="159">
        <v>0.02</v>
      </c>
      <c r="R28" s="159">
        <v>0.02</v>
      </c>
      <c r="S28" s="58" t="s">
        <v>484</v>
      </c>
      <c r="T28" s="58" t="s">
        <v>513</v>
      </c>
      <c r="U28" s="58" t="s">
        <v>63</v>
      </c>
      <c r="V28" s="160" t="s">
        <v>472</v>
      </c>
      <c r="W28" s="158" t="s">
        <v>500</v>
      </c>
      <c r="X28" s="387" t="s">
        <v>647</v>
      </c>
      <c r="Y28" s="388" t="s">
        <v>648</v>
      </c>
      <c r="Z28" s="60" t="s">
        <v>484</v>
      </c>
      <c r="AA28" s="60" t="s">
        <v>484</v>
      </c>
    </row>
    <row r="29" spans="1:27" ht="78" customHeight="1" x14ac:dyDescent="0.25">
      <c r="A29" s="60">
        <v>5</v>
      </c>
      <c r="B29" s="59" t="s">
        <v>485</v>
      </c>
      <c r="C29" s="59" t="s">
        <v>496</v>
      </c>
      <c r="D29" s="59" t="s">
        <v>479</v>
      </c>
      <c r="E29" s="59" t="s">
        <v>479</v>
      </c>
      <c r="F29" s="161">
        <v>10</v>
      </c>
      <c r="G29" s="60">
        <v>10</v>
      </c>
      <c r="H29" s="60">
        <v>10</v>
      </c>
      <c r="I29" s="60">
        <v>10</v>
      </c>
      <c r="J29" s="58" t="s">
        <v>507</v>
      </c>
      <c r="K29" s="58"/>
      <c r="L29" s="134"/>
      <c r="M29" s="160" t="s">
        <v>501</v>
      </c>
      <c r="N29" s="158" t="s">
        <v>483</v>
      </c>
      <c r="O29" s="159" t="s">
        <v>471</v>
      </c>
      <c r="P29" s="159" t="s">
        <v>471</v>
      </c>
      <c r="Q29" s="159">
        <v>0.02</v>
      </c>
      <c r="R29" s="159">
        <v>0.02</v>
      </c>
      <c r="S29" s="58" t="s">
        <v>484</v>
      </c>
      <c r="T29" s="58" t="s">
        <v>484</v>
      </c>
      <c r="U29" s="58" t="s">
        <v>484</v>
      </c>
      <c r="V29" s="160" t="s">
        <v>508</v>
      </c>
      <c r="W29" s="158" t="s">
        <v>500</v>
      </c>
      <c r="X29" s="387" t="s">
        <v>649</v>
      </c>
      <c r="Y29" s="388" t="s">
        <v>650</v>
      </c>
      <c r="Z29" s="60" t="s">
        <v>484</v>
      </c>
      <c r="AA29" s="60" t="s">
        <v>484</v>
      </c>
    </row>
    <row r="30" spans="1:27" ht="78" customHeight="1" x14ac:dyDescent="0.25">
      <c r="A30" s="60">
        <v>6</v>
      </c>
      <c r="B30" s="59" t="s">
        <v>486</v>
      </c>
      <c r="C30" s="59" t="s">
        <v>496</v>
      </c>
      <c r="D30" s="59" t="s">
        <v>479</v>
      </c>
      <c r="E30" s="59" t="s">
        <v>479</v>
      </c>
      <c r="F30" s="161">
        <v>10</v>
      </c>
      <c r="G30" s="60">
        <v>10</v>
      </c>
      <c r="H30" s="60">
        <v>10</v>
      </c>
      <c r="I30" s="60">
        <v>10</v>
      </c>
      <c r="J30" s="58" t="s">
        <v>506</v>
      </c>
      <c r="K30" s="58"/>
      <c r="L30" s="134"/>
      <c r="M30" s="160" t="s">
        <v>501</v>
      </c>
      <c r="N30" s="158" t="s">
        <v>483</v>
      </c>
      <c r="O30" s="159" t="s">
        <v>471</v>
      </c>
      <c r="P30" s="159" t="s">
        <v>471</v>
      </c>
      <c r="Q30" s="159">
        <v>0.02</v>
      </c>
      <c r="R30" s="159">
        <v>0.02</v>
      </c>
      <c r="S30" s="58" t="s">
        <v>484</v>
      </c>
      <c r="T30" s="58" t="s">
        <v>484</v>
      </c>
      <c r="U30" s="58" t="s">
        <v>484</v>
      </c>
      <c r="V30" s="160" t="s">
        <v>508</v>
      </c>
      <c r="W30" s="158" t="s">
        <v>500</v>
      </c>
      <c r="X30" s="387" t="s">
        <v>649</v>
      </c>
      <c r="Y30" s="388" t="s">
        <v>650</v>
      </c>
      <c r="Z30" s="60" t="s">
        <v>484</v>
      </c>
      <c r="AA30" s="60" t="s">
        <v>484</v>
      </c>
    </row>
    <row r="31" spans="1:27" ht="78" customHeight="1" x14ac:dyDescent="0.25">
      <c r="A31" s="60">
        <v>7</v>
      </c>
      <c r="B31" s="59" t="s">
        <v>491</v>
      </c>
      <c r="C31" s="59" t="s">
        <v>495</v>
      </c>
      <c r="D31" s="59" t="s">
        <v>480</v>
      </c>
      <c r="E31" s="59" t="s">
        <v>480</v>
      </c>
      <c r="F31" s="161">
        <v>10</v>
      </c>
      <c r="G31" s="60">
        <v>10</v>
      </c>
      <c r="H31" s="60">
        <v>10</v>
      </c>
      <c r="I31" s="60">
        <v>10</v>
      </c>
      <c r="J31" s="58" t="s">
        <v>509</v>
      </c>
      <c r="K31" s="58"/>
      <c r="L31" s="134"/>
      <c r="M31" s="160" t="s">
        <v>501</v>
      </c>
      <c r="N31" s="158" t="s">
        <v>483</v>
      </c>
      <c r="O31" s="159" t="s">
        <v>471</v>
      </c>
      <c r="P31" s="159" t="s">
        <v>471</v>
      </c>
      <c r="Q31" s="159">
        <v>0.02</v>
      </c>
      <c r="R31" s="159">
        <v>0.02</v>
      </c>
      <c r="S31" s="58" t="s">
        <v>484</v>
      </c>
      <c r="T31" s="58" t="s">
        <v>514</v>
      </c>
      <c r="U31" s="58" t="s">
        <v>62</v>
      </c>
      <c r="V31" s="160" t="s">
        <v>472</v>
      </c>
      <c r="W31" s="158" t="s">
        <v>500</v>
      </c>
      <c r="X31" s="387" t="s">
        <v>645</v>
      </c>
      <c r="Y31" s="388" t="s">
        <v>646</v>
      </c>
      <c r="Z31" s="60" t="s">
        <v>484</v>
      </c>
      <c r="AA31" s="60" t="s">
        <v>484</v>
      </c>
    </row>
    <row r="32" spans="1:27" ht="78" customHeight="1" x14ac:dyDescent="0.25">
      <c r="A32" s="60">
        <v>8</v>
      </c>
      <c r="B32" s="59" t="s">
        <v>492</v>
      </c>
      <c r="C32" s="59" t="s">
        <v>494</v>
      </c>
      <c r="D32" s="59" t="s">
        <v>481</v>
      </c>
      <c r="E32" s="59" t="s">
        <v>481</v>
      </c>
      <c r="F32" s="161">
        <v>10</v>
      </c>
      <c r="G32" s="60">
        <v>10</v>
      </c>
      <c r="H32" s="60">
        <v>10</v>
      </c>
      <c r="I32" s="60">
        <v>10</v>
      </c>
      <c r="J32" s="58" t="s">
        <v>510</v>
      </c>
      <c r="K32" s="58"/>
      <c r="L32" s="134"/>
      <c r="M32" s="160" t="s">
        <v>501</v>
      </c>
      <c r="N32" s="158" t="s">
        <v>483</v>
      </c>
      <c r="O32" s="159" t="s">
        <v>471</v>
      </c>
      <c r="P32" s="159" t="s">
        <v>471</v>
      </c>
      <c r="Q32" s="159">
        <v>0.02</v>
      </c>
      <c r="R32" s="159">
        <v>0.02</v>
      </c>
      <c r="S32" s="58" t="s">
        <v>484</v>
      </c>
      <c r="T32" s="58" t="s">
        <v>513</v>
      </c>
      <c r="U32" s="58" t="s">
        <v>64</v>
      </c>
      <c r="V32" s="160" t="s">
        <v>472</v>
      </c>
      <c r="W32" s="158" t="s">
        <v>500</v>
      </c>
      <c r="X32" s="387" t="s">
        <v>651</v>
      </c>
      <c r="Y32" s="388" t="s">
        <v>652</v>
      </c>
      <c r="Z32" s="60" t="s">
        <v>484</v>
      </c>
      <c r="AA32" s="60" t="s">
        <v>484</v>
      </c>
    </row>
    <row r="33" spans="1:27" ht="78" customHeight="1" x14ac:dyDescent="0.25">
      <c r="A33" s="60">
        <v>9</v>
      </c>
      <c r="B33" s="59" t="s">
        <v>475</v>
      </c>
      <c r="C33" s="59" t="s">
        <v>493</v>
      </c>
      <c r="D33" s="59" t="s">
        <v>482</v>
      </c>
      <c r="E33" s="59" t="s">
        <v>482</v>
      </c>
      <c r="F33" s="161">
        <v>10</v>
      </c>
      <c r="G33" s="60">
        <v>10</v>
      </c>
      <c r="H33" s="60">
        <v>10</v>
      </c>
      <c r="I33" s="60">
        <v>10</v>
      </c>
      <c r="J33" s="58" t="s">
        <v>470</v>
      </c>
      <c r="K33" s="58"/>
      <c r="L33" s="134"/>
      <c r="M33" s="160" t="s">
        <v>501</v>
      </c>
      <c r="N33" s="158" t="s">
        <v>483</v>
      </c>
      <c r="O33" s="159" t="s">
        <v>471</v>
      </c>
      <c r="P33" s="159" t="s">
        <v>471</v>
      </c>
      <c r="Q33" s="159">
        <v>0.02</v>
      </c>
      <c r="R33" s="159">
        <v>0.02</v>
      </c>
      <c r="S33" s="58" t="s">
        <v>484</v>
      </c>
      <c r="T33" s="58" t="s">
        <v>515</v>
      </c>
      <c r="U33" s="58" t="s">
        <v>64</v>
      </c>
      <c r="V33" s="160" t="s">
        <v>472</v>
      </c>
      <c r="W33" s="158" t="s">
        <v>500</v>
      </c>
      <c r="X33" s="387" t="s">
        <v>653</v>
      </c>
      <c r="Y33" s="388" t="s">
        <v>654</v>
      </c>
      <c r="Z33" s="60" t="s">
        <v>484</v>
      </c>
      <c r="AA33" s="60" t="s">
        <v>484</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2" t="str">
        <f>'1. паспорт местоположение'!A5:C5</f>
        <v>Год раскрытия информации: 2022 год</v>
      </c>
      <c r="B5" s="392"/>
      <c r="C5" s="39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96" t="s">
        <v>10</v>
      </c>
      <c r="B7" s="396"/>
      <c r="C7" s="396"/>
      <c r="D7" s="13"/>
      <c r="E7" s="13"/>
      <c r="F7" s="13"/>
      <c r="G7" s="13"/>
      <c r="H7" s="13"/>
      <c r="I7" s="13"/>
      <c r="J7" s="13"/>
      <c r="K7" s="13"/>
      <c r="L7" s="13"/>
      <c r="M7" s="13"/>
      <c r="N7" s="13"/>
      <c r="O7" s="13"/>
      <c r="P7" s="13"/>
      <c r="Q7" s="13"/>
      <c r="R7" s="13"/>
      <c r="S7" s="13"/>
      <c r="T7" s="13"/>
      <c r="U7" s="13"/>
    </row>
    <row r="8" spans="1:29" s="12" customFormat="1" ht="18.75" x14ac:dyDescent="0.2">
      <c r="A8" s="396"/>
      <c r="B8" s="396"/>
      <c r="C8" s="396"/>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местоположение'!A9:C9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93" t="s">
        <v>9</v>
      </c>
      <c r="B10" s="393"/>
      <c r="C10" s="393"/>
      <c r="D10" s="6"/>
      <c r="E10" s="6"/>
      <c r="F10" s="6"/>
      <c r="G10" s="6"/>
      <c r="H10" s="13"/>
      <c r="I10" s="13"/>
      <c r="J10" s="13"/>
      <c r="K10" s="13"/>
      <c r="L10" s="13"/>
      <c r="M10" s="13"/>
      <c r="N10" s="13"/>
      <c r="O10" s="13"/>
      <c r="P10" s="13"/>
      <c r="Q10" s="13"/>
      <c r="R10" s="13"/>
      <c r="S10" s="13"/>
      <c r="T10" s="13"/>
      <c r="U10" s="13"/>
    </row>
    <row r="11" spans="1:29" s="12" customFormat="1" ht="18.75" x14ac:dyDescent="0.2">
      <c r="A11" s="396"/>
      <c r="B11" s="396"/>
      <c r="C11" s="3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4" t="str">
        <f>'1. паспорт местоположение'!A12:C12</f>
        <v xml:space="preserve">F_TP3500.VL.0036 </v>
      </c>
      <c r="B12" s="429"/>
      <c r="C12" s="429"/>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93" t="s">
        <v>8</v>
      </c>
      <c r="B13" s="393"/>
      <c r="C13" s="3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0"/>
      <c r="B14" s="400"/>
      <c r="C14" s="4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9"/>
      <c r="C15" s="429"/>
      <c r="D15" s="8"/>
      <c r="E15" s="8"/>
      <c r="F15" s="8"/>
      <c r="G15" s="8"/>
      <c r="H15" s="8"/>
      <c r="I15" s="8"/>
      <c r="J15" s="8"/>
      <c r="K15" s="8"/>
      <c r="L15" s="8"/>
      <c r="M15" s="8"/>
      <c r="N15" s="8"/>
      <c r="O15" s="8"/>
      <c r="P15" s="8"/>
      <c r="Q15" s="8"/>
      <c r="R15" s="8"/>
      <c r="S15" s="8"/>
      <c r="T15" s="8"/>
      <c r="U15" s="8"/>
    </row>
    <row r="16" spans="1:29" s="3" customFormat="1" ht="15" customHeight="1" x14ac:dyDescent="0.2">
      <c r="A16" s="393" t="s">
        <v>7</v>
      </c>
      <c r="B16" s="393"/>
      <c r="C16" s="393"/>
      <c r="D16" s="6"/>
      <c r="E16" s="6"/>
      <c r="F16" s="6"/>
      <c r="G16" s="6"/>
      <c r="H16" s="6"/>
      <c r="I16" s="6"/>
      <c r="J16" s="6"/>
      <c r="K16" s="6"/>
      <c r="L16" s="6"/>
      <c r="M16" s="6"/>
      <c r="N16" s="6"/>
      <c r="O16" s="6"/>
      <c r="P16" s="6"/>
      <c r="Q16" s="6"/>
      <c r="R16" s="6"/>
      <c r="S16" s="6"/>
      <c r="T16" s="6"/>
      <c r="U16" s="6"/>
    </row>
    <row r="17" spans="1:21" s="3" customFormat="1" ht="15" customHeight="1" x14ac:dyDescent="0.2">
      <c r="A17" s="398"/>
      <c r="B17" s="398"/>
      <c r="C17" s="398"/>
      <c r="D17" s="4"/>
      <c r="E17" s="4"/>
      <c r="F17" s="4"/>
      <c r="G17" s="4"/>
      <c r="H17" s="4"/>
      <c r="I17" s="4"/>
      <c r="J17" s="4"/>
      <c r="K17" s="4"/>
      <c r="L17" s="4"/>
      <c r="M17" s="4"/>
      <c r="N17" s="4"/>
      <c r="O17" s="4"/>
      <c r="P17" s="4"/>
      <c r="Q17" s="4"/>
      <c r="R17" s="4"/>
    </row>
    <row r="18" spans="1:21" s="3" customFormat="1" ht="27.75" customHeight="1" x14ac:dyDescent="0.2">
      <c r="A18" s="394" t="s">
        <v>419</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62" t="s">
        <v>66</v>
      </c>
      <c r="B22" s="29" t="s">
        <v>432</v>
      </c>
      <c r="C22" s="67" t="s">
        <v>563</v>
      </c>
      <c r="D22" s="28"/>
      <c r="E22" s="28"/>
      <c r="F22" s="27"/>
      <c r="G22" s="27"/>
      <c r="H22" s="27"/>
      <c r="I22" s="27"/>
      <c r="J22" s="27"/>
      <c r="K22" s="27"/>
      <c r="L22" s="27"/>
      <c r="M22" s="27"/>
      <c r="N22" s="27"/>
      <c r="O22" s="27"/>
      <c r="P22" s="27"/>
      <c r="Q22" s="26"/>
      <c r="R22" s="26"/>
      <c r="S22" s="26"/>
      <c r="T22" s="26"/>
      <c r="U22" s="26"/>
    </row>
    <row r="23" spans="1:21" ht="42.75" customHeight="1" x14ac:dyDescent="0.25">
      <c r="A23" s="162" t="s">
        <v>64</v>
      </c>
      <c r="B23" s="25" t="s">
        <v>61</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162" t="s">
        <v>63</v>
      </c>
      <c r="B24" s="25" t="s">
        <v>452</v>
      </c>
      <c r="C24" s="325" t="str">
        <f>'1. паспорт местоположение'!C40</f>
        <v>Финансирование: 15.19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162" t="s">
        <v>62</v>
      </c>
      <c r="B25" s="25" t="s">
        <v>453</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162" t="s">
        <v>60</v>
      </c>
      <c r="B26" s="25" t="s">
        <v>237</v>
      </c>
      <c r="C26" s="35" t="s">
        <v>565</v>
      </c>
      <c r="D26" s="22"/>
      <c r="E26" s="22"/>
      <c r="F26" s="22"/>
      <c r="G26" s="22"/>
      <c r="H26" s="22"/>
      <c r="I26" s="22"/>
      <c r="J26" s="22"/>
      <c r="K26" s="22"/>
      <c r="L26" s="22"/>
      <c r="M26" s="22"/>
      <c r="N26" s="22"/>
      <c r="O26" s="22"/>
      <c r="P26" s="22"/>
      <c r="Q26" s="22"/>
      <c r="R26" s="22"/>
      <c r="S26" s="22"/>
      <c r="T26" s="22"/>
      <c r="U26" s="22"/>
    </row>
    <row r="27" spans="1:21" ht="288.75" customHeight="1" x14ac:dyDescent="0.25">
      <c r="A27" s="162" t="s">
        <v>59</v>
      </c>
      <c r="B27" s="25" t="s">
        <v>433</v>
      </c>
      <c r="C27" s="67" t="s">
        <v>563</v>
      </c>
      <c r="D27" s="22"/>
      <c r="E27" s="22"/>
      <c r="F27" s="22"/>
      <c r="G27" s="22"/>
      <c r="H27" s="22"/>
      <c r="I27" s="22"/>
      <c r="J27" s="22"/>
      <c r="K27" s="22"/>
      <c r="L27" s="22"/>
      <c r="M27" s="22"/>
      <c r="N27" s="22"/>
      <c r="O27" s="22"/>
      <c r="P27" s="22"/>
      <c r="Q27" s="22"/>
      <c r="R27" s="22"/>
      <c r="S27" s="22"/>
      <c r="T27" s="22"/>
      <c r="U27" s="22"/>
    </row>
    <row r="28" spans="1:21" ht="42.75" customHeight="1" x14ac:dyDescent="0.25">
      <c r="A28" s="162"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62"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162" t="s">
        <v>74</v>
      </c>
      <c r="B30" s="24" t="s">
        <v>54</v>
      </c>
      <c r="C30" s="35" t="s">
        <v>522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55" zoomScaleNormal="80" zoomScaleSheetLayoutView="55" workbookViewId="0">
      <selection activeCell="U31" sqref="U31"/>
    </sheetView>
  </sheetViews>
  <sheetFormatPr defaultRowHeight="15" x14ac:dyDescent="0.25"/>
  <cols>
    <col min="1" max="1" width="17.7109375" customWidth="1"/>
    <col min="2" max="2" width="30.140625" customWidth="1"/>
    <col min="3" max="3" width="12.28515625" customWidth="1"/>
    <col min="4" max="5" width="15" customWidth="1"/>
    <col min="6" max="6" width="13.28515625" style="331" customWidth="1"/>
    <col min="7" max="7" width="13.28515625" customWidth="1"/>
    <col min="8" max="8" width="12.28515625" customWidth="1"/>
    <col min="9" max="9" width="17.85546875" style="331" customWidth="1"/>
    <col min="10" max="10" width="16.7109375" style="331" customWidth="1"/>
    <col min="11" max="11" width="24.5703125" style="331" customWidth="1"/>
    <col min="12" max="12" width="30.85546875" style="331" customWidth="1"/>
    <col min="13" max="13" width="27.140625" style="331" customWidth="1"/>
    <col min="14" max="14" width="32.42578125" style="331" customWidth="1"/>
    <col min="15" max="15" width="13.28515625" style="331" customWidth="1"/>
    <col min="16" max="16" width="8.7109375" style="331" customWidth="1"/>
    <col min="17" max="17" width="12.7109375" style="331" customWidth="1"/>
    <col min="18" max="18" width="11.7109375" style="331" customWidth="1"/>
    <col min="19" max="19" width="17" style="331" customWidth="1"/>
    <col min="20" max="20" width="12" style="331"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26"/>
      <c r="AB6" s="126"/>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26"/>
      <c r="AB7" s="126"/>
    </row>
    <row r="8" spans="1:28"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27"/>
      <c r="AB8" s="127"/>
    </row>
    <row r="9" spans="1:28" ht="15.75"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28"/>
      <c r="AB9" s="128"/>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26"/>
      <c r="AB10" s="126"/>
    </row>
    <row r="11" spans="1:28" x14ac:dyDescent="0.25">
      <c r="A11" s="430" t="str">
        <f>'1. паспорт местоположение'!A12:C12</f>
        <v xml:space="preserve">F_TP3500.VL.0036 </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27"/>
      <c r="AB11" s="127"/>
    </row>
    <row r="12" spans="1:28" ht="15.75"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28"/>
      <c r="AB12" s="128"/>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1"/>
      <c r="AB13" s="11"/>
    </row>
    <row r="14" spans="1:28" x14ac:dyDescent="0.25">
      <c r="A14" s="430"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27"/>
      <c r="AB14" s="127"/>
    </row>
    <row r="15" spans="1:28" ht="15.75"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28"/>
      <c r="AB15" s="128"/>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37"/>
      <c r="AB16" s="137"/>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37"/>
      <c r="AB17" s="137"/>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37"/>
      <c r="AB18" s="137"/>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37"/>
      <c r="AB19" s="137"/>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38"/>
      <c r="AB20" s="138"/>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38"/>
      <c r="AB21" s="138"/>
    </row>
    <row r="22" spans="1:28" x14ac:dyDescent="0.25">
      <c r="A22" s="434" t="s">
        <v>451</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39"/>
      <c r="AB22" s="139"/>
    </row>
    <row r="23" spans="1:28" ht="32.25" customHeight="1" x14ac:dyDescent="0.25">
      <c r="A23" s="436" t="s">
        <v>312</v>
      </c>
      <c r="B23" s="437"/>
      <c r="C23" s="437"/>
      <c r="D23" s="437"/>
      <c r="E23" s="437"/>
      <c r="F23" s="437"/>
      <c r="G23" s="437"/>
      <c r="H23" s="437"/>
      <c r="I23" s="437"/>
      <c r="J23" s="437"/>
      <c r="K23" s="437"/>
      <c r="L23" s="438"/>
      <c r="M23" s="435" t="s">
        <v>313</v>
      </c>
      <c r="N23" s="435"/>
      <c r="O23" s="435"/>
      <c r="P23" s="435"/>
      <c r="Q23" s="435"/>
      <c r="R23" s="435"/>
      <c r="S23" s="435"/>
      <c r="T23" s="435"/>
      <c r="U23" s="435"/>
      <c r="V23" s="435"/>
      <c r="W23" s="435"/>
      <c r="X23" s="435"/>
      <c r="Y23" s="435"/>
      <c r="Z23" s="435"/>
    </row>
    <row r="24" spans="1:28" ht="151.5" customHeight="1" x14ac:dyDescent="0.25">
      <c r="A24" s="87" t="s">
        <v>240</v>
      </c>
      <c r="B24" s="88" t="s">
        <v>247</v>
      </c>
      <c r="C24" s="87" t="s">
        <v>306</v>
      </c>
      <c r="D24" s="87" t="s">
        <v>241</v>
      </c>
      <c r="E24" s="87" t="s">
        <v>307</v>
      </c>
      <c r="F24" s="332" t="s">
        <v>309</v>
      </c>
      <c r="G24" s="87" t="s">
        <v>308</v>
      </c>
      <c r="H24" s="87" t="s">
        <v>242</v>
      </c>
      <c r="I24" s="332" t="s">
        <v>310</v>
      </c>
      <c r="J24" s="332" t="s">
        <v>248</v>
      </c>
      <c r="K24" s="333" t="s">
        <v>246</v>
      </c>
      <c r="L24" s="333" t="s">
        <v>243</v>
      </c>
      <c r="M24" s="338" t="s">
        <v>255</v>
      </c>
      <c r="N24" s="333" t="s">
        <v>460</v>
      </c>
      <c r="O24" s="332" t="s">
        <v>253</v>
      </c>
      <c r="P24" s="332" t="s">
        <v>254</v>
      </c>
      <c r="Q24" s="332" t="s">
        <v>252</v>
      </c>
      <c r="R24" s="332" t="s">
        <v>242</v>
      </c>
      <c r="S24" s="332" t="s">
        <v>251</v>
      </c>
      <c r="T24" s="332" t="s">
        <v>250</v>
      </c>
      <c r="U24" s="87" t="s">
        <v>305</v>
      </c>
      <c r="V24" s="87" t="s">
        <v>252</v>
      </c>
      <c r="W24" s="92" t="s">
        <v>245</v>
      </c>
      <c r="X24" s="92" t="s">
        <v>257</v>
      </c>
      <c r="Y24" s="92" t="s">
        <v>258</v>
      </c>
      <c r="Z24" s="94" t="s">
        <v>256</v>
      </c>
      <c r="AA24" s="334"/>
    </row>
    <row r="25" spans="1:28" ht="16.5" customHeight="1" x14ac:dyDescent="0.25">
      <c r="A25" s="87">
        <v>1</v>
      </c>
      <c r="B25" s="88">
        <v>2</v>
      </c>
      <c r="C25" s="87">
        <v>3</v>
      </c>
      <c r="D25" s="88">
        <v>4</v>
      </c>
      <c r="E25" s="87">
        <v>5</v>
      </c>
      <c r="F25" s="333">
        <v>6</v>
      </c>
      <c r="G25" s="87">
        <v>7</v>
      </c>
      <c r="H25" s="88">
        <v>8</v>
      </c>
      <c r="I25" s="332">
        <v>9</v>
      </c>
      <c r="J25" s="333">
        <v>10</v>
      </c>
      <c r="K25" s="332">
        <v>11</v>
      </c>
      <c r="L25" s="333">
        <v>12</v>
      </c>
      <c r="M25" s="332">
        <v>13</v>
      </c>
      <c r="N25" s="333">
        <v>14</v>
      </c>
      <c r="O25" s="332">
        <v>15</v>
      </c>
      <c r="P25" s="333">
        <v>16</v>
      </c>
      <c r="Q25" s="332">
        <v>17</v>
      </c>
      <c r="R25" s="333">
        <v>18</v>
      </c>
      <c r="S25" s="332">
        <v>19</v>
      </c>
      <c r="T25" s="333">
        <v>20</v>
      </c>
      <c r="U25" s="140">
        <v>21</v>
      </c>
      <c r="V25" s="88">
        <v>22</v>
      </c>
      <c r="W25" s="140">
        <v>23</v>
      </c>
      <c r="X25" s="88">
        <v>24</v>
      </c>
      <c r="Y25" s="140">
        <v>25</v>
      </c>
      <c r="Z25" s="88">
        <v>26</v>
      </c>
    </row>
    <row r="26" spans="1:28" ht="60" x14ac:dyDescent="0.25">
      <c r="A26" s="172" t="s">
        <v>520</v>
      </c>
      <c r="B26" s="329" t="s">
        <v>566</v>
      </c>
      <c r="C26" s="82">
        <v>6</v>
      </c>
      <c r="D26" s="82">
        <v>120</v>
      </c>
      <c r="E26" s="81"/>
      <c r="F26" s="83">
        <f>C26*D26</f>
        <v>720</v>
      </c>
      <c r="G26" s="82"/>
      <c r="H26" s="82">
        <v>226773</v>
      </c>
      <c r="I26" s="83">
        <f>C26*D26/H26</f>
        <v>3.1749811485494305E-3</v>
      </c>
      <c r="J26" s="328">
        <f>D26/H26</f>
        <v>5.2916352475823841E-4</v>
      </c>
      <c r="K26" s="84" t="s">
        <v>521</v>
      </c>
      <c r="L26" s="337"/>
      <c r="M26" s="340">
        <v>2020</v>
      </c>
      <c r="N26" s="341"/>
      <c r="O26" s="342">
        <f>P26*D26</f>
        <v>708</v>
      </c>
      <c r="P26" s="343">
        <v>5.9</v>
      </c>
      <c r="Q26" s="342">
        <f>P26/R26</f>
        <v>2.5835832986666083E-5</v>
      </c>
      <c r="R26" s="343">
        <v>228365</v>
      </c>
      <c r="S26" s="342">
        <f>O26/R26</f>
        <v>3.1002999583999301E-3</v>
      </c>
      <c r="T26" s="344">
        <f>D26/R26</f>
        <v>5.2547456922032707E-4</v>
      </c>
      <c r="U26" s="345"/>
      <c r="V26" s="346">
        <f>P26/R26</f>
        <v>2.5835832986666083E-5</v>
      </c>
      <c r="W26" s="349">
        <f>S26-I26</f>
        <v>-7.4681190149500365E-5</v>
      </c>
      <c r="X26" s="346">
        <f>T26-J26</f>
        <v>-3.6889555379113377E-6</v>
      </c>
      <c r="Y26" s="326"/>
      <c r="Z26" s="173" t="s">
        <v>571</v>
      </c>
    </row>
    <row r="27" spans="1:28" ht="60" x14ac:dyDescent="0.25">
      <c r="A27" s="172" t="s">
        <v>520</v>
      </c>
      <c r="B27" s="329" t="s">
        <v>567</v>
      </c>
      <c r="C27" s="82">
        <v>6</v>
      </c>
      <c r="D27" s="82">
        <v>300</v>
      </c>
      <c r="E27" s="81"/>
      <c r="F27" s="83">
        <f t="shared" ref="F27:F32" si="0">C27*D27</f>
        <v>1800</v>
      </c>
      <c r="G27" s="82"/>
      <c r="H27" s="82">
        <v>226773</v>
      </c>
      <c r="I27" s="83">
        <f t="shared" ref="I27:I32" si="1">C27*D27/H27</f>
        <v>7.9374528713735768E-3</v>
      </c>
      <c r="J27" s="328">
        <f t="shared" ref="J27:J32" si="2">D27/H27</f>
        <v>1.3229088118955961E-3</v>
      </c>
      <c r="K27" s="84" t="s">
        <v>521</v>
      </c>
      <c r="L27" s="84"/>
      <c r="M27" s="340">
        <v>2020</v>
      </c>
      <c r="N27" s="342"/>
      <c r="O27" s="342">
        <f t="shared" ref="O27:O32" si="3">P27*D27</f>
        <v>1770</v>
      </c>
      <c r="P27" s="343">
        <v>5.9</v>
      </c>
      <c r="Q27" s="347">
        <f t="shared" ref="Q27:Q32" si="4">P27/R27</f>
        <v>2.5835832986666083E-5</v>
      </c>
      <c r="R27" s="343">
        <v>228365</v>
      </c>
      <c r="S27" s="342">
        <f t="shared" ref="S27:S32" si="5">O27/R27</f>
        <v>7.750749895999825E-3</v>
      </c>
      <c r="T27" s="344">
        <f t="shared" ref="T27:T32" si="6">D27/R27</f>
        <v>1.3136864230508178E-3</v>
      </c>
      <c r="U27" s="342"/>
      <c r="V27" s="348">
        <f t="shared" ref="V27:V32" si="7">P27/R27</f>
        <v>2.5835832986666083E-5</v>
      </c>
      <c r="W27" s="349">
        <f t="shared" ref="W27:W32" si="8">S27-I27</f>
        <v>-1.8670297537375178E-4</v>
      </c>
      <c r="X27" s="345">
        <f t="shared" ref="X27:X32" si="9">T27-J27</f>
        <v>-9.2223888447783443E-6</v>
      </c>
      <c r="Y27" s="83"/>
      <c r="Z27" s="173" t="s">
        <v>572</v>
      </c>
    </row>
    <row r="28" spans="1:28" ht="60" x14ac:dyDescent="0.25">
      <c r="A28" s="172" t="s">
        <v>520</v>
      </c>
      <c r="B28" s="329" t="s">
        <v>579</v>
      </c>
      <c r="C28" s="82">
        <v>6</v>
      </c>
      <c r="D28" s="82">
        <v>400</v>
      </c>
      <c r="E28" s="81"/>
      <c r="F28" s="83">
        <f t="shared" si="0"/>
        <v>2400</v>
      </c>
      <c r="G28" s="82"/>
      <c r="H28" s="82">
        <v>226773</v>
      </c>
      <c r="I28" s="83">
        <f t="shared" si="1"/>
        <v>1.0583270495164769E-2</v>
      </c>
      <c r="J28" s="328">
        <f t="shared" si="2"/>
        <v>1.7638784158607948E-3</v>
      </c>
      <c r="K28" s="84" t="s">
        <v>521</v>
      </c>
      <c r="L28" s="84"/>
      <c r="M28" s="85">
        <v>2020</v>
      </c>
      <c r="N28" s="341"/>
      <c r="O28" s="342">
        <f t="shared" si="3"/>
        <v>2360</v>
      </c>
      <c r="P28" s="343">
        <v>5.9</v>
      </c>
      <c r="Q28" s="347">
        <f t="shared" si="4"/>
        <v>2.5835832986666083E-5</v>
      </c>
      <c r="R28" s="343">
        <v>228365</v>
      </c>
      <c r="S28" s="342">
        <f t="shared" si="5"/>
        <v>1.0334333194666433E-2</v>
      </c>
      <c r="T28" s="344">
        <f t="shared" si="6"/>
        <v>1.7515818974010904E-3</v>
      </c>
      <c r="U28" s="82"/>
      <c r="V28" s="335">
        <f t="shared" si="7"/>
        <v>2.5835832986666083E-5</v>
      </c>
      <c r="W28" s="336">
        <f t="shared" si="8"/>
        <v>-2.4893730049833571E-4</v>
      </c>
      <c r="X28" s="327">
        <f t="shared" si="9"/>
        <v>-1.2296518459704387E-5</v>
      </c>
      <c r="Y28" s="81"/>
      <c r="Z28" s="173" t="s">
        <v>573</v>
      </c>
    </row>
    <row r="29" spans="1:28" ht="60" x14ac:dyDescent="0.25">
      <c r="A29" s="172" t="s">
        <v>520</v>
      </c>
      <c r="B29" s="329" t="s">
        <v>578</v>
      </c>
      <c r="C29" s="82">
        <v>6</v>
      </c>
      <c r="D29" s="82">
        <v>390</v>
      </c>
      <c r="E29" s="81"/>
      <c r="F29" s="83">
        <f t="shared" si="0"/>
        <v>2340</v>
      </c>
      <c r="G29" s="82"/>
      <c r="H29" s="82">
        <v>226773</v>
      </c>
      <c r="I29" s="83">
        <f t="shared" si="1"/>
        <v>1.0318688732785649E-2</v>
      </c>
      <c r="J29" s="328">
        <f t="shared" si="2"/>
        <v>1.7197814554642749E-3</v>
      </c>
      <c r="K29" s="84" t="s">
        <v>521</v>
      </c>
      <c r="L29" s="84"/>
      <c r="M29" s="85">
        <v>2020</v>
      </c>
      <c r="N29" s="341"/>
      <c r="O29" s="342">
        <f t="shared" si="3"/>
        <v>2301</v>
      </c>
      <c r="P29" s="343">
        <v>5.9</v>
      </c>
      <c r="Q29" s="347">
        <f t="shared" si="4"/>
        <v>2.5835832986666083E-5</v>
      </c>
      <c r="R29" s="343">
        <v>228365</v>
      </c>
      <c r="S29" s="342">
        <f t="shared" si="5"/>
        <v>1.0075974864799773E-2</v>
      </c>
      <c r="T29" s="344">
        <f t="shared" si="6"/>
        <v>1.7077923499660632E-3</v>
      </c>
      <c r="U29" s="82"/>
      <c r="V29" s="335">
        <f t="shared" si="7"/>
        <v>2.5835832986666083E-5</v>
      </c>
      <c r="W29" s="336">
        <f t="shared" si="8"/>
        <v>-2.4271386798587619E-4</v>
      </c>
      <c r="X29" s="327">
        <f t="shared" si="9"/>
        <v>-1.1989105498211739E-5</v>
      </c>
      <c r="Y29" s="81"/>
      <c r="Z29" s="173" t="s">
        <v>574</v>
      </c>
    </row>
    <row r="30" spans="1:28" ht="60" x14ac:dyDescent="0.25">
      <c r="A30" s="172" t="s">
        <v>520</v>
      </c>
      <c r="B30" s="329" t="s">
        <v>568</v>
      </c>
      <c r="C30" s="82">
        <v>6</v>
      </c>
      <c r="D30" s="82">
        <v>500</v>
      </c>
      <c r="E30" s="81"/>
      <c r="F30" s="83">
        <f t="shared" si="0"/>
        <v>3000</v>
      </c>
      <c r="G30" s="81"/>
      <c r="H30" s="82">
        <v>226773</v>
      </c>
      <c r="I30" s="83">
        <f t="shared" si="1"/>
        <v>1.322908811895596E-2</v>
      </c>
      <c r="J30" s="328">
        <f t="shared" si="2"/>
        <v>2.2048480198259934E-3</v>
      </c>
      <c r="K30" s="84" t="s">
        <v>521</v>
      </c>
      <c r="L30" s="84"/>
      <c r="M30" s="85">
        <v>2020</v>
      </c>
      <c r="N30" s="341"/>
      <c r="O30" s="342">
        <f t="shared" si="3"/>
        <v>2950</v>
      </c>
      <c r="P30" s="343">
        <v>5.9</v>
      </c>
      <c r="Q30" s="347">
        <f t="shared" si="4"/>
        <v>2.5835832986666083E-5</v>
      </c>
      <c r="R30" s="343">
        <v>228365</v>
      </c>
      <c r="S30" s="342">
        <f t="shared" si="5"/>
        <v>1.2917916493333041E-2</v>
      </c>
      <c r="T30" s="344">
        <f t="shared" si="6"/>
        <v>2.1894773717513628E-3</v>
      </c>
      <c r="U30" s="82"/>
      <c r="V30" s="335">
        <f t="shared" si="7"/>
        <v>2.5835832986666083E-5</v>
      </c>
      <c r="W30" s="336">
        <f t="shared" si="8"/>
        <v>-3.1117162562291877E-4</v>
      </c>
      <c r="X30" s="327">
        <f t="shared" si="9"/>
        <v>-1.5370648074630646E-5</v>
      </c>
      <c r="Y30" s="81"/>
      <c r="Z30" s="173" t="s">
        <v>575</v>
      </c>
    </row>
    <row r="31" spans="1:28" ht="60" x14ac:dyDescent="0.25">
      <c r="A31" s="172" t="s">
        <v>520</v>
      </c>
      <c r="B31" s="330" t="s">
        <v>569</v>
      </c>
      <c r="C31" s="82">
        <v>6</v>
      </c>
      <c r="D31" s="82">
        <v>12</v>
      </c>
      <c r="E31" s="82"/>
      <c r="F31" s="83">
        <f t="shared" si="0"/>
        <v>72</v>
      </c>
      <c r="G31" s="82"/>
      <c r="H31" s="82">
        <v>226773</v>
      </c>
      <c r="I31" s="83">
        <f t="shared" si="1"/>
        <v>3.1749811485494304E-4</v>
      </c>
      <c r="J31" s="328">
        <f t="shared" si="2"/>
        <v>5.2916352475823844E-5</v>
      </c>
      <c r="K31" s="84" t="s">
        <v>521</v>
      </c>
      <c r="L31" s="337"/>
      <c r="M31" s="85">
        <v>2020</v>
      </c>
      <c r="N31" s="341"/>
      <c r="O31" s="342">
        <f t="shared" si="3"/>
        <v>70.800000000000011</v>
      </c>
      <c r="P31" s="343">
        <v>5.9</v>
      </c>
      <c r="Q31" s="347">
        <f t="shared" si="4"/>
        <v>2.5835832986666083E-5</v>
      </c>
      <c r="R31" s="343">
        <v>228365</v>
      </c>
      <c r="S31" s="342">
        <f t="shared" si="5"/>
        <v>3.1002999583999306E-4</v>
      </c>
      <c r="T31" s="344">
        <f t="shared" si="6"/>
        <v>5.2547456922032711E-5</v>
      </c>
      <c r="U31" s="82"/>
      <c r="V31" s="335">
        <f t="shared" si="7"/>
        <v>2.5835832986666083E-5</v>
      </c>
      <c r="W31" s="336">
        <f t="shared" si="8"/>
        <v>-7.4681190149499714E-6</v>
      </c>
      <c r="X31" s="327">
        <f t="shared" si="9"/>
        <v>-3.6889555379113242E-7</v>
      </c>
      <c r="Y31" s="81"/>
      <c r="Z31" s="173" t="s">
        <v>576</v>
      </c>
    </row>
    <row r="32" spans="1:28" ht="60" x14ac:dyDescent="0.25">
      <c r="A32" s="172" t="s">
        <v>520</v>
      </c>
      <c r="B32" s="329" t="s">
        <v>570</v>
      </c>
      <c r="C32" s="82">
        <v>6</v>
      </c>
      <c r="D32" s="82">
        <v>305</v>
      </c>
      <c r="E32" s="81"/>
      <c r="F32" s="83">
        <f t="shared" si="0"/>
        <v>1830</v>
      </c>
      <c r="G32" s="81"/>
      <c r="H32" s="82">
        <v>226773</v>
      </c>
      <c r="I32" s="83">
        <f t="shared" si="1"/>
        <v>8.0697437525631358E-3</v>
      </c>
      <c r="J32" s="328">
        <f t="shared" si="2"/>
        <v>1.344957292093856E-3</v>
      </c>
      <c r="K32" s="84" t="s">
        <v>521</v>
      </c>
      <c r="L32" s="337"/>
      <c r="M32" s="85">
        <v>2020</v>
      </c>
      <c r="N32" s="341"/>
      <c r="O32" s="342">
        <f t="shared" si="3"/>
        <v>1799.5</v>
      </c>
      <c r="P32" s="343">
        <v>5.9</v>
      </c>
      <c r="Q32" s="347">
        <f t="shared" si="4"/>
        <v>2.5835832986666083E-5</v>
      </c>
      <c r="R32" s="343">
        <v>228365</v>
      </c>
      <c r="S32" s="342">
        <f t="shared" si="5"/>
        <v>7.8799290609331551E-3</v>
      </c>
      <c r="T32" s="344">
        <f t="shared" si="6"/>
        <v>1.3355811967683314E-3</v>
      </c>
      <c r="U32" s="82"/>
      <c r="V32" s="335">
        <f t="shared" si="7"/>
        <v>2.5835832986666083E-5</v>
      </c>
      <c r="W32" s="336">
        <f t="shared" si="8"/>
        <v>-1.8981469162998067E-4</v>
      </c>
      <c r="X32" s="327">
        <f t="shared" si="9"/>
        <v>-9.3760953255245597E-6</v>
      </c>
      <c r="Y32" s="81"/>
      <c r="Z32" s="173" t="s">
        <v>577</v>
      </c>
    </row>
    <row r="34" spans="1:17" x14ac:dyDescent="0.25">
      <c r="Q34" s="339"/>
    </row>
    <row r="35" spans="1:17"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96" t="s">
        <v>10</v>
      </c>
      <c r="B7" s="396"/>
      <c r="C7" s="396"/>
      <c r="D7" s="396"/>
      <c r="E7" s="396"/>
      <c r="F7" s="396"/>
      <c r="G7" s="396"/>
      <c r="H7" s="396"/>
      <c r="I7" s="396"/>
      <c r="J7" s="396"/>
      <c r="K7" s="396"/>
      <c r="L7" s="396"/>
      <c r="M7" s="396"/>
      <c r="N7" s="396"/>
      <c r="O7" s="396"/>
      <c r="P7" s="13"/>
      <c r="Q7" s="13"/>
      <c r="R7" s="13"/>
      <c r="S7" s="13"/>
      <c r="T7" s="13"/>
      <c r="U7" s="13"/>
      <c r="V7" s="13"/>
      <c r="W7" s="13"/>
      <c r="X7" s="13"/>
      <c r="Y7" s="13"/>
      <c r="Z7" s="13"/>
    </row>
    <row r="8" spans="1:28" s="12" customFormat="1" ht="18.75" x14ac:dyDescent="0.2">
      <c r="A8" s="396"/>
      <c r="B8" s="396"/>
      <c r="C8" s="396"/>
      <c r="D8" s="396"/>
      <c r="E8" s="396"/>
      <c r="F8" s="396"/>
      <c r="G8" s="396"/>
      <c r="H8" s="396"/>
      <c r="I8" s="396"/>
      <c r="J8" s="396"/>
      <c r="K8" s="396"/>
      <c r="L8" s="396"/>
      <c r="M8" s="396"/>
      <c r="N8" s="396"/>
      <c r="O8" s="396"/>
      <c r="P8" s="13"/>
      <c r="Q8" s="13"/>
      <c r="R8" s="13"/>
      <c r="S8" s="13"/>
      <c r="T8" s="13"/>
      <c r="U8" s="13"/>
      <c r="V8" s="13"/>
      <c r="W8" s="13"/>
      <c r="X8" s="13"/>
      <c r="Y8" s="13"/>
      <c r="Z8" s="13"/>
    </row>
    <row r="9" spans="1:28" s="12"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3"/>
      <c r="Q9" s="13"/>
      <c r="R9" s="13"/>
      <c r="S9" s="13"/>
      <c r="T9" s="13"/>
      <c r="U9" s="13"/>
      <c r="V9" s="13"/>
      <c r="W9" s="13"/>
      <c r="X9" s="13"/>
      <c r="Y9" s="13"/>
      <c r="Z9" s="13"/>
    </row>
    <row r="10" spans="1:28" s="12" customFormat="1" ht="18.75" x14ac:dyDescent="0.2">
      <c r="A10" s="393" t="s">
        <v>9</v>
      </c>
      <c r="B10" s="393"/>
      <c r="C10" s="393"/>
      <c r="D10" s="393"/>
      <c r="E10" s="393"/>
      <c r="F10" s="393"/>
      <c r="G10" s="393"/>
      <c r="H10" s="393"/>
      <c r="I10" s="393"/>
      <c r="J10" s="393"/>
      <c r="K10" s="393"/>
      <c r="L10" s="393"/>
      <c r="M10" s="393"/>
      <c r="N10" s="393"/>
      <c r="O10" s="393"/>
      <c r="P10" s="13"/>
      <c r="Q10" s="13"/>
      <c r="R10" s="13"/>
      <c r="S10" s="13"/>
      <c r="T10" s="13"/>
      <c r="U10" s="13"/>
      <c r="V10" s="13"/>
      <c r="W10" s="13"/>
      <c r="X10" s="13"/>
      <c r="Y10" s="13"/>
      <c r="Z10" s="13"/>
    </row>
    <row r="11" spans="1:28" s="12" customFormat="1" ht="18.75" x14ac:dyDescent="0.2">
      <c r="A11" s="396"/>
      <c r="B11" s="396"/>
      <c r="C11" s="396"/>
      <c r="D11" s="396"/>
      <c r="E11" s="396"/>
      <c r="F11" s="396"/>
      <c r="G11" s="396"/>
      <c r="H11" s="396"/>
      <c r="I11" s="396"/>
      <c r="J11" s="396"/>
      <c r="K11" s="396"/>
      <c r="L11" s="396"/>
      <c r="M11" s="396"/>
      <c r="N11" s="396"/>
      <c r="O11" s="396"/>
      <c r="P11" s="13"/>
      <c r="Q11" s="13"/>
      <c r="R11" s="13"/>
      <c r="S11" s="13"/>
      <c r="T11" s="13"/>
      <c r="U11" s="13"/>
      <c r="V11" s="13"/>
      <c r="W11" s="13"/>
      <c r="X11" s="13"/>
      <c r="Y11" s="13"/>
      <c r="Z11" s="13"/>
    </row>
    <row r="12" spans="1:28" s="12" customFormat="1" ht="18.75" x14ac:dyDescent="0.2">
      <c r="A12" s="397" t="str">
        <f>'1. паспорт местоположение'!A12:C12</f>
        <v xml:space="preserve">F_TP3500.VL.0036 </v>
      </c>
      <c r="B12" s="397"/>
      <c r="C12" s="397"/>
      <c r="D12" s="397"/>
      <c r="E12" s="397"/>
      <c r="F12" s="397"/>
      <c r="G12" s="397"/>
      <c r="H12" s="397"/>
      <c r="I12" s="397"/>
      <c r="J12" s="397"/>
      <c r="K12" s="397"/>
      <c r="L12" s="397"/>
      <c r="M12" s="397"/>
      <c r="N12" s="397"/>
      <c r="O12" s="397"/>
      <c r="P12" s="13"/>
      <c r="Q12" s="13"/>
      <c r="R12" s="13"/>
      <c r="S12" s="13"/>
      <c r="T12" s="13"/>
      <c r="U12" s="13"/>
      <c r="V12" s="13"/>
      <c r="W12" s="13"/>
      <c r="X12" s="13"/>
      <c r="Y12" s="13"/>
      <c r="Z12" s="13"/>
    </row>
    <row r="13" spans="1:28" s="12" customFormat="1" ht="18.75" x14ac:dyDescent="0.2">
      <c r="A13" s="393" t="s">
        <v>8</v>
      </c>
      <c r="B13" s="393"/>
      <c r="C13" s="393"/>
      <c r="D13" s="393"/>
      <c r="E13" s="393"/>
      <c r="F13" s="393"/>
      <c r="G13" s="393"/>
      <c r="H13" s="393"/>
      <c r="I13" s="393"/>
      <c r="J13" s="393"/>
      <c r="K13" s="393"/>
      <c r="L13" s="393"/>
      <c r="M13" s="393"/>
      <c r="N13" s="393"/>
      <c r="O13" s="393"/>
      <c r="P13" s="13"/>
      <c r="Q13" s="13"/>
      <c r="R13" s="13"/>
      <c r="S13" s="13"/>
      <c r="T13" s="13"/>
      <c r="U13" s="13"/>
      <c r="V13" s="13"/>
      <c r="W13" s="13"/>
      <c r="X13" s="13"/>
      <c r="Y13" s="13"/>
      <c r="Z13" s="13"/>
    </row>
    <row r="14" spans="1:28" s="9" customFormat="1" ht="15.75" customHeight="1" x14ac:dyDescent="0.2">
      <c r="A14" s="400"/>
      <c r="B14" s="400"/>
      <c r="C14" s="400"/>
      <c r="D14" s="400"/>
      <c r="E14" s="400"/>
      <c r="F14" s="400"/>
      <c r="G14" s="400"/>
      <c r="H14" s="400"/>
      <c r="I14" s="400"/>
      <c r="J14" s="400"/>
      <c r="K14" s="400"/>
      <c r="L14" s="400"/>
      <c r="M14" s="400"/>
      <c r="N14" s="400"/>
      <c r="O14" s="400"/>
      <c r="P14" s="10"/>
      <c r="Q14" s="10"/>
      <c r="R14" s="10"/>
      <c r="S14" s="10"/>
      <c r="T14" s="10"/>
      <c r="U14" s="10"/>
      <c r="V14" s="10"/>
      <c r="W14" s="10"/>
      <c r="X14" s="10"/>
      <c r="Y14" s="10"/>
      <c r="Z14" s="10"/>
    </row>
    <row r="15" spans="1:28" s="3" customFormat="1" ht="75.75" customHeight="1" x14ac:dyDescent="0.2">
      <c r="A15" s="40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08"/>
      <c r="C15" s="408"/>
      <c r="D15" s="408"/>
      <c r="E15" s="408"/>
      <c r="F15" s="408"/>
      <c r="G15" s="408"/>
      <c r="H15" s="408"/>
      <c r="I15" s="408"/>
      <c r="J15" s="408"/>
      <c r="K15" s="408"/>
      <c r="L15" s="408"/>
      <c r="M15" s="408"/>
      <c r="N15" s="408"/>
      <c r="O15" s="408"/>
      <c r="P15" s="8"/>
      <c r="Q15" s="8"/>
      <c r="R15" s="8"/>
      <c r="S15" s="8"/>
      <c r="T15" s="8"/>
      <c r="U15" s="8"/>
      <c r="V15" s="8"/>
      <c r="W15" s="8"/>
      <c r="X15" s="8"/>
      <c r="Y15" s="8"/>
      <c r="Z15" s="8"/>
    </row>
    <row r="16" spans="1:28" s="3" customFormat="1" ht="15" customHeight="1" x14ac:dyDescent="0.2">
      <c r="A16" s="393" t="s">
        <v>7</v>
      </c>
      <c r="B16" s="393"/>
      <c r="C16" s="393"/>
      <c r="D16" s="393"/>
      <c r="E16" s="393"/>
      <c r="F16" s="393"/>
      <c r="G16" s="393"/>
      <c r="H16" s="393"/>
      <c r="I16" s="393"/>
      <c r="J16" s="393"/>
      <c r="K16" s="393"/>
      <c r="L16" s="393"/>
      <c r="M16" s="393"/>
      <c r="N16" s="393"/>
      <c r="O16" s="393"/>
      <c r="P16" s="6"/>
      <c r="Q16" s="6"/>
      <c r="R16" s="6"/>
      <c r="S16" s="6"/>
      <c r="T16" s="6"/>
      <c r="U16" s="6"/>
      <c r="V16" s="6"/>
      <c r="W16" s="6"/>
      <c r="X16" s="6"/>
      <c r="Y16" s="6"/>
      <c r="Z16" s="6"/>
    </row>
    <row r="17" spans="1:26" s="3" customFormat="1" ht="15" customHeight="1" x14ac:dyDescent="0.2">
      <c r="A17" s="398"/>
      <c r="B17" s="398"/>
      <c r="C17" s="398"/>
      <c r="D17" s="398"/>
      <c r="E17" s="398"/>
      <c r="F17" s="398"/>
      <c r="G17" s="398"/>
      <c r="H17" s="398"/>
      <c r="I17" s="398"/>
      <c r="J17" s="398"/>
      <c r="K17" s="398"/>
      <c r="L17" s="398"/>
      <c r="M17" s="398"/>
      <c r="N17" s="398"/>
      <c r="O17" s="398"/>
      <c r="P17" s="4"/>
      <c r="Q17" s="4"/>
      <c r="R17" s="4"/>
      <c r="S17" s="4"/>
      <c r="T17" s="4"/>
      <c r="U17" s="4"/>
      <c r="V17" s="4"/>
      <c r="W17" s="4"/>
    </row>
    <row r="18" spans="1:26" s="3" customFormat="1" ht="91.5" customHeight="1" x14ac:dyDescent="0.2">
      <c r="A18" s="439" t="s">
        <v>428</v>
      </c>
      <c r="B18" s="439"/>
      <c r="C18" s="439"/>
      <c r="D18" s="439"/>
      <c r="E18" s="439"/>
      <c r="F18" s="439"/>
      <c r="G18" s="439"/>
      <c r="H18" s="439"/>
      <c r="I18" s="439"/>
      <c r="J18" s="439"/>
      <c r="K18" s="439"/>
      <c r="L18" s="439"/>
      <c r="M18" s="439"/>
      <c r="N18" s="439"/>
      <c r="O18" s="439"/>
      <c r="P18" s="7"/>
      <c r="Q18" s="7"/>
      <c r="R18" s="7"/>
      <c r="S18" s="7"/>
      <c r="T18" s="7"/>
      <c r="U18" s="7"/>
      <c r="V18" s="7"/>
      <c r="W18" s="7"/>
      <c r="X18" s="7"/>
      <c r="Y18" s="7"/>
      <c r="Z18" s="7"/>
    </row>
    <row r="19" spans="1:26" s="3" customFormat="1" ht="78" customHeight="1" x14ac:dyDescent="0.2">
      <c r="A19" s="401" t="s">
        <v>6</v>
      </c>
      <c r="B19" s="401" t="s">
        <v>89</v>
      </c>
      <c r="C19" s="401" t="s">
        <v>88</v>
      </c>
      <c r="D19" s="401" t="s">
        <v>77</v>
      </c>
      <c r="E19" s="440" t="s">
        <v>87</v>
      </c>
      <c r="F19" s="441"/>
      <c r="G19" s="441"/>
      <c r="H19" s="441"/>
      <c r="I19" s="442"/>
      <c r="J19" s="401" t="s">
        <v>86</v>
      </c>
      <c r="K19" s="401"/>
      <c r="L19" s="401"/>
      <c r="M19" s="401"/>
      <c r="N19" s="401"/>
      <c r="O19" s="401"/>
      <c r="P19" s="4"/>
      <c r="Q19" s="4"/>
      <c r="R19" s="4"/>
      <c r="S19" s="4"/>
      <c r="T19" s="4"/>
      <c r="U19" s="4"/>
      <c r="V19" s="4"/>
      <c r="W19" s="4"/>
    </row>
    <row r="20" spans="1:26" s="3" customFormat="1" ht="51" customHeight="1" x14ac:dyDescent="0.2">
      <c r="A20" s="401"/>
      <c r="B20" s="401"/>
      <c r="C20" s="401"/>
      <c r="D20" s="40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467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13"/>
  <sheetViews>
    <sheetView view="pageBreakPreview" zoomScale="40" zoomScaleNormal="100" zoomScaleSheetLayoutView="40" zoomScalePageLayoutView="50" workbookViewId="0">
      <selection activeCell="A18" sqref="A18:AR18"/>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44" s="314" customFormat="1" ht="18.75" customHeight="1" x14ac:dyDescent="0.3">
      <c r="A1" s="313"/>
      <c r="I1" s="315"/>
      <c r="J1" s="315"/>
      <c r="K1" s="316"/>
      <c r="AR1" s="316" t="s">
        <v>70</v>
      </c>
    </row>
    <row r="2" spans="1:44" s="314" customFormat="1" ht="18.75" customHeight="1" x14ac:dyDescent="0.3">
      <c r="A2" s="313"/>
      <c r="I2" s="315"/>
      <c r="J2" s="315"/>
      <c r="K2" s="317"/>
      <c r="AR2" s="317" t="s">
        <v>11</v>
      </c>
    </row>
    <row r="3" spans="1:44" s="314" customFormat="1" ht="20.25" x14ac:dyDescent="0.3">
      <c r="A3" s="318"/>
      <c r="I3" s="315"/>
      <c r="J3" s="315"/>
      <c r="K3" s="317"/>
      <c r="AR3" s="317" t="s">
        <v>302</v>
      </c>
    </row>
    <row r="4" spans="1:44" s="314" customFormat="1" ht="20.25" x14ac:dyDescent="0.3">
      <c r="A4" s="318"/>
      <c r="I4" s="315"/>
      <c r="J4" s="315"/>
      <c r="K4" s="317"/>
    </row>
    <row r="5" spans="1:44" s="314" customFormat="1" ht="18.75" customHeight="1" x14ac:dyDescent="0.3">
      <c r="A5" s="446" t="str">
        <f>'1. паспорт местоположение'!A5:C5</f>
        <v>Год раскрытия информации: 2022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row>
    <row r="6" spans="1:44" s="314" customFormat="1" ht="20.25" x14ac:dyDescent="0.3">
      <c r="A6" s="318"/>
      <c r="I6" s="315"/>
      <c r="J6" s="315"/>
      <c r="K6" s="317"/>
    </row>
    <row r="7" spans="1:44" s="314" customFormat="1" ht="20.25" x14ac:dyDescent="0.3">
      <c r="A7" s="447" t="s">
        <v>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row>
    <row r="8" spans="1:44" s="314" customFormat="1" ht="20.25" x14ac:dyDescent="0.3">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314" customFormat="1" ht="18.75" customHeight="1" x14ac:dyDescent="0.3">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314" customFormat="1" ht="18.75" customHeight="1" x14ac:dyDescent="0.3">
      <c r="A10" s="448" t="s">
        <v>9</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row>
    <row r="11" spans="1:44" s="314" customFormat="1" ht="20.25" x14ac:dyDescent="0.3">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314" customFormat="1" ht="18.75" customHeight="1" x14ac:dyDescent="0.3">
      <c r="A12" s="443" t="str">
        <f>'1. паспорт местоположение'!A12:C12</f>
        <v xml:space="preserve">F_TP3500.VL.0036 </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314" customFormat="1" ht="18.75" customHeight="1" x14ac:dyDescent="0.3">
      <c r="A13" s="448" t="s">
        <v>8</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row>
    <row r="14" spans="1:44" s="322" customFormat="1" ht="15.75" customHeight="1" x14ac:dyDescent="0.3">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23" customFormat="1" ht="49.5" customHeight="1" x14ac:dyDescent="0.3">
      <c r="A15" s="449"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44" s="323" customFormat="1" ht="15" customHeight="1" x14ac:dyDescent="0.3">
      <c r="A16" s="448" t="s">
        <v>7</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row>
    <row r="17" spans="1:53" s="323" customFormat="1" ht="15" customHeight="1" x14ac:dyDescent="0.3">
      <c r="A17" s="324"/>
      <c r="B17" s="324"/>
      <c r="C17" s="324"/>
      <c r="D17" s="324"/>
      <c r="E17" s="324"/>
      <c r="F17" s="324"/>
      <c r="G17" s="324"/>
      <c r="H17" s="324"/>
      <c r="I17" s="324"/>
      <c r="J17" s="324"/>
      <c r="K17" s="324"/>
      <c r="L17" s="324"/>
      <c r="M17" s="324"/>
      <c r="N17" s="324"/>
      <c r="O17" s="324"/>
      <c r="P17" s="324"/>
      <c r="Q17" s="324"/>
      <c r="R17" s="324"/>
      <c r="S17" s="324"/>
      <c r="T17" s="324"/>
      <c r="U17" s="324"/>
      <c r="V17" s="324"/>
    </row>
    <row r="18" spans="1:53" s="323" customFormat="1" ht="15" customHeight="1" x14ac:dyDescent="0.3">
      <c r="A18" s="443" t="s">
        <v>429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53" ht="27.75" x14ac:dyDescent="0.4">
      <c r="K19" s="210"/>
      <c r="T19" s="212"/>
      <c r="U19" s="450"/>
      <c r="V19" s="450"/>
      <c r="W19" s="450"/>
      <c r="X19" s="450"/>
      <c r="Y19" s="450"/>
    </row>
    <row r="20" spans="1:53" ht="27.75" x14ac:dyDescent="0.4">
      <c r="K20" s="210"/>
      <c r="T20" s="212"/>
      <c r="U20" s="450"/>
      <c r="V20" s="450"/>
      <c r="W20" s="450"/>
      <c r="X20" s="450"/>
      <c r="Y20" s="450"/>
    </row>
    <row r="21" spans="1:53" ht="27.75" x14ac:dyDescent="0.4">
      <c r="K21" s="210"/>
      <c r="T21" s="212"/>
      <c r="U21" s="450"/>
      <c r="V21" s="450"/>
      <c r="W21" s="450"/>
      <c r="X21" s="450"/>
      <c r="Y21" s="450"/>
    </row>
    <row r="22" spans="1:53" ht="27.75" x14ac:dyDescent="0.4">
      <c r="K22" s="210"/>
      <c r="T22" s="213"/>
      <c r="U22" s="213"/>
      <c r="W22" s="213"/>
      <c r="X22" s="213"/>
      <c r="Y22" s="214"/>
    </row>
    <row r="23" spans="1:53" s="215" customFormat="1" ht="24.75" customHeight="1" x14ac:dyDescent="0.25">
      <c r="A23" s="452"/>
      <c r="B23" s="452"/>
      <c r="C23" s="452"/>
      <c r="D23" s="452"/>
      <c r="E23" s="452"/>
      <c r="F23" s="452"/>
      <c r="G23" s="452"/>
      <c r="H23" s="452"/>
      <c r="I23" s="452"/>
      <c r="J23" s="452"/>
      <c r="K23" s="452"/>
      <c r="M23" s="211"/>
      <c r="T23" s="216"/>
      <c r="U23" s="216"/>
      <c r="V23" s="217"/>
      <c r="W23" s="216"/>
      <c r="X23" s="216"/>
      <c r="Y23" s="216"/>
    </row>
    <row r="24" spans="1:53" s="215" customFormat="1" ht="93.75" customHeight="1" x14ac:dyDescent="0.25">
      <c r="A24" s="453"/>
      <c r="B24" s="453"/>
      <c r="C24" s="453"/>
      <c r="D24" s="453"/>
      <c r="E24" s="453"/>
      <c r="F24" s="453"/>
      <c r="G24" s="453"/>
      <c r="H24" s="453"/>
      <c r="I24" s="453"/>
      <c r="J24" s="453"/>
      <c r="K24" s="453"/>
      <c r="M24" s="211"/>
      <c r="T24" s="218"/>
      <c r="U24" s="218"/>
      <c r="V24" s="217"/>
      <c r="W24" s="218"/>
      <c r="X24" s="218"/>
      <c r="Y24" s="218"/>
    </row>
    <row r="25" spans="1:53" ht="27.75" customHeight="1" x14ac:dyDescent="0.4">
      <c r="A25" s="219"/>
      <c r="T25" s="220"/>
      <c r="U25" s="454"/>
      <c r="V25" s="454"/>
      <c r="W25" s="454"/>
      <c r="X25" s="220"/>
      <c r="Y25" s="220"/>
    </row>
    <row r="26" spans="1:53" ht="27.75" x14ac:dyDescent="0.4">
      <c r="A26" s="219"/>
      <c r="K26" s="210"/>
      <c r="T26" s="212"/>
      <c r="U26" s="212"/>
      <c r="V26" s="212"/>
      <c r="W26" s="212"/>
      <c r="X26" s="212"/>
      <c r="Y26" s="212"/>
    </row>
    <row r="27" spans="1:53" ht="27.75" x14ac:dyDescent="0.4">
      <c r="A27" s="219"/>
      <c r="K27" s="210"/>
      <c r="T27" s="212"/>
      <c r="U27" s="218"/>
      <c r="V27" s="218"/>
      <c r="W27" s="218"/>
      <c r="X27" s="218"/>
      <c r="Y27" s="218"/>
    </row>
    <row r="28" spans="1:53" ht="27.75" x14ac:dyDescent="0.4">
      <c r="A28" s="219"/>
      <c r="K28" s="210"/>
      <c r="T28" s="221"/>
      <c r="U28" s="450"/>
      <c r="V28" s="450"/>
      <c r="W28" s="450"/>
      <c r="X28" s="212"/>
      <c r="Y28" s="212"/>
    </row>
    <row r="29" spans="1:53" ht="27.75" customHeight="1" x14ac:dyDescent="0.25">
      <c r="A29" s="219"/>
      <c r="K29" s="222"/>
      <c r="T29" s="223"/>
      <c r="U29" s="451"/>
      <c r="V29" s="451"/>
      <c r="W29" s="451"/>
      <c r="X29" s="451"/>
      <c r="Y29" s="223"/>
    </row>
    <row r="30" spans="1:53" ht="27.75" x14ac:dyDescent="0.4">
      <c r="A30" s="219"/>
      <c r="B30" s="224"/>
      <c r="K30" s="210"/>
      <c r="T30" s="212"/>
      <c r="U30" s="450"/>
      <c r="V30" s="450"/>
      <c r="W30" s="450"/>
      <c r="X30" s="212"/>
      <c r="Y30" s="212"/>
    </row>
    <row r="31" spans="1:53" ht="27.75" x14ac:dyDescent="0.4">
      <c r="A31" s="219"/>
      <c r="C31" s="224"/>
      <c r="D31" s="224"/>
      <c r="E31" s="224"/>
      <c r="F31" s="224"/>
      <c r="G31" s="224"/>
      <c r="H31" s="224"/>
      <c r="I31" s="224"/>
      <c r="J31" s="224"/>
      <c r="K31" s="224"/>
      <c r="L31" s="224"/>
      <c r="M31" s="225"/>
      <c r="N31" s="224"/>
      <c r="O31" s="224"/>
      <c r="P31" s="224"/>
      <c r="Q31" s="224"/>
      <c r="R31" s="224"/>
      <c r="S31" s="224"/>
      <c r="T31" s="224"/>
      <c r="U31" s="226"/>
      <c r="V31" s="226"/>
      <c r="W31" s="226"/>
      <c r="X31" s="226"/>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c r="BA31" s="224"/>
    </row>
    <row r="32" spans="1:53" ht="27.75" x14ac:dyDescent="0.4">
      <c r="D32" s="219"/>
      <c r="U32" s="212"/>
      <c r="V32" s="212"/>
      <c r="W32" s="212"/>
      <c r="X32" s="212"/>
      <c r="Y32" s="212"/>
    </row>
    <row r="33" spans="1:14" ht="16.5" thickBot="1" x14ac:dyDescent="0.3">
      <c r="A33" s="227" t="s">
        <v>301</v>
      </c>
      <c r="B33" s="227" t="s">
        <v>1</v>
      </c>
      <c r="D33" s="228"/>
      <c r="E33" s="229"/>
      <c r="F33" s="229"/>
      <c r="G33" s="229"/>
      <c r="H33" s="229"/>
    </row>
    <row r="34" spans="1:14" x14ac:dyDescent="0.25">
      <c r="A34" s="230" t="s">
        <v>538</v>
      </c>
      <c r="B34" s="231">
        <f>'[18]Исходные данные (2)'!$E$4*1000</f>
        <v>13231854.166666666</v>
      </c>
    </row>
    <row r="35" spans="1:14" x14ac:dyDescent="0.25">
      <c r="A35" s="232" t="s">
        <v>299</v>
      </c>
      <c r="B35" s="233"/>
    </row>
    <row r="36" spans="1:14" x14ac:dyDescent="0.25">
      <c r="A36" s="232" t="s">
        <v>297</v>
      </c>
      <c r="B36" s="233">
        <v>50</v>
      </c>
      <c r="D36" s="219" t="s">
        <v>300</v>
      </c>
      <c r="E36" s="234"/>
      <c r="F36" s="234"/>
    </row>
    <row r="37" spans="1:14" ht="16.5" thickBot="1" x14ac:dyDescent="0.3">
      <c r="A37" s="235" t="s">
        <v>295</v>
      </c>
      <c r="B37" s="236">
        <v>1</v>
      </c>
      <c r="D37" s="444" t="s">
        <v>298</v>
      </c>
      <c r="E37" s="444"/>
      <c r="F37" s="237">
        <f>SUM(B104:AZ104)</f>
        <v>3.880760027741601</v>
      </c>
      <c r="K37" s="238"/>
      <c r="N37" s="239"/>
    </row>
    <row r="38" spans="1:14" x14ac:dyDescent="0.25">
      <c r="A38" s="230" t="s">
        <v>294</v>
      </c>
      <c r="B38" s="240">
        <f>-C75</f>
        <v>14802.55565092098</v>
      </c>
      <c r="D38" s="444" t="s">
        <v>296</v>
      </c>
      <c r="E38" s="444"/>
      <c r="F38" s="237">
        <f>IF(SUM(B105:AZ105)=0,"не окупается",SUM(B105:AZ105))</f>
        <v>6.9389721361911425</v>
      </c>
      <c r="K38" s="238"/>
    </row>
    <row r="39" spans="1:14" x14ac:dyDescent="0.25">
      <c r="A39" s="232" t="s">
        <v>539</v>
      </c>
      <c r="B39" s="241">
        <v>1</v>
      </c>
      <c r="D39" s="444" t="s">
        <v>540</v>
      </c>
      <c r="E39" s="444"/>
      <c r="F39" s="242">
        <f>AZ102</f>
        <v>10379062.081411311</v>
      </c>
      <c r="K39" s="238"/>
    </row>
    <row r="40" spans="1:14" x14ac:dyDescent="0.25">
      <c r="A40" s="232" t="s">
        <v>293</v>
      </c>
      <c r="B40" s="241">
        <v>1</v>
      </c>
      <c r="D40" s="444" t="s">
        <v>541</v>
      </c>
      <c r="E40" s="444"/>
      <c r="F40" s="243" t="str">
        <f>IF(F39&gt;0,"да","нет")</f>
        <v>да</v>
      </c>
      <c r="K40" s="238"/>
    </row>
    <row r="41" spans="1:14" x14ac:dyDescent="0.25">
      <c r="A41" s="232" t="s">
        <v>272</v>
      </c>
      <c r="B41" s="241">
        <f>-C76</f>
        <v>-628083.58955579298</v>
      </c>
    </row>
    <row r="42" spans="1:14" x14ac:dyDescent="0.25">
      <c r="A42" s="232" t="s">
        <v>292</v>
      </c>
      <c r="B42" s="241">
        <v>1</v>
      </c>
    </row>
    <row r="43" spans="1:14" x14ac:dyDescent="0.25">
      <c r="A43" s="232" t="s">
        <v>291</v>
      </c>
      <c r="B43" s="241">
        <v>1</v>
      </c>
    </row>
    <row r="44" spans="1:14" x14ac:dyDescent="0.25">
      <c r="A44" s="244" t="s">
        <v>542</v>
      </c>
      <c r="B44" s="245">
        <v>2.1999999999999999E-2</v>
      </c>
    </row>
    <row r="45" spans="1:14" ht="16.5" thickBot="1" x14ac:dyDescent="0.3">
      <c r="A45" s="235" t="s">
        <v>265</v>
      </c>
      <c r="B45" s="246">
        <v>0.2</v>
      </c>
    </row>
    <row r="46" spans="1:14" x14ac:dyDescent="0.25">
      <c r="A46" s="230" t="s">
        <v>524</v>
      </c>
      <c r="B46" s="240">
        <v>0</v>
      </c>
    </row>
    <row r="47" spans="1:14" x14ac:dyDescent="0.25">
      <c r="A47" s="232" t="s">
        <v>290</v>
      </c>
      <c r="B47" s="241"/>
    </row>
    <row r="48" spans="1:14" ht="16.5" thickBot="1" x14ac:dyDescent="0.3">
      <c r="A48" s="244" t="s">
        <v>289</v>
      </c>
      <c r="B48" s="247">
        <v>0</v>
      </c>
    </row>
    <row r="49" spans="1:52" x14ac:dyDescent="0.25">
      <c r="A49" s="248" t="s">
        <v>543</v>
      </c>
      <c r="B49" s="249">
        <v>0</v>
      </c>
    </row>
    <row r="50" spans="1:52" x14ac:dyDescent="0.25">
      <c r="A50" s="250" t="s">
        <v>288</v>
      </c>
      <c r="B50" s="251">
        <v>0</v>
      </c>
    </row>
    <row r="51" spans="1:52" x14ac:dyDescent="0.25">
      <c r="A51" s="250" t="s">
        <v>287</v>
      </c>
      <c r="B51" s="252">
        <v>0</v>
      </c>
    </row>
    <row r="52" spans="1:52" x14ac:dyDescent="0.25">
      <c r="A52" s="250" t="s">
        <v>286</v>
      </c>
      <c r="B52" s="252">
        <v>0</v>
      </c>
      <c r="Z52" s="253"/>
    </row>
    <row r="53" spans="1:52" x14ac:dyDescent="0.25">
      <c r="A53" s="250" t="s">
        <v>285</v>
      </c>
      <c r="B53" s="252">
        <v>0.16500000000000001</v>
      </c>
      <c r="U53" s="254"/>
      <c r="V53" s="254"/>
      <c r="W53" s="254"/>
      <c r="X53" s="254"/>
      <c r="Y53" s="254"/>
      <c r="Z53" s="254"/>
    </row>
    <row r="54" spans="1:52" x14ac:dyDescent="0.25">
      <c r="A54" s="250" t="s">
        <v>284</v>
      </c>
      <c r="B54" s="252">
        <f>1-B52</f>
        <v>1</v>
      </c>
    </row>
    <row r="55" spans="1:52" ht="16.5" thickBot="1" x14ac:dyDescent="0.3">
      <c r="A55" s="255" t="s">
        <v>544</v>
      </c>
      <c r="B55" s="256">
        <f>B54*B53+B52*B51*(1-B45)</f>
        <v>0.16500000000000001</v>
      </c>
    </row>
    <row r="56" spans="1:52" ht="31.5" x14ac:dyDescent="0.25">
      <c r="A56" s="257" t="s">
        <v>283</v>
      </c>
      <c r="B56" s="258" t="s">
        <v>545</v>
      </c>
      <c r="C56" s="259">
        <v>2021</v>
      </c>
      <c r="D56" s="260">
        <f>C56+1</f>
        <v>2022</v>
      </c>
      <c r="E56" s="260">
        <f t="shared" ref="E56:AZ56" si="0">D56+1</f>
        <v>2023</v>
      </c>
      <c r="F56" s="260">
        <f t="shared" si="0"/>
        <v>2024</v>
      </c>
      <c r="G56" s="260">
        <f t="shared" si="0"/>
        <v>2025</v>
      </c>
      <c r="H56" s="260">
        <f t="shared" si="0"/>
        <v>2026</v>
      </c>
      <c r="I56" s="260">
        <f t="shared" si="0"/>
        <v>2027</v>
      </c>
      <c r="J56" s="260">
        <f t="shared" si="0"/>
        <v>2028</v>
      </c>
      <c r="K56" s="260">
        <f t="shared" si="0"/>
        <v>2029</v>
      </c>
      <c r="L56" s="260">
        <f t="shared" si="0"/>
        <v>2030</v>
      </c>
      <c r="M56" s="261">
        <f t="shared" si="0"/>
        <v>2031</v>
      </c>
      <c r="N56" s="260">
        <f t="shared" si="0"/>
        <v>2032</v>
      </c>
      <c r="O56" s="260">
        <f t="shared" si="0"/>
        <v>2033</v>
      </c>
      <c r="P56" s="260">
        <f t="shared" si="0"/>
        <v>2034</v>
      </c>
      <c r="Q56" s="260">
        <f t="shared" si="0"/>
        <v>2035</v>
      </c>
      <c r="R56" s="260">
        <f t="shared" si="0"/>
        <v>2036</v>
      </c>
      <c r="S56" s="260">
        <f t="shared" si="0"/>
        <v>2037</v>
      </c>
      <c r="T56" s="260">
        <f t="shared" si="0"/>
        <v>2038</v>
      </c>
      <c r="U56" s="260">
        <f t="shared" si="0"/>
        <v>2039</v>
      </c>
      <c r="V56" s="260">
        <f t="shared" si="0"/>
        <v>2040</v>
      </c>
      <c r="W56" s="260">
        <f t="shared" si="0"/>
        <v>2041</v>
      </c>
      <c r="X56" s="260">
        <f t="shared" si="0"/>
        <v>2042</v>
      </c>
      <c r="Y56" s="260">
        <f t="shared" si="0"/>
        <v>2043</v>
      </c>
      <c r="Z56" s="260">
        <f t="shared" si="0"/>
        <v>2044</v>
      </c>
      <c r="AA56" s="260">
        <f t="shared" si="0"/>
        <v>2045</v>
      </c>
      <c r="AB56" s="260">
        <f t="shared" si="0"/>
        <v>2046</v>
      </c>
      <c r="AC56" s="260">
        <f t="shared" si="0"/>
        <v>2047</v>
      </c>
      <c r="AD56" s="260">
        <f t="shared" si="0"/>
        <v>2048</v>
      </c>
      <c r="AE56" s="260">
        <f t="shared" si="0"/>
        <v>2049</v>
      </c>
      <c r="AF56" s="260">
        <f t="shared" si="0"/>
        <v>2050</v>
      </c>
      <c r="AG56" s="260">
        <f t="shared" si="0"/>
        <v>2051</v>
      </c>
      <c r="AH56" s="260">
        <f t="shared" si="0"/>
        <v>2052</v>
      </c>
      <c r="AI56" s="260">
        <f t="shared" si="0"/>
        <v>2053</v>
      </c>
      <c r="AJ56" s="260">
        <f t="shared" si="0"/>
        <v>2054</v>
      </c>
      <c r="AK56" s="260">
        <f t="shared" si="0"/>
        <v>2055</v>
      </c>
      <c r="AL56" s="260">
        <f t="shared" si="0"/>
        <v>2056</v>
      </c>
      <c r="AM56" s="260">
        <f t="shared" si="0"/>
        <v>2057</v>
      </c>
      <c r="AN56" s="260">
        <f t="shared" si="0"/>
        <v>2058</v>
      </c>
      <c r="AO56" s="260">
        <f t="shared" si="0"/>
        <v>2059</v>
      </c>
      <c r="AP56" s="260">
        <f t="shared" si="0"/>
        <v>2060</v>
      </c>
      <c r="AQ56" s="260">
        <f t="shared" si="0"/>
        <v>2061</v>
      </c>
      <c r="AR56" s="260">
        <f t="shared" si="0"/>
        <v>2062</v>
      </c>
      <c r="AS56" s="260">
        <f t="shared" si="0"/>
        <v>2063</v>
      </c>
      <c r="AT56" s="260">
        <f t="shared" si="0"/>
        <v>2064</v>
      </c>
      <c r="AU56" s="260">
        <f t="shared" si="0"/>
        <v>2065</v>
      </c>
      <c r="AV56" s="260">
        <f t="shared" si="0"/>
        <v>2066</v>
      </c>
      <c r="AW56" s="260">
        <f t="shared" si="0"/>
        <v>2067</v>
      </c>
      <c r="AX56" s="260">
        <f t="shared" si="0"/>
        <v>2068</v>
      </c>
      <c r="AY56" s="260">
        <f t="shared" si="0"/>
        <v>2069</v>
      </c>
      <c r="AZ56" s="260">
        <f t="shared" si="0"/>
        <v>2070</v>
      </c>
    </row>
    <row r="57" spans="1:52" outlineLevel="1" x14ac:dyDescent="0.25">
      <c r="A57" s="262" t="s">
        <v>282</v>
      </c>
      <c r="B57" s="263">
        <v>0.04</v>
      </c>
      <c r="C57" s="263">
        <v>0.04</v>
      </c>
      <c r="D57" s="263">
        <v>0.04</v>
      </c>
      <c r="E57" s="263">
        <v>0.04</v>
      </c>
      <c r="F57" s="263">
        <v>0.04</v>
      </c>
      <c r="G57" s="263">
        <v>0.04</v>
      </c>
      <c r="H57" s="263">
        <v>0.04</v>
      </c>
      <c r="I57" s="263">
        <v>0.04</v>
      </c>
      <c r="J57" s="263">
        <v>0.04</v>
      </c>
      <c r="K57" s="263">
        <v>0.04</v>
      </c>
      <c r="L57" s="263">
        <v>0.04</v>
      </c>
      <c r="M57" s="263">
        <v>0.04</v>
      </c>
      <c r="N57" s="263">
        <v>0.04</v>
      </c>
      <c r="O57" s="263">
        <v>0.04</v>
      </c>
      <c r="P57" s="263">
        <v>0.04</v>
      </c>
      <c r="Q57" s="263">
        <v>0.04</v>
      </c>
      <c r="R57" s="263">
        <v>0.04</v>
      </c>
      <c r="S57" s="263">
        <v>0.04</v>
      </c>
      <c r="T57" s="263">
        <v>0.04</v>
      </c>
      <c r="U57" s="263">
        <v>0.04</v>
      </c>
      <c r="V57" s="263">
        <v>0.04</v>
      </c>
      <c r="W57" s="263">
        <v>0.04</v>
      </c>
      <c r="X57" s="263">
        <v>0.04</v>
      </c>
      <c r="Y57" s="263">
        <v>0.04</v>
      </c>
      <c r="Z57" s="263">
        <v>0.04</v>
      </c>
      <c r="AA57" s="263">
        <v>0.04</v>
      </c>
      <c r="AB57" s="263">
        <v>0.04</v>
      </c>
      <c r="AC57" s="263">
        <v>0.04</v>
      </c>
      <c r="AD57" s="263">
        <v>0.04</v>
      </c>
      <c r="AE57" s="263">
        <v>0.04</v>
      </c>
      <c r="AF57" s="263">
        <v>0.04</v>
      </c>
      <c r="AG57" s="263">
        <v>0.04</v>
      </c>
      <c r="AH57" s="263">
        <v>0.04</v>
      </c>
      <c r="AI57" s="263">
        <v>0.04</v>
      </c>
      <c r="AJ57" s="263">
        <v>0.04</v>
      </c>
      <c r="AK57" s="263">
        <v>0.04</v>
      </c>
      <c r="AL57" s="263">
        <v>0.04</v>
      </c>
      <c r="AM57" s="263">
        <v>0.04</v>
      </c>
      <c r="AN57" s="263">
        <v>0.04</v>
      </c>
      <c r="AO57" s="263">
        <v>0.04</v>
      </c>
      <c r="AP57" s="263">
        <v>0.04</v>
      </c>
      <c r="AQ57" s="263">
        <v>0.04</v>
      </c>
      <c r="AR57" s="263">
        <v>0.04</v>
      </c>
      <c r="AS57" s="263">
        <v>0.04</v>
      </c>
      <c r="AT57" s="263">
        <v>0.04</v>
      </c>
      <c r="AU57" s="263">
        <v>0.04</v>
      </c>
      <c r="AV57" s="263">
        <v>0.04</v>
      </c>
      <c r="AW57" s="263">
        <v>0.04</v>
      </c>
      <c r="AX57" s="263">
        <v>0.04</v>
      </c>
      <c r="AY57" s="263">
        <v>0.04</v>
      </c>
      <c r="AZ57" s="263">
        <v>0.04</v>
      </c>
    </row>
    <row r="58" spans="1:52" outlineLevel="1" x14ac:dyDescent="0.25">
      <c r="A58" s="262" t="s">
        <v>281</v>
      </c>
      <c r="B58" s="263">
        <f>B57</f>
        <v>0.04</v>
      </c>
      <c r="C58" s="263">
        <f t="shared" ref="C58:AZ58" si="1">(1+B58)*(1+C57)-1</f>
        <v>8.1600000000000117E-2</v>
      </c>
      <c r="D58" s="263">
        <f>(1+C58)*(1+D57)-1</f>
        <v>0.12486400000000009</v>
      </c>
      <c r="E58" s="263">
        <f t="shared" si="1"/>
        <v>0.16985856000000021</v>
      </c>
      <c r="F58" s="263">
        <f t="shared" si="1"/>
        <v>0.21665290240000035</v>
      </c>
      <c r="G58" s="263">
        <f t="shared" si="1"/>
        <v>0.26531901849600037</v>
      </c>
      <c r="H58" s="263">
        <f t="shared" si="1"/>
        <v>0.31593177923584048</v>
      </c>
      <c r="I58" s="263">
        <f t="shared" si="1"/>
        <v>0.3685690504052741</v>
      </c>
      <c r="J58" s="263">
        <f t="shared" si="1"/>
        <v>0.42331181242148519</v>
      </c>
      <c r="K58" s="263">
        <f t="shared" si="1"/>
        <v>0.48024428491834459</v>
      </c>
      <c r="L58" s="263">
        <f t="shared" si="1"/>
        <v>0.53945405631507848</v>
      </c>
      <c r="M58" s="264">
        <f t="shared" si="1"/>
        <v>0.60103221856768174</v>
      </c>
      <c r="N58" s="263">
        <f t="shared" si="1"/>
        <v>0.66507350731038906</v>
      </c>
      <c r="O58" s="263">
        <f t="shared" si="1"/>
        <v>0.73167644760280459</v>
      </c>
      <c r="P58" s="263">
        <f t="shared" si="1"/>
        <v>0.80094350550691673</v>
      </c>
      <c r="Q58" s="263">
        <f t="shared" si="1"/>
        <v>0.87298124572719349</v>
      </c>
      <c r="R58" s="263">
        <f t="shared" si="1"/>
        <v>0.94790049555628131</v>
      </c>
      <c r="S58" s="263">
        <f t="shared" si="1"/>
        <v>1.0258165153785326</v>
      </c>
      <c r="T58" s="263">
        <f>(1+S58)*(1+T57)-1</f>
        <v>1.1068491759936738</v>
      </c>
      <c r="U58" s="263">
        <f t="shared" si="1"/>
        <v>1.1911231430334208</v>
      </c>
      <c r="V58" s="263">
        <f t="shared" si="1"/>
        <v>1.2787680687547578</v>
      </c>
      <c r="W58" s="263">
        <f t="shared" si="1"/>
        <v>1.369918791504948</v>
      </c>
      <c r="X58" s="263">
        <f t="shared" si="1"/>
        <v>1.4647155431651462</v>
      </c>
      <c r="Y58" s="263">
        <f t="shared" si="1"/>
        <v>1.5633041648917523</v>
      </c>
      <c r="Z58" s="263">
        <f t="shared" si="1"/>
        <v>1.6658363314874225</v>
      </c>
      <c r="AA58" s="263">
        <f t="shared" si="1"/>
        <v>1.7724697847469195</v>
      </c>
      <c r="AB58" s="263">
        <f t="shared" si="1"/>
        <v>1.8833685761367964</v>
      </c>
      <c r="AC58" s="263">
        <f t="shared" si="1"/>
        <v>1.9987033191822685</v>
      </c>
      <c r="AD58" s="263">
        <f t="shared" si="1"/>
        <v>2.1186514519495594</v>
      </c>
      <c r="AE58" s="263">
        <f t="shared" si="1"/>
        <v>2.2433975100275418</v>
      </c>
      <c r="AF58" s="263">
        <f t="shared" si="1"/>
        <v>2.3731334104286437</v>
      </c>
      <c r="AG58" s="263">
        <f t="shared" si="1"/>
        <v>2.5080587468457893</v>
      </c>
      <c r="AH58" s="263">
        <f t="shared" si="1"/>
        <v>2.6483810967196209</v>
      </c>
      <c r="AI58" s="263">
        <f t="shared" si="1"/>
        <v>2.7943163405884057</v>
      </c>
      <c r="AJ58" s="263">
        <f t="shared" si="1"/>
        <v>2.9460889942119421</v>
      </c>
      <c r="AK58" s="263">
        <f t="shared" si="1"/>
        <v>3.1039325539804201</v>
      </c>
      <c r="AL58" s="263">
        <f t="shared" si="1"/>
        <v>3.2680898561396372</v>
      </c>
      <c r="AM58" s="263">
        <f t="shared" si="1"/>
        <v>3.438813450385223</v>
      </c>
      <c r="AN58" s="263">
        <f t="shared" si="1"/>
        <v>3.6163659884006325</v>
      </c>
      <c r="AO58" s="263">
        <f t="shared" si="1"/>
        <v>3.8010206279366576</v>
      </c>
      <c r="AP58" s="263">
        <f t="shared" si="1"/>
        <v>3.993061453054124</v>
      </c>
      <c r="AQ58" s="263">
        <f t="shared" si="1"/>
        <v>4.1927839111762895</v>
      </c>
      <c r="AR58" s="263">
        <f t="shared" si="1"/>
        <v>4.4004952676233415</v>
      </c>
      <c r="AS58" s="263">
        <f t="shared" si="1"/>
        <v>4.6165150783282751</v>
      </c>
      <c r="AT58" s="263">
        <f t="shared" si="1"/>
        <v>4.8411756814614062</v>
      </c>
      <c r="AU58" s="263">
        <f t="shared" si="1"/>
        <v>5.0748227087198625</v>
      </c>
      <c r="AV58" s="263">
        <f t="shared" si="1"/>
        <v>5.317815617068657</v>
      </c>
      <c r="AW58" s="263">
        <f t="shared" si="1"/>
        <v>5.5705282417514033</v>
      </c>
      <c r="AX58" s="263">
        <f t="shared" si="1"/>
        <v>5.8333493714214599</v>
      </c>
      <c r="AY58" s="263">
        <f t="shared" si="1"/>
        <v>6.1066833462783183</v>
      </c>
      <c r="AZ58" s="263">
        <f t="shared" si="1"/>
        <v>6.3909506801294516</v>
      </c>
    </row>
    <row r="59" spans="1:52" s="219" customFormat="1" ht="16.5" thickBot="1" x14ac:dyDescent="0.3">
      <c r="A59" s="265" t="s">
        <v>546</v>
      </c>
      <c r="B59" s="266">
        <f>B60*1000</f>
        <v>0</v>
      </c>
      <c r="C59" s="266">
        <f>C60*1000</f>
        <v>3675164.3969263411</v>
      </c>
      <c r="D59" s="266">
        <f t="shared" ref="D59:AZ59" si="2">D60*1000</f>
        <v>3785419.3288341309</v>
      </c>
      <c r="E59" s="266">
        <f t="shared" si="2"/>
        <v>3898981.9086991558</v>
      </c>
      <c r="F59" s="266">
        <f t="shared" si="2"/>
        <v>4015951.36596013</v>
      </c>
      <c r="G59" s="266">
        <f t="shared" si="2"/>
        <v>4136429.9069389342</v>
      </c>
      <c r="H59" s="266">
        <f t="shared" si="2"/>
        <v>4260522.8041471019</v>
      </c>
      <c r="I59" s="266">
        <f t="shared" si="2"/>
        <v>4388338.4882715158</v>
      </c>
      <c r="J59" s="266">
        <f t="shared" si="2"/>
        <v>4519988.6429196596</v>
      </c>
      <c r="K59" s="266">
        <f t="shared" si="2"/>
        <v>4655588.3022072492</v>
      </c>
      <c r="L59" s="266">
        <f t="shared" si="2"/>
        <v>4795255.9512734683</v>
      </c>
      <c r="M59" s="267">
        <f t="shared" si="2"/>
        <v>4939113.6298116725</v>
      </c>
      <c r="N59" s="266">
        <f t="shared" si="2"/>
        <v>5090978.47959603</v>
      </c>
      <c r="O59" s="266">
        <f t="shared" si="2"/>
        <v>5243707.8339839121</v>
      </c>
      <c r="P59" s="266">
        <f t="shared" si="2"/>
        <v>5401019.0690034274</v>
      </c>
      <c r="Q59" s="266">
        <f t="shared" si="2"/>
        <v>5563049.6410735305</v>
      </c>
      <c r="R59" s="266">
        <f t="shared" si="2"/>
        <v>5729941.1303057373</v>
      </c>
      <c r="S59" s="266">
        <f t="shared" si="2"/>
        <v>5901839.3642149093</v>
      </c>
      <c r="T59" s="266">
        <f t="shared" si="2"/>
        <v>6078894.5451413561</v>
      </c>
      <c r="U59" s="266">
        <f t="shared" si="2"/>
        <v>6261261.3814955987</v>
      </c>
      <c r="V59" s="266">
        <f t="shared" si="2"/>
        <v>6449099.2229404654</v>
      </c>
      <c r="W59" s="266">
        <f t="shared" si="2"/>
        <v>6642572.1996286791</v>
      </c>
      <c r="X59" s="266">
        <f t="shared" si="2"/>
        <v>6721060.0956066288</v>
      </c>
      <c r="Y59" s="266">
        <f t="shared" si="2"/>
        <v>6922691.8984748283</v>
      </c>
      <c r="Z59" s="266">
        <f t="shared" si="2"/>
        <v>7130372.6554290745</v>
      </c>
      <c r="AA59" s="266">
        <f t="shared" si="2"/>
        <v>7344283.8350919457</v>
      </c>
      <c r="AB59" s="266">
        <f t="shared" si="2"/>
        <v>7564612.3501447048</v>
      </c>
      <c r="AC59" s="266">
        <f t="shared" si="2"/>
        <v>7791550.7206490459</v>
      </c>
      <c r="AD59" s="266">
        <f t="shared" si="2"/>
        <v>8025297.2422685167</v>
      </c>
      <c r="AE59" s="266">
        <f t="shared" si="2"/>
        <v>8266056.1595365722</v>
      </c>
      <c r="AF59" s="266">
        <f t="shared" si="2"/>
        <v>8514037.8443226684</v>
      </c>
      <c r="AG59" s="266">
        <f t="shared" si="2"/>
        <v>8769458.9796523508</v>
      </c>
      <c r="AH59" s="266">
        <f t="shared" si="2"/>
        <v>9032542.7490419205</v>
      </c>
      <c r="AI59" s="266">
        <f t="shared" si="2"/>
        <v>9303519.0315131787</v>
      </c>
      <c r="AJ59" s="266">
        <f t="shared" si="2"/>
        <v>9582624.602458572</v>
      </c>
      <c r="AK59" s="266">
        <f t="shared" si="2"/>
        <v>9870103.3405323308</v>
      </c>
      <c r="AL59" s="266">
        <f t="shared" si="2"/>
        <v>10166206.440748302</v>
      </c>
      <c r="AM59" s="266">
        <f t="shared" si="2"/>
        <v>10471192.63397075</v>
      </c>
      <c r="AN59" s="266">
        <f t="shared" si="2"/>
        <v>10785328.412989875</v>
      </c>
      <c r="AO59" s="266">
        <f t="shared" si="2"/>
        <v>11108888.26537957</v>
      </c>
      <c r="AP59" s="266">
        <f t="shared" si="2"/>
        <v>11442154.91334096</v>
      </c>
      <c r="AQ59" s="266">
        <f t="shared" si="2"/>
        <v>11785419.560741188</v>
      </c>
      <c r="AR59" s="266">
        <f t="shared" si="2"/>
        <v>12138982.147563422</v>
      </c>
      <c r="AS59" s="266">
        <f t="shared" si="2"/>
        <v>12503151.611990329</v>
      </c>
      <c r="AT59" s="266">
        <f t="shared" si="2"/>
        <v>12878246.160350038</v>
      </c>
      <c r="AU59" s="266">
        <f t="shared" si="2"/>
        <v>13264593.545160539</v>
      </c>
      <c r="AV59" s="266">
        <f t="shared" si="2"/>
        <v>13662531.351515356</v>
      </c>
      <c r="AW59" s="266">
        <f t="shared" si="2"/>
        <v>14072407.292060817</v>
      </c>
      <c r="AX59" s="266">
        <f t="shared" si="2"/>
        <v>14494579.510822643</v>
      </c>
      <c r="AY59" s="266">
        <f t="shared" si="2"/>
        <v>14929416.896147318</v>
      </c>
      <c r="AZ59" s="266">
        <f t="shared" si="2"/>
        <v>15377299.40303174</v>
      </c>
    </row>
    <row r="60" spans="1:52" x14ac:dyDescent="0.25">
      <c r="A60" s="209" t="s">
        <v>547</v>
      </c>
      <c r="C60" s="268">
        <v>3675.1643969263409</v>
      </c>
      <c r="D60" s="268">
        <v>3785.4193288341307</v>
      </c>
      <c r="E60" s="268">
        <v>3898.9819086991556</v>
      </c>
      <c r="F60" s="268">
        <v>4015.9513659601298</v>
      </c>
      <c r="G60" s="268">
        <v>4136.4299069389344</v>
      </c>
      <c r="H60" s="268">
        <v>4260.5228041471019</v>
      </c>
      <c r="I60" s="268">
        <v>4388.3384882715154</v>
      </c>
      <c r="J60" s="268">
        <v>4519.9886429196595</v>
      </c>
      <c r="K60" s="268">
        <v>4655.5883022072494</v>
      </c>
      <c r="L60" s="268">
        <v>4795.2559512734679</v>
      </c>
      <c r="M60" s="268">
        <v>4939.1136298116726</v>
      </c>
      <c r="N60" s="268">
        <v>5090.9784795960295</v>
      </c>
      <c r="O60" s="268">
        <v>5243.7078339839118</v>
      </c>
      <c r="P60" s="268">
        <v>5401.0190690034278</v>
      </c>
      <c r="Q60" s="268">
        <v>5563.0496410735304</v>
      </c>
      <c r="R60" s="268">
        <v>5729.9411303057368</v>
      </c>
      <c r="S60" s="268">
        <v>5901.8393642149094</v>
      </c>
      <c r="T60" s="268">
        <v>6078.8945451413565</v>
      </c>
      <c r="U60" s="268">
        <v>6261.2613814955985</v>
      </c>
      <c r="V60" s="268">
        <v>6449.0992229404656</v>
      </c>
      <c r="W60" s="268">
        <v>6642.5721996286793</v>
      </c>
      <c r="X60" s="268">
        <v>6721.0600956066291</v>
      </c>
      <c r="Y60" s="268">
        <v>6922.6918984748281</v>
      </c>
      <c r="Z60" s="268">
        <v>7130.3726554290743</v>
      </c>
      <c r="AA60" s="268">
        <v>7344.2838350919455</v>
      </c>
      <c r="AB60" s="268">
        <v>7564.6123501447046</v>
      </c>
      <c r="AC60" s="268">
        <v>7791.5507206490456</v>
      </c>
      <c r="AD60" s="268">
        <v>8025.297242268517</v>
      </c>
      <c r="AE60" s="268">
        <v>8266.0561595365725</v>
      </c>
      <c r="AF60" s="268">
        <v>8514.0378443226691</v>
      </c>
      <c r="AG60" s="268">
        <v>8769.4589796523505</v>
      </c>
      <c r="AH60" s="268">
        <v>9032.5427490419206</v>
      </c>
      <c r="AI60" s="268">
        <v>9303.5190315131786</v>
      </c>
      <c r="AJ60" s="268">
        <v>9582.6246024585726</v>
      </c>
      <c r="AK60" s="268">
        <v>9870.1033405323305</v>
      </c>
      <c r="AL60" s="268">
        <v>10166.206440748303</v>
      </c>
      <c r="AM60" s="268">
        <v>10471.19263397075</v>
      </c>
      <c r="AN60" s="268">
        <v>10785.328412989875</v>
      </c>
      <c r="AO60" s="268">
        <v>11108.88826537957</v>
      </c>
      <c r="AP60" s="268">
        <v>11442.154913340959</v>
      </c>
      <c r="AQ60" s="268">
        <v>11785.419560741188</v>
      </c>
      <c r="AR60" s="268">
        <v>12138.982147563422</v>
      </c>
      <c r="AS60" s="268">
        <v>12503.151611990328</v>
      </c>
      <c r="AT60" s="268">
        <v>12878.246160350038</v>
      </c>
      <c r="AU60" s="268">
        <v>13264.59354516054</v>
      </c>
      <c r="AV60" s="268">
        <v>13662.531351515356</v>
      </c>
      <c r="AW60" s="268">
        <v>14072.407292060816</v>
      </c>
      <c r="AX60" s="268">
        <v>14494.579510822643</v>
      </c>
      <c r="AY60" s="268">
        <v>14929.416896147319</v>
      </c>
      <c r="AZ60" s="268">
        <v>15377.29940303174</v>
      </c>
    </row>
    <row r="61" spans="1:52" x14ac:dyDescent="0.25">
      <c r="A61" s="209" t="s">
        <v>548</v>
      </c>
      <c r="C61" s="209">
        <v>17.763066781105174</v>
      </c>
      <c r="D61" s="209">
        <v>17.763066781105174</v>
      </c>
      <c r="E61" s="209">
        <v>17.763066781105174</v>
      </c>
      <c r="F61" s="209">
        <v>17.763066781105174</v>
      </c>
      <c r="G61" s="209">
        <v>17.763066781105174</v>
      </c>
      <c r="H61" s="209">
        <v>17.763066781105174</v>
      </c>
      <c r="I61" s="209">
        <v>17.763066781105174</v>
      </c>
      <c r="J61" s="209">
        <v>35.526133562210347</v>
      </c>
      <c r="K61" s="209">
        <v>35.526133562210347</v>
      </c>
      <c r="L61" s="209">
        <v>35.526133562210347</v>
      </c>
      <c r="M61" s="211">
        <v>35.526133562210347</v>
      </c>
      <c r="N61" s="209">
        <v>35.526133562210347</v>
      </c>
      <c r="O61" s="209">
        <v>35.526133562210347</v>
      </c>
      <c r="P61" s="209">
        <v>53.289200343315521</v>
      </c>
      <c r="Q61" s="209">
        <v>53.289200343315521</v>
      </c>
      <c r="R61" s="209">
        <v>53.289200343315521</v>
      </c>
      <c r="S61" s="209">
        <v>53.289200343315521</v>
      </c>
      <c r="T61" s="209">
        <v>53.289200343315521</v>
      </c>
      <c r="U61" s="209">
        <v>53.289200343315521</v>
      </c>
      <c r="V61" s="209">
        <v>71.052267124420695</v>
      </c>
      <c r="W61" s="209">
        <v>71.052267124420695</v>
      </c>
      <c r="X61" s="209">
        <v>71.052267124420695</v>
      </c>
      <c r="Y61" s="209">
        <v>71.052267124420695</v>
      </c>
      <c r="Z61" s="209">
        <v>71.052267124420695</v>
      </c>
      <c r="AA61" s="209">
        <v>71.052267124420695</v>
      </c>
      <c r="AB61" s="209">
        <v>71.052267124420695</v>
      </c>
      <c r="AC61" s="209">
        <v>71.052267124420695</v>
      </c>
      <c r="AD61" s="209">
        <v>71.052267124420695</v>
      </c>
      <c r="AE61" s="209">
        <v>71.052267124420695</v>
      </c>
      <c r="AF61" s="209">
        <v>71.052267124420695</v>
      </c>
      <c r="AG61" s="209">
        <v>71.052267124420695</v>
      </c>
      <c r="AH61" s="209">
        <v>71.052267124420695</v>
      </c>
      <c r="AI61" s="209">
        <v>71.052267124420695</v>
      </c>
      <c r="AJ61" s="209">
        <v>71.052267124420695</v>
      </c>
      <c r="AK61" s="209">
        <v>71.052267124420695</v>
      </c>
      <c r="AL61" s="209">
        <v>71.052267124420695</v>
      </c>
      <c r="AM61" s="209">
        <v>71.052267124420695</v>
      </c>
      <c r="AN61" s="209">
        <v>71.052267124420695</v>
      </c>
      <c r="AO61" s="209">
        <v>71.052267124420695</v>
      </c>
      <c r="AP61" s="209">
        <v>71.052267124420695</v>
      </c>
      <c r="AQ61" s="209">
        <v>71.052267124420695</v>
      </c>
      <c r="AR61" s="209">
        <v>71.052267124420695</v>
      </c>
      <c r="AS61" s="209">
        <v>71.052267124420695</v>
      </c>
      <c r="AT61" s="209">
        <v>71.052267124420695</v>
      </c>
      <c r="AU61" s="209">
        <v>71.052267124420695</v>
      </c>
      <c r="AV61" s="209">
        <v>71.052267124420695</v>
      </c>
      <c r="AW61" s="209">
        <v>71.052267124420695</v>
      </c>
      <c r="AX61" s="209">
        <v>71.052267124420695</v>
      </c>
      <c r="AY61" s="209">
        <v>71.052267124420695</v>
      </c>
      <c r="AZ61" s="209">
        <v>71.052267124420695</v>
      </c>
    </row>
    <row r="62" spans="1:52" ht="15.75" customHeight="1" x14ac:dyDescent="0.25">
      <c r="A62" s="209" t="s">
        <v>549</v>
      </c>
      <c r="C62" s="209">
        <v>-753.70030746695159</v>
      </c>
      <c r="D62" s="209">
        <v>-776.31131669095998</v>
      </c>
      <c r="E62" s="209">
        <v>-799.60065619168893</v>
      </c>
      <c r="F62" s="209">
        <v>-823.58867587743964</v>
      </c>
      <c r="G62" s="209">
        <v>-848.29633615376292</v>
      </c>
      <c r="H62" s="209">
        <v>-873.74522623837584</v>
      </c>
      <c r="I62" s="209">
        <v>-899.95758302552701</v>
      </c>
      <c r="J62" s="209">
        <v>-926.95631051629266</v>
      </c>
      <c r="K62" s="209">
        <v>-954.76499983178144</v>
      </c>
      <c r="L62" s="209">
        <v>-983.40794982673503</v>
      </c>
      <c r="M62" s="211">
        <v>-1012.9101883215372</v>
      </c>
      <c r="N62" s="209">
        <v>-1047.7272230391798</v>
      </c>
      <c r="O62" s="209">
        <v>-1079.1590397303553</v>
      </c>
      <c r="P62" s="209">
        <v>-1111.533810922266</v>
      </c>
      <c r="Q62" s="209">
        <v>-1144.8798252499339</v>
      </c>
      <c r="R62" s="209">
        <v>-1179.2262200074319</v>
      </c>
      <c r="S62" s="209">
        <v>-1214.6030066076548</v>
      </c>
      <c r="T62" s="209">
        <v>-1251.0410968058848</v>
      </c>
      <c r="U62" s="209">
        <v>-1288.5723297100612</v>
      </c>
      <c r="V62" s="209">
        <v>-1327.2294996013632</v>
      </c>
      <c r="W62" s="209">
        <v>-1367.0463845894039</v>
      </c>
      <c r="X62" s="209">
        <v>-1263.1106521140039</v>
      </c>
      <c r="Y62" s="209">
        <v>-1301.003971677424</v>
      </c>
      <c r="Z62" s="209">
        <v>-1340.0340908277469</v>
      </c>
      <c r="AA62" s="209">
        <v>-1380.2351135525792</v>
      </c>
      <c r="AB62" s="209">
        <v>-1421.6421669591566</v>
      </c>
      <c r="AC62" s="209">
        <v>-1464.2914319679314</v>
      </c>
      <c r="AD62" s="209">
        <v>-1508.2201749269693</v>
      </c>
      <c r="AE62" s="209">
        <v>-1553.4667801747783</v>
      </c>
      <c r="AF62" s="209">
        <v>-1600.0707835800215</v>
      </c>
      <c r="AG62" s="209">
        <v>-1648.0729070874224</v>
      </c>
      <c r="AH62" s="209">
        <v>-1697.5150943000451</v>
      </c>
      <c r="AI62" s="209">
        <v>-1748.4405471290463</v>
      </c>
      <c r="AJ62" s="209">
        <v>-1800.8937635429179</v>
      </c>
      <c r="AK62" s="209">
        <v>-1854.9205764492056</v>
      </c>
      <c r="AL62" s="209">
        <v>-1910.5681937426818</v>
      </c>
      <c r="AM62" s="209">
        <v>-1967.8852395549623</v>
      </c>
      <c r="AN62" s="209">
        <v>-2026.9217967416114</v>
      </c>
      <c r="AO62" s="209">
        <v>-2087.7294506438598</v>
      </c>
      <c r="AP62" s="209">
        <v>-2150.3613341631758</v>
      </c>
      <c r="AQ62" s="209">
        <v>-2214.8721741880709</v>
      </c>
      <c r="AR62" s="209">
        <v>-2281.3183394137127</v>
      </c>
      <c r="AS62" s="209">
        <v>-2349.7578895961246</v>
      </c>
      <c r="AT62" s="209">
        <v>-2420.2506262840084</v>
      </c>
      <c r="AU62" s="209">
        <v>-2492.8581450725292</v>
      </c>
      <c r="AV62" s="209">
        <v>-2567.6438894247044</v>
      </c>
      <c r="AW62" s="209">
        <v>-2644.6732061074458</v>
      </c>
      <c r="AX62" s="209">
        <v>-2724.0134022906691</v>
      </c>
      <c r="AY62" s="209">
        <v>-2805.7338043593891</v>
      </c>
      <c r="AZ62" s="209">
        <v>-2889.9058184901714</v>
      </c>
    </row>
    <row r="64" spans="1:52" x14ac:dyDescent="0.25">
      <c r="M64" s="209"/>
    </row>
    <row r="65" spans="1:53" s="269" customFormat="1" ht="16.5" thickBot="1" x14ac:dyDescent="0.3">
      <c r="M65" s="270"/>
    </row>
    <row r="66" spans="1:53" ht="33" customHeight="1" x14ac:dyDescent="0.25">
      <c r="A66" s="271" t="s">
        <v>280</v>
      </c>
      <c r="B66" s="258" t="str">
        <f>B56</f>
        <v>Год окончания строительства 2020</v>
      </c>
      <c r="C66" s="258">
        <f t="shared" ref="C66:BA66" si="3">C56</f>
        <v>2021</v>
      </c>
      <c r="D66" s="258">
        <f t="shared" si="3"/>
        <v>2022</v>
      </c>
      <c r="E66" s="258">
        <f t="shared" si="3"/>
        <v>2023</v>
      </c>
      <c r="F66" s="258">
        <f t="shared" si="3"/>
        <v>2024</v>
      </c>
      <c r="G66" s="258">
        <f t="shared" si="3"/>
        <v>2025</v>
      </c>
      <c r="H66" s="258">
        <f t="shared" si="3"/>
        <v>2026</v>
      </c>
      <c r="I66" s="258">
        <f t="shared" si="3"/>
        <v>2027</v>
      </c>
      <c r="J66" s="258">
        <f t="shared" si="3"/>
        <v>2028</v>
      </c>
      <c r="K66" s="258">
        <f t="shared" si="3"/>
        <v>2029</v>
      </c>
      <c r="L66" s="258">
        <f t="shared" si="3"/>
        <v>2030</v>
      </c>
      <c r="M66" s="272">
        <f t="shared" si="3"/>
        <v>2031</v>
      </c>
      <c r="N66" s="258">
        <f t="shared" si="3"/>
        <v>2032</v>
      </c>
      <c r="O66" s="258">
        <f t="shared" si="3"/>
        <v>2033</v>
      </c>
      <c r="P66" s="258">
        <f t="shared" si="3"/>
        <v>2034</v>
      </c>
      <c r="Q66" s="258">
        <f t="shared" si="3"/>
        <v>2035</v>
      </c>
      <c r="R66" s="258">
        <f t="shared" si="3"/>
        <v>2036</v>
      </c>
      <c r="S66" s="258">
        <f t="shared" si="3"/>
        <v>2037</v>
      </c>
      <c r="T66" s="258">
        <f t="shared" si="3"/>
        <v>2038</v>
      </c>
      <c r="U66" s="258">
        <f t="shared" si="3"/>
        <v>2039</v>
      </c>
      <c r="V66" s="258">
        <f t="shared" si="3"/>
        <v>2040</v>
      </c>
      <c r="W66" s="258">
        <f t="shared" si="3"/>
        <v>2041</v>
      </c>
      <c r="X66" s="258">
        <f t="shared" si="3"/>
        <v>2042</v>
      </c>
      <c r="Y66" s="258">
        <f t="shared" si="3"/>
        <v>2043</v>
      </c>
      <c r="Z66" s="258">
        <f t="shared" si="3"/>
        <v>2044</v>
      </c>
      <c r="AA66" s="258">
        <f t="shared" si="3"/>
        <v>2045</v>
      </c>
      <c r="AB66" s="258">
        <f t="shared" si="3"/>
        <v>2046</v>
      </c>
      <c r="AC66" s="258">
        <f t="shared" si="3"/>
        <v>2047</v>
      </c>
      <c r="AD66" s="258">
        <f t="shared" si="3"/>
        <v>2048</v>
      </c>
      <c r="AE66" s="258">
        <f t="shared" si="3"/>
        <v>2049</v>
      </c>
      <c r="AF66" s="258">
        <f t="shared" si="3"/>
        <v>2050</v>
      </c>
      <c r="AG66" s="258">
        <f t="shared" si="3"/>
        <v>2051</v>
      </c>
      <c r="AH66" s="258">
        <f t="shared" si="3"/>
        <v>2052</v>
      </c>
      <c r="AI66" s="258">
        <f t="shared" si="3"/>
        <v>2053</v>
      </c>
      <c r="AJ66" s="258">
        <f t="shared" si="3"/>
        <v>2054</v>
      </c>
      <c r="AK66" s="258">
        <f t="shared" si="3"/>
        <v>2055</v>
      </c>
      <c r="AL66" s="258">
        <f t="shared" si="3"/>
        <v>2056</v>
      </c>
      <c r="AM66" s="258">
        <f t="shared" si="3"/>
        <v>2057</v>
      </c>
      <c r="AN66" s="258">
        <f t="shared" si="3"/>
        <v>2058</v>
      </c>
      <c r="AO66" s="258">
        <f t="shared" si="3"/>
        <v>2059</v>
      </c>
      <c r="AP66" s="258">
        <f t="shared" si="3"/>
        <v>2060</v>
      </c>
      <c r="AQ66" s="258">
        <f t="shared" si="3"/>
        <v>2061</v>
      </c>
      <c r="AR66" s="258">
        <f t="shared" si="3"/>
        <v>2062</v>
      </c>
      <c r="AS66" s="258">
        <f t="shared" si="3"/>
        <v>2063</v>
      </c>
      <c r="AT66" s="258">
        <f t="shared" si="3"/>
        <v>2064</v>
      </c>
      <c r="AU66" s="258">
        <f t="shared" si="3"/>
        <v>2065</v>
      </c>
      <c r="AV66" s="258">
        <f t="shared" si="3"/>
        <v>2066</v>
      </c>
      <c r="AW66" s="258">
        <f t="shared" si="3"/>
        <v>2067</v>
      </c>
      <c r="AX66" s="258">
        <f t="shared" si="3"/>
        <v>2068</v>
      </c>
      <c r="AY66" s="258">
        <f t="shared" si="3"/>
        <v>2069</v>
      </c>
      <c r="AZ66" s="258">
        <f t="shared" si="3"/>
        <v>2070</v>
      </c>
      <c r="BA66" s="258">
        <f t="shared" si="3"/>
        <v>0</v>
      </c>
    </row>
    <row r="67" spans="1:53" x14ac:dyDescent="0.25">
      <c r="A67" s="273" t="s">
        <v>279</v>
      </c>
      <c r="B67" s="274">
        <v>0</v>
      </c>
      <c r="C67" s="274">
        <v>0</v>
      </c>
      <c r="D67" s="274">
        <v>0</v>
      </c>
      <c r="E67" s="274">
        <v>0</v>
      </c>
      <c r="F67" s="274">
        <v>0</v>
      </c>
      <c r="G67" s="274">
        <v>0</v>
      </c>
      <c r="H67" s="274">
        <v>0</v>
      </c>
      <c r="I67" s="274">
        <v>0</v>
      </c>
      <c r="J67" s="274">
        <v>0</v>
      </c>
      <c r="K67" s="274">
        <v>0</v>
      </c>
      <c r="L67" s="274">
        <v>0</v>
      </c>
      <c r="M67" s="275">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row>
    <row r="68" spans="1:53" x14ac:dyDescent="0.25">
      <c r="A68" s="273" t="s">
        <v>278</v>
      </c>
      <c r="B68" s="274">
        <v>0</v>
      </c>
      <c r="C68" s="274">
        <v>0</v>
      </c>
      <c r="D68" s="274">
        <v>0</v>
      </c>
      <c r="E68" s="274">
        <v>0</v>
      </c>
      <c r="F68" s="274">
        <v>0</v>
      </c>
      <c r="G68" s="274">
        <v>0</v>
      </c>
      <c r="H68" s="274">
        <v>0</v>
      </c>
      <c r="I68" s="274">
        <v>0</v>
      </c>
      <c r="J68" s="274">
        <v>0</v>
      </c>
      <c r="K68" s="274">
        <v>0</v>
      </c>
      <c r="L68" s="274">
        <v>0</v>
      </c>
      <c r="M68" s="275">
        <v>0</v>
      </c>
      <c r="N68" s="274">
        <v>0</v>
      </c>
      <c r="O68" s="274">
        <v>0</v>
      </c>
      <c r="P68" s="274">
        <v>0</v>
      </c>
      <c r="Q68" s="274">
        <v>0</v>
      </c>
      <c r="R68" s="274">
        <v>0</v>
      </c>
      <c r="S68" s="274">
        <v>0</v>
      </c>
      <c r="T68" s="274">
        <v>0</v>
      </c>
      <c r="U68" s="274">
        <v>0</v>
      </c>
      <c r="V68" s="274">
        <v>0</v>
      </c>
      <c r="W68" s="274">
        <v>0</v>
      </c>
      <c r="X68" s="274">
        <v>0</v>
      </c>
      <c r="Y68" s="274">
        <v>0</v>
      </c>
      <c r="Z68" s="274">
        <v>0</v>
      </c>
      <c r="AA68" s="274">
        <v>0</v>
      </c>
      <c r="AB68" s="274">
        <v>0</v>
      </c>
      <c r="AC68" s="274">
        <v>0</v>
      </c>
      <c r="AD68" s="274">
        <v>0</v>
      </c>
      <c r="AE68" s="274">
        <v>0</v>
      </c>
      <c r="AF68" s="274">
        <v>0</v>
      </c>
      <c r="AG68" s="274">
        <v>0</v>
      </c>
      <c r="AH68" s="274">
        <v>0</v>
      </c>
      <c r="AI68" s="274">
        <v>0</v>
      </c>
      <c r="AJ68" s="274">
        <v>0</v>
      </c>
      <c r="AK68" s="274">
        <v>0</v>
      </c>
      <c r="AL68" s="274">
        <v>0</v>
      </c>
      <c r="AM68" s="274">
        <v>0</v>
      </c>
      <c r="AN68" s="274">
        <v>0</v>
      </c>
      <c r="AO68" s="274">
        <v>0</v>
      </c>
      <c r="AP68" s="274">
        <v>0</v>
      </c>
      <c r="AQ68" s="274">
        <v>0</v>
      </c>
      <c r="AR68" s="274">
        <v>0</v>
      </c>
      <c r="AS68" s="274">
        <v>0</v>
      </c>
      <c r="AT68" s="274">
        <v>0</v>
      </c>
      <c r="AU68" s="274">
        <v>0</v>
      </c>
      <c r="AV68" s="274">
        <v>0</v>
      </c>
      <c r="AW68" s="274">
        <v>0</v>
      </c>
      <c r="AX68" s="274">
        <v>0</v>
      </c>
      <c r="AY68" s="274">
        <v>0</v>
      </c>
      <c r="AZ68" s="274">
        <v>0</v>
      </c>
      <c r="BA68" s="274">
        <v>0</v>
      </c>
    </row>
    <row r="69" spans="1:53" x14ac:dyDescent="0.25">
      <c r="A69" s="262" t="s">
        <v>277</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row>
    <row r="70" spans="1:53" ht="16.5" thickBot="1" x14ac:dyDescent="0.3">
      <c r="A70" s="265" t="s">
        <v>276</v>
      </c>
      <c r="B70" s="276">
        <v>0</v>
      </c>
      <c r="C70" s="276">
        <v>0</v>
      </c>
      <c r="D70" s="276">
        <v>0</v>
      </c>
      <c r="E70" s="276">
        <v>0</v>
      </c>
      <c r="F70" s="276">
        <v>0</v>
      </c>
      <c r="G70" s="276">
        <v>0</v>
      </c>
      <c r="H70" s="276">
        <v>0</v>
      </c>
      <c r="I70" s="276">
        <v>0</v>
      </c>
      <c r="J70" s="276">
        <v>0</v>
      </c>
      <c r="K70" s="276">
        <v>0</v>
      </c>
      <c r="L70" s="276">
        <v>0</v>
      </c>
      <c r="M70" s="277">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row>
    <row r="71" spans="1:53" ht="16.5" thickBot="1" x14ac:dyDescent="0.3">
      <c r="A71" s="278"/>
      <c r="B71" s="279"/>
      <c r="C71" s="279"/>
      <c r="D71" s="279"/>
      <c r="E71" s="279"/>
      <c r="F71" s="279"/>
      <c r="G71" s="279"/>
      <c r="H71" s="279"/>
      <c r="I71" s="279"/>
      <c r="J71" s="279"/>
      <c r="K71" s="279"/>
      <c r="L71" s="280"/>
      <c r="M71" s="281"/>
      <c r="N71" s="280"/>
      <c r="O71" s="280"/>
      <c r="P71" s="280"/>
      <c r="Q71" s="280"/>
      <c r="R71" s="280"/>
      <c r="S71" s="280"/>
      <c r="T71" s="280"/>
      <c r="U71" s="280"/>
      <c r="V71" s="280"/>
    </row>
    <row r="72" spans="1:53" s="238" customFormat="1" ht="31.5" x14ac:dyDescent="0.25">
      <c r="A72" s="271" t="s">
        <v>550</v>
      </c>
      <c r="B72" s="258" t="str">
        <f>B56</f>
        <v>Год окончания строительства 2020</v>
      </c>
      <c r="C72" s="258">
        <f t="shared" ref="C72:BA72" si="4">C56</f>
        <v>2021</v>
      </c>
      <c r="D72" s="258">
        <f t="shared" si="4"/>
        <v>2022</v>
      </c>
      <c r="E72" s="258">
        <f t="shared" si="4"/>
        <v>2023</v>
      </c>
      <c r="F72" s="258">
        <f t="shared" si="4"/>
        <v>2024</v>
      </c>
      <c r="G72" s="258">
        <f t="shared" si="4"/>
        <v>2025</v>
      </c>
      <c r="H72" s="258">
        <f t="shared" si="4"/>
        <v>2026</v>
      </c>
      <c r="I72" s="258">
        <f t="shared" si="4"/>
        <v>2027</v>
      </c>
      <c r="J72" s="258">
        <f t="shared" si="4"/>
        <v>2028</v>
      </c>
      <c r="K72" s="258">
        <f t="shared" si="4"/>
        <v>2029</v>
      </c>
      <c r="L72" s="258">
        <f t="shared" si="4"/>
        <v>2030</v>
      </c>
      <c r="M72" s="272">
        <f t="shared" si="4"/>
        <v>2031</v>
      </c>
      <c r="N72" s="258">
        <f t="shared" si="4"/>
        <v>2032</v>
      </c>
      <c r="O72" s="258">
        <f t="shared" si="4"/>
        <v>2033</v>
      </c>
      <c r="P72" s="258">
        <f t="shared" si="4"/>
        <v>2034</v>
      </c>
      <c r="Q72" s="258">
        <f t="shared" si="4"/>
        <v>2035</v>
      </c>
      <c r="R72" s="258">
        <f t="shared" si="4"/>
        <v>2036</v>
      </c>
      <c r="S72" s="258">
        <f t="shared" si="4"/>
        <v>2037</v>
      </c>
      <c r="T72" s="258">
        <f t="shared" si="4"/>
        <v>2038</v>
      </c>
      <c r="U72" s="258">
        <f t="shared" si="4"/>
        <v>2039</v>
      </c>
      <c r="V72" s="258">
        <f t="shared" si="4"/>
        <v>2040</v>
      </c>
      <c r="W72" s="258">
        <f t="shared" si="4"/>
        <v>2041</v>
      </c>
      <c r="X72" s="258">
        <f t="shared" si="4"/>
        <v>2042</v>
      </c>
      <c r="Y72" s="258">
        <f t="shared" si="4"/>
        <v>2043</v>
      </c>
      <c r="Z72" s="258">
        <f t="shared" si="4"/>
        <v>2044</v>
      </c>
      <c r="AA72" s="258">
        <f t="shared" si="4"/>
        <v>2045</v>
      </c>
      <c r="AB72" s="258">
        <f t="shared" si="4"/>
        <v>2046</v>
      </c>
      <c r="AC72" s="258">
        <f t="shared" si="4"/>
        <v>2047</v>
      </c>
      <c r="AD72" s="258">
        <f t="shared" si="4"/>
        <v>2048</v>
      </c>
      <c r="AE72" s="258">
        <f t="shared" si="4"/>
        <v>2049</v>
      </c>
      <c r="AF72" s="258">
        <f t="shared" si="4"/>
        <v>2050</v>
      </c>
      <c r="AG72" s="258">
        <f t="shared" si="4"/>
        <v>2051</v>
      </c>
      <c r="AH72" s="258">
        <f t="shared" si="4"/>
        <v>2052</v>
      </c>
      <c r="AI72" s="258">
        <f t="shared" si="4"/>
        <v>2053</v>
      </c>
      <c r="AJ72" s="258">
        <f t="shared" si="4"/>
        <v>2054</v>
      </c>
      <c r="AK72" s="258">
        <f t="shared" si="4"/>
        <v>2055</v>
      </c>
      <c r="AL72" s="258">
        <f t="shared" si="4"/>
        <v>2056</v>
      </c>
      <c r="AM72" s="258">
        <f t="shared" si="4"/>
        <v>2057</v>
      </c>
      <c r="AN72" s="258">
        <f t="shared" si="4"/>
        <v>2058</v>
      </c>
      <c r="AO72" s="258">
        <f t="shared" si="4"/>
        <v>2059</v>
      </c>
      <c r="AP72" s="258">
        <f t="shared" si="4"/>
        <v>2060</v>
      </c>
      <c r="AQ72" s="258">
        <f t="shared" si="4"/>
        <v>2061</v>
      </c>
      <c r="AR72" s="258">
        <f t="shared" si="4"/>
        <v>2062</v>
      </c>
      <c r="AS72" s="258">
        <f t="shared" si="4"/>
        <v>2063</v>
      </c>
      <c r="AT72" s="258">
        <f t="shared" si="4"/>
        <v>2064</v>
      </c>
      <c r="AU72" s="258">
        <f t="shared" si="4"/>
        <v>2065</v>
      </c>
      <c r="AV72" s="258">
        <f t="shared" si="4"/>
        <v>2066</v>
      </c>
      <c r="AW72" s="258">
        <f t="shared" si="4"/>
        <v>2067</v>
      </c>
      <c r="AX72" s="258">
        <f t="shared" si="4"/>
        <v>2068</v>
      </c>
      <c r="AY72" s="258">
        <f t="shared" si="4"/>
        <v>2069</v>
      </c>
      <c r="AZ72" s="258">
        <f t="shared" si="4"/>
        <v>2070</v>
      </c>
      <c r="BA72" s="258">
        <f t="shared" si="4"/>
        <v>0</v>
      </c>
    </row>
    <row r="73" spans="1:53" s="219" customFormat="1" ht="14.25" x14ac:dyDescent="0.25">
      <c r="A73" s="282" t="s">
        <v>275</v>
      </c>
      <c r="B73" s="283">
        <f t="shared" ref="B73:BA73" si="5">B59*$B$37</f>
        <v>0</v>
      </c>
      <c r="C73" s="283">
        <f t="shared" si="5"/>
        <v>3675164.3969263411</v>
      </c>
      <c r="D73" s="283">
        <f t="shared" si="5"/>
        <v>3785419.3288341309</v>
      </c>
      <c r="E73" s="283">
        <f t="shared" si="5"/>
        <v>3898981.9086991558</v>
      </c>
      <c r="F73" s="283">
        <f t="shared" si="5"/>
        <v>4015951.36596013</v>
      </c>
      <c r="G73" s="283">
        <f t="shared" si="5"/>
        <v>4136429.9069389342</v>
      </c>
      <c r="H73" s="283">
        <f t="shared" si="5"/>
        <v>4260522.8041471019</v>
      </c>
      <c r="I73" s="283">
        <f t="shared" si="5"/>
        <v>4388338.4882715158</v>
      </c>
      <c r="J73" s="283">
        <f t="shared" si="5"/>
        <v>4519988.6429196596</v>
      </c>
      <c r="K73" s="283">
        <f t="shared" si="5"/>
        <v>4655588.3022072492</v>
      </c>
      <c r="L73" s="283">
        <f t="shared" si="5"/>
        <v>4795255.9512734683</v>
      </c>
      <c r="M73" s="284">
        <f t="shared" si="5"/>
        <v>4939113.6298116725</v>
      </c>
      <c r="N73" s="283">
        <f t="shared" si="5"/>
        <v>5090978.47959603</v>
      </c>
      <c r="O73" s="283">
        <f t="shared" si="5"/>
        <v>5243707.8339839121</v>
      </c>
      <c r="P73" s="283">
        <f t="shared" si="5"/>
        <v>5401019.0690034274</v>
      </c>
      <c r="Q73" s="283">
        <f t="shared" si="5"/>
        <v>5563049.6410735305</v>
      </c>
      <c r="R73" s="283">
        <f t="shared" si="5"/>
        <v>5729941.1303057373</v>
      </c>
      <c r="S73" s="283">
        <f t="shared" si="5"/>
        <v>5901839.3642149093</v>
      </c>
      <c r="T73" s="283">
        <f t="shared" si="5"/>
        <v>6078894.5451413561</v>
      </c>
      <c r="U73" s="283">
        <f t="shared" si="5"/>
        <v>6261261.3814955987</v>
      </c>
      <c r="V73" s="283">
        <f t="shared" si="5"/>
        <v>6449099.2229404654</v>
      </c>
      <c r="W73" s="283">
        <f t="shared" si="5"/>
        <v>6642572.1996286791</v>
      </c>
      <c r="X73" s="283">
        <f t="shared" si="5"/>
        <v>6721060.0956066288</v>
      </c>
      <c r="Y73" s="283">
        <f t="shared" si="5"/>
        <v>6922691.8984748283</v>
      </c>
      <c r="Z73" s="283">
        <f t="shared" si="5"/>
        <v>7130372.6554290745</v>
      </c>
      <c r="AA73" s="283">
        <f t="shared" si="5"/>
        <v>7344283.8350919457</v>
      </c>
      <c r="AB73" s="283">
        <f t="shared" si="5"/>
        <v>7564612.3501447048</v>
      </c>
      <c r="AC73" s="283">
        <f t="shared" si="5"/>
        <v>7791550.7206490459</v>
      </c>
      <c r="AD73" s="283">
        <f t="shared" si="5"/>
        <v>8025297.2422685167</v>
      </c>
      <c r="AE73" s="283">
        <f t="shared" si="5"/>
        <v>8266056.1595365722</v>
      </c>
      <c r="AF73" s="283">
        <f t="shared" si="5"/>
        <v>8514037.8443226684</v>
      </c>
      <c r="AG73" s="283">
        <f t="shared" si="5"/>
        <v>8769458.9796523508</v>
      </c>
      <c r="AH73" s="283">
        <f t="shared" si="5"/>
        <v>9032542.7490419205</v>
      </c>
      <c r="AI73" s="283">
        <f t="shared" si="5"/>
        <v>9303519.0315131787</v>
      </c>
      <c r="AJ73" s="283">
        <f t="shared" si="5"/>
        <v>9582624.602458572</v>
      </c>
      <c r="AK73" s="283">
        <f t="shared" si="5"/>
        <v>9870103.3405323308</v>
      </c>
      <c r="AL73" s="283">
        <f t="shared" si="5"/>
        <v>10166206.440748302</v>
      </c>
      <c r="AM73" s="283">
        <f t="shared" si="5"/>
        <v>10471192.63397075</v>
      </c>
      <c r="AN73" s="283">
        <f t="shared" si="5"/>
        <v>10785328.412989875</v>
      </c>
      <c r="AO73" s="283">
        <f t="shared" si="5"/>
        <v>11108888.26537957</v>
      </c>
      <c r="AP73" s="283">
        <f t="shared" si="5"/>
        <v>11442154.91334096</v>
      </c>
      <c r="AQ73" s="283">
        <f t="shared" si="5"/>
        <v>11785419.560741188</v>
      </c>
      <c r="AR73" s="283">
        <f t="shared" si="5"/>
        <v>12138982.147563422</v>
      </c>
      <c r="AS73" s="283">
        <f t="shared" si="5"/>
        <v>12503151.611990329</v>
      </c>
      <c r="AT73" s="283">
        <f t="shared" si="5"/>
        <v>12878246.160350038</v>
      </c>
      <c r="AU73" s="283">
        <f t="shared" si="5"/>
        <v>13264593.545160539</v>
      </c>
      <c r="AV73" s="283">
        <f t="shared" si="5"/>
        <v>13662531.351515356</v>
      </c>
      <c r="AW73" s="283">
        <f t="shared" si="5"/>
        <v>14072407.292060817</v>
      </c>
      <c r="AX73" s="283">
        <f t="shared" si="5"/>
        <v>14494579.510822643</v>
      </c>
      <c r="AY73" s="283">
        <f t="shared" si="5"/>
        <v>14929416.896147318</v>
      </c>
      <c r="AZ73" s="283">
        <f t="shared" si="5"/>
        <v>15377299.40303174</v>
      </c>
      <c r="BA73" s="283">
        <f t="shared" si="5"/>
        <v>0</v>
      </c>
    </row>
    <row r="74" spans="1:53" x14ac:dyDescent="0.25">
      <c r="A74" s="273" t="s">
        <v>274</v>
      </c>
      <c r="B74" s="285">
        <f t="shared" ref="B74:BA74" si="6">SUM(B75:B80)</f>
        <v>0</v>
      </c>
      <c r="C74" s="285">
        <f t="shared" si="6"/>
        <v>325091.25015487202</v>
      </c>
      <c r="D74" s="285">
        <f t="shared" si="6"/>
        <v>346844.76575821242</v>
      </c>
      <c r="E74" s="285">
        <f t="shared" si="6"/>
        <v>369163.55659215321</v>
      </c>
      <c r="F74" s="285">
        <f t="shared" si="6"/>
        <v>392064.58091361215</v>
      </c>
      <c r="G74" s="285">
        <f t="shared" si="6"/>
        <v>415565.30572721484</v>
      </c>
      <c r="H74" s="285">
        <f t="shared" si="6"/>
        <v>439683.72204772569</v>
      </c>
      <c r="I74" s="285">
        <f t="shared" si="6"/>
        <v>464438.36062035162</v>
      </c>
      <c r="J74" s="285">
        <f t="shared" si="6"/>
        <v>475045.75246173539</v>
      </c>
      <c r="K74" s="285">
        <f t="shared" si="6"/>
        <v>501130.66814130935</v>
      </c>
      <c r="L74" s="285">
        <f t="shared" si="6"/>
        <v>527910.8010537707</v>
      </c>
      <c r="M74" s="286">
        <f t="shared" si="6"/>
        <v>555407.00771610579</v>
      </c>
      <c r="N74" s="285">
        <f t="shared" si="6"/>
        <v>587332.21123080794</v>
      </c>
      <c r="O74" s="285">
        <f t="shared" si="6"/>
        <v>616436.39972345426</v>
      </c>
      <c r="P74" s="285">
        <f t="shared" si="6"/>
        <v>631523.82798245875</v>
      </c>
      <c r="Q74" s="285">
        <f t="shared" si="6"/>
        <v>662223.18117218197</v>
      </c>
      <c r="R74" s="285">
        <f t="shared" si="6"/>
        <v>693756.18472009711</v>
      </c>
      <c r="S74" s="285">
        <f t="shared" si="6"/>
        <v>726147.84813694935</v>
      </c>
      <c r="T74" s="285">
        <f t="shared" si="6"/>
        <v>759423.9312188077</v>
      </c>
      <c r="U74" s="285">
        <f t="shared" si="6"/>
        <v>793610.96655562136</v>
      </c>
      <c r="V74" s="285">
        <f t="shared" si="6"/>
        <v>813933.72706411884</v>
      </c>
      <c r="W74" s="285">
        <f t="shared" si="6"/>
        <v>850025.4724708196</v>
      </c>
      <c r="X74" s="285">
        <f t="shared" si="6"/>
        <v>766323.36999131925</v>
      </c>
      <c r="Y74" s="285">
        <f t="shared" si="6"/>
        <v>800812.14421083604</v>
      </c>
      <c r="Z74" s="285">
        <f t="shared" si="6"/>
        <v>836248.25141943863</v>
      </c>
      <c r="AA74" s="285">
        <f t="shared" si="6"/>
        <v>872660.11160679883</v>
      </c>
      <c r="AB74" s="285">
        <f t="shared" si="6"/>
        <v>910076.99736227992</v>
      </c>
      <c r="AC74" s="285">
        <f t="shared" si="6"/>
        <v>948529.05945292581</v>
      </c>
      <c r="AD74" s="285">
        <f t="shared" si="6"/>
        <v>988047.35316879058</v>
      </c>
      <c r="AE74" s="285">
        <f t="shared" si="6"/>
        <v>1028663.8654586317</v>
      </c>
      <c r="AF74" s="285">
        <f t="shared" si="6"/>
        <v>1070411.5428796674</v>
      </c>
      <c r="AG74" s="285">
        <f t="shared" si="6"/>
        <v>1113324.3203858349</v>
      </c>
      <c r="AH74" s="285">
        <f t="shared" si="6"/>
        <v>1157437.1509796872</v>
      </c>
      <c r="AI74" s="285">
        <f t="shared" si="6"/>
        <v>1202786.0362538549</v>
      </c>
      <c r="AJ74" s="285">
        <f t="shared" si="6"/>
        <v>1249408.0578487478</v>
      </c>
      <c r="AK74" s="285">
        <f t="shared" si="6"/>
        <v>1297341.4098539876</v>
      </c>
      <c r="AL74" s="285">
        <f t="shared" si="6"/>
        <v>1346625.4321818845</v>
      </c>
      <c r="AM74" s="285">
        <f t="shared" si="6"/>
        <v>1397300.6449421181</v>
      </c>
      <c r="AN74" s="285">
        <f t="shared" si="6"/>
        <v>1449408.7838476591</v>
      </c>
      <c r="AO74" s="285">
        <f t="shared" si="6"/>
        <v>1502992.8366828661</v>
      </c>
      <c r="AP74" s="285">
        <f t="shared" si="6"/>
        <v>1558097.0808656295</v>
      </c>
      <c r="AQ74" s="285">
        <f t="shared" si="6"/>
        <v>1614767.1221363754</v>
      </c>
      <c r="AR74" s="285">
        <f t="shared" si="6"/>
        <v>1673049.9344077436</v>
      </c>
      <c r="AS74" s="285">
        <f t="shared" si="6"/>
        <v>1732993.9008097535</v>
      </c>
      <c r="AT74" s="285">
        <f t="shared" si="6"/>
        <v>1794648.8559663233</v>
      </c>
      <c r="AU74" s="285">
        <f t="shared" si="6"/>
        <v>1858066.1295400907</v>
      </c>
      <c r="AV74" s="285">
        <f t="shared" si="6"/>
        <v>1923298.5910835702</v>
      </c>
      <c r="AW74" s="285">
        <f t="shared" si="6"/>
        <v>1990400.6962358546</v>
      </c>
      <c r="AX74" s="285">
        <f t="shared" si="6"/>
        <v>2059428.5343052074</v>
      </c>
      <c r="AY74" s="285">
        <f t="shared" si="6"/>
        <v>2130439.8772791405</v>
      </c>
      <c r="AZ74" s="285">
        <f t="shared" si="6"/>
        <v>2203494.2303047925</v>
      </c>
      <c r="BA74" s="285">
        <f t="shared" si="6"/>
        <v>-145550.39583333323</v>
      </c>
    </row>
    <row r="75" spans="1:53" x14ac:dyDescent="0.25">
      <c r="A75" s="287" t="s">
        <v>273</v>
      </c>
      <c r="B75" s="285">
        <f>-B61*1000/1.2</f>
        <v>0</v>
      </c>
      <c r="C75" s="285">
        <f t="shared" ref="C75:BA76" si="7">-C61*1000/1.2</f>
        <v>-14802.55565092098</v>
      </c>
      <c r="D75" s="285">
        <f t="shared" si="7"/>
        <v>-14802.55565092098</v>
      </c>
      <c r="E75" s="285">
        <f t="shared" si="7"/>
        <v>-14802.55565092098</v>
      </c>
      <c r="F75" s="285">
        <f t="shared" si="7"/>
        <v>-14802.55565092098</v>
      </c>
      <c r="G75" s="285">
        <f t="shared" si="7"/>
        <v>-14802.55565092098</v>
      </c>
      <c r="H75" s="285">
        <f t="shared" si="7"/>
        <v>-14802.55565092098</v>
      </c>
      <c r="I75" s="285">
        <f t="shared" si="7"/>
        <v>-14802.55565092098</v>
      </c>
      <c r="J75" s="285">
        <f t="shared" si="7"/>
        <v>-29605.11130184196</v>
      </c>
      <c r="K75" s="285">
        <f t="shared" si="7"/>
        <v>-29605.11130184196</v>
      </c>
      <c r="L75" s="285">
        <f t="shared" si="7"/>
        <v>-29605.11130184196</v>
      </c>
      <c r="M75" s="285">
        <f t="shared" si="7"/>
        <v>-29605.11130184196</v>
      </c>
      <c r="N75" s="285">
        <f t="shared" si="7"/>
        <v>-29605.11130184196</v>
      </c>
      <c r="O75" s="285">
        <f t="shared" si="7"/>
        <v>-29605.11130184196</v>
      </c>
      <c r="P75" s="285">
        <f t="shared" si="7"/>
        <v>-44407.666952762935</v>
      </c>
      <c r="Q75" s="285">
        <f t="shared" si="7"/>
        <v>-44407.666952762935</v>
      </c>
      <c r="R75" s="285">
        <f t="shared" si="7"/>
        <v>-44407.666952762935</v>
      </c>
      <c r="S75" s="285">
        <f t="shared" si="7"/>
        <v>-44407.666952762935</v>
      </c>
      <c r="T75" s="285">
        <f t="shared" si="7"/>
        <v>-44407.666952762935</v>
      </c>
      <c r="U75" s="285">
        <f t="shared" si="7"/>
        <v>-44407.666952762935</v>
      </c>
      <c r="V75" s="285">
        <f t="shared" si="7"/>
        <v>-59210.22260368392</v>
      </c>
      <c r="W75" s="285">
        <f t="shared" si="7"/>
        <v>-59210.22260368392</v>
      </c>
      <c r="X75" s="285">
        <f t="shared" si="7"/>
        <v>-59210.22260368392</v>
      </c>
      <c r="Y75" s="285">
        <f t="shared" si="7"/>
        <v>-59210.22260368392</v>
      </c>
      <c r="Z75" s="285">
        <f t="shared" si="7"/>
        <v>-59210.22260368392</v>
      </c>
      <c r="AA75" s="285">
        <f t="shared" si="7"/>
        <v>-59210.22260368392</v>
      </c>
      <c r="AB75" s="285">
        <f t="shared" si="7"/>
        <v>-59210.22260368392</v>
      </c>
      <c r="AC75" s="285">
        <f t="shared" si="7"/>
        <v>-59210.22260368392</v>
      </c>
      <c r="AD75" s="285">
        <f t="shared" si="7"/>
        <v>-59210.22260368392</v>
      </c>
      <c r="AE75" s="285">
        <f t="shared" si="7"/>
        <v>-59210.22260368392</v>
      </c>
      <c r="AF75" s="285">
        <f t="shared" si="7"/>
        <v>-59210.22260368392</v>
      </c>
      <c r="AG75" s="285">
        <f t="shared" si="7"/>
        <v>-59210.22260368392</v>
      </c>
      <c r="AH75" s="285">
        <f t="shared" si="7"/>
        <v>-59210.22260368392</v>
      </c>
      <c r="AI75" s="285">
        <f t="shared" si="7"/>
        <v>-59210.22260368392</v>
      </c>
      <c r="AJ75" s="285">
        <f t="shared" si="7"/>
        <v>-59210.22260368392</v>
      </c>
      <c r="AK75" s="285">
        <f t="shared" si="7"/>
        <v>-59210.22260368392</v>
      </c>
      <c r="AL75" s="285">
        <f t="shared" si="7"/>
        <v>-59210.22260368392</v>
      </c>
      <c r="AM75" s="285">
        <f t="shared" si="7"/>
        <v>-59210.22260368392</v>
      </c>
      <c r="AN75" s="285">
        <f t="shared" si="7"/>
        <v>-59210.22260368392</v>
      </c>
      <c r="AO75" s="285">
        <f t="shared" si="7"/>
        <v>-59210.22260368392</v>
      </c>
      <c r="AP75" s="285">
        <f t="shared" si="7"/>
        <v>-59210.22260368392</v>
      </c>
      <c r="AQ75" s="285">
        <f t="shared" si="7"/>
        <v>-59210.22260368392</v>
      </c>
      <c r="AR75" s="285">
        <f t="shared" si="7"/>
        <v>-59210.22260368392</v>
      </c>
      <c r="AS75" s="285">
        <f t="shared" si="7"/>
        <v>-59210.22260368392</v>
      </c>
      <c r="AT75" s="285">
        <f t="shared" si="7"/>
        <v>-59210.22260368392</v>
      </c>
      <c r="AU75" s="285">
        <f t="shared" si="7"/>
        <v>-59210.22260368392</v>
      </c>
      <c r="AV75" s="285">
        <f t="shared" si="7"/>
        <v>-59210.22260368392</v>
      </c>
      <c r="AW75" s="285">
        <f t="shared" si="7"/>
        <v>-59210.22260368392</v>
      </c>
      <c r="AX75" s="285">
        <f t="shared" si="7"/>
        <v>-59210.22260368392</v>
      </c>
      <c r="AY75" s="285">
        <f t="shared" si="7"/>
        <v>-59210.22260368392</v>
      </c>
      <c r="AZ75" s="285">
        <f t="shared" si="7"/>
        <v>-59210.22260368392</v>
      </c>
      <c r="BA75" s="285">
        <f t="shared" si="7"/>
        <v>0</v>
      </c>
    </row>
    <row r="76" spans="1:53" x14ac:dyDescent="0.25">
      <c r="A76" s="287" t="str">
        <f>A41</f>
        <v>Прочие расходы при эксплуатации объекта, руб. без НДС</v>
      </c>
      <c r="B76" s="285">
        <f>-B62*1000/1.2</f>
        <v>0</v>
      </c>
      <c r="C76" s="285">
        <f t="shared" si="7"/>
        <v>628083.58955579298</v>
      </c>
      <c r="D76" s="285">
        <f t="shared" si="7"/>
        <v>646926.09724246664</v>
      </c>
      <c r="E76" s="285">
        <f t="shared" si="7"/>
        <v>666333.8801597408</v>
      </c>
      <c r="F76" s="285">
        <f t="shared" si="7"/>
        <v>686323.89656453312</v>
      </c>
      <c r="G76" s="285">
        <f t="shared" si="7"/>
        <v>706913.61346146907</v>
      </c>
      <c r="H76" s="285">
        <f t="shared" si="7"/>
        <v>728121.02186531329</v>
      </c>
      <c r="I76" s="285">
        <f t="shared" si="7"/>
        <v>749964.65252127254</v>
      </c>
      <c r="J76" s="285">
        <f t="shared" si="7"/>
        <v>772463.59209691058</v>
      </c>
      <c r="K76" s="285">
        <f t="shared" si="7"/>
        <v>795637.49985981791</v>
      </c>
      <c r="L76" s="285">
        <f t="shared" si="7"/>
        <v>819506.62485561264</v>
      </c>
      <c r="M76" s="285">
        <f t="shared" si="7"/>
        <v>844091.82360128104</v>
      </c>
      <c r="N76" s="285">
        <f t="shared" si="7"/>
        <v>873106.01919931651</v>
      </c>
      <c r="O76" s="285">
        <f t="shared" si="7"/>
        <v>899299.19977529615</v>
      </c>
      <c r="P76" s="285">
        <f t="shared" si="7"/>
        <v>926278.17576855503</v>
      </c>
      <c r="Q76" s="285">
        <f t="shared" si="7"/>
        <v>954066.52104161156</v>
      </c>
      <c r="R76" s="285">
        <f t="shared" si="7"/>
        <v>982688.51667286002</v>
      </c>
      <c r="S76" s="285">
        <f t="shared" si="7"/>
        <v>1012169.1721730457</v>
      </c>
      <c r="T76" s="285">
        <f t="shared" si="7"/>
        <v>1042534.2473382374</v>
      </c>
      <c r="U76" s="285">
        <f t="shared" si="7"/>
        <v>1073810.2747583843</v>
      </c>
      <c r="V76" s="285">
        <f t="shared" si="7"/>
        <v>1106024.5830011361</v>
      </c>
      <c r="W76" s="285">
        <f t="shared" si="7"/>
        <v>1139205.32049117</v>
      </c>
      <c r="X76" s="285">
        <f t="shared" si="7"/>
        <v>1052592.2100950032</v>
      </c>
      <c r="Y76" s="285">
        <f t="shared" si="7"/>
        <v>1084169.9763978533</v>
      </c>
      <c r="Z76" s="285">
        <f t="shared" si="7"/>
        <v>1116695.0756897891</v>
      </c>
      <c r="AA76" s="285">
        <f t="shared" si="7"/>
        <v>1150195.9279604827</v>
      </c>
      <c r="AB76" s="285">
        <f t="shared" si="7"/>
        <v>1184701.8057992971</v>
      </c>
      <c r="AC76" s="285">
        <f t="shared" si="7"/>
        <v>1220242.8599732763</v>
      </c>
      <c r="AD76" s="285">
        <f t="shared" si="7"/>
        <v>1256850.1457724744</v>
      </c>
      <c r="AE76" s="285">
        <f t="shared" si="7"/>
        <v>1294555.6501456487</v>
      </c>
      <c r="AF76" s="285">
        <f t="shared" si="7"/>
        <v>1333392.3196500179</v>
      </c>
      <c r="AG76" s="285">
        <f t="shared" si="7"/>
        <v>1373394.0892395189</v>
      </c>
      <c r="AH76" s="285">
        <f t="shared" si="7"/>
        <v>1414595.9119167044</v>
      </c>
      <c r="AI76" s="285">
        <f t="shared" si="7"/>
        <v>1457033.7892742055</v>
      </c>
      <c r="AJ76" s="285">
        <f t="shared" si="7"/>
        <v>1500744.8029524316</v>
      </c>
      <c r="AK76" s="285">
        <f t="shared" si="7"/>
        <v>1545767.1470410048</v>
      </c>
      <c r="AL76" s="285">
        <f t="shared" si="7"/>
        <v>1592140.161452235</v>
      </c>
      <c r="AM76" s="285">
        <f t="shared" si="7"/>
        <v>1639904.3662958019</v>
      </c>
      <c r="AN76" s="285">
        <f t="shared" si="7"/>
        <v>1689101.4972846762</v>
      </c>
      <c r="AO76" s="285">
        <f t="shared" si="7"/>
        <v>1739774.5422032166</v>
      </c>
      <c r="AP76" s="285">
        <f t="shared" si="7"/>
        <v>1791967.7784693134</v>
      </c>
      <c r="AQ76" s="285">
        <f t="shared" si="7"/>
        <v>1845726.8118233925</v>
      </c>
      <c r="AR76" s="285">
        <f t="shared" si="7"/>
        <v>1901098.6161780939</v>
      </c>
      <c r="AS76" s="285">
        <f t="shared" si="7"/>
        <v>1958131.5746634372</v>
      </c>
      <c r="AT76" s="285">
        <f t="shared" si="7"/>
        <v>2016875.5219033405</v>
      </c>
      <c r="AU76" s="285">
        <f t="shared" si="7"/>
        <v>2077381.7875604411</v>
      </c>
      <c r="AV76" s="285">
        <f t="shared" si="7"/>
        <v>2139703.241187254</v>
      </c>
      <c r="AW76" s="285">
        <f t="shared" si="7"/>
        <v>2203894.3384228717</v>
      </c>
      <c r="AX76" s="285">
        <f t="shared" si="7"/>
        <v>2270011.1685755579</v>
      </c>
      <c r="AY76" s="285">
        <f t="shared" si="7"/>
        <v>2338111.5036328244</v>
      </c>
      <c r="AZ76" s="285">
        <f t="shared" si="7"/>
        <v>2408254.8487418094</v>
      </c>
      <c r="BA76" s="285">
        <f t="shared" si="7"/>
        <v>0</v>
      </c>
    </row>
    <row r="77" spans="1:53" x14ac:dyDescent="0.25">
      <c r="A77" s="287" t="s">
        <v>524</v>
      </c>
      <c r="B77" s="285"/>
      <c r="C77" s="285"/>
      <c r="D77" s="285"/>
      <c r="E77" s="285"/>
      <c r="F77" s="285"/>
      <c r="G77" s="285"/>
      <c r="H77" s="285"/>
      <c r="I77" s="285"/>
      <c r="J77" s="285"/>
      <c r="K77" s="285"/>
      <c r="L77" s="285"/>
      <c r="M77" s="286"/>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285"/>
      <c r="AN77" s="285"/>
      <c r="AO77" s="285"/>
      <c r="AP77" s="285"/>
      <c r="AQ77" s="285"/>
      <c r="AR77" s="285"/>
      <c r="AS77" s="285"/>
      <c r="AT77" s="285"/>
      <c r="AU77" s="285"/>
      <c r="AV77" s="285"/>
      <c r="AW77" s="285"/>
      <c r="AX77" s="285"/>
      <c r="AY77" s="285"/>
      <c r="AZ77" s="285"/>
      <c r="BA77" s="285"/>
    </row>
    <row r="78" spans="1:53" x14ac:dyDescent="0.25">
      <c r="A78" s="287" t="s">
        <v>524</v>
      </c>
      <c r="B78" s="285">
        <f t="shared" ref="B78:BA78" si="8">-$B$46*(1+B$58)*$B$37*365</f>
        <v>0</v>
      </c>
      <c r="C78" s="285">
        <f t="shared" si="8"/>
        <v>0</v>
      </c>
      <c r="D78" s="285">
        <f t="shared" si="8"/>
        <v>0</v>
      </c>
      <c r="E78" s="285">
        <f t="shared" si="8"/>
        <v>0</v>
      </c>
      <c r="F78" s="285">
        <f t="shared" si="8"/>
        <v>0</v>
      </c>
      <c r="G78" s="285">
        <f t="shared" si="8"/>
        <v>0</v>
      </c>
      <c r="H78" s="285">
        <f t="shared" si="8"/>
        <v>0</v>
      </c>
      <c r="I78" s="285">
        <f t="shared" si="8"/>
        <v>0</v>
      </c>
      <c r="J78" s="285">
        <f t="shared" si="8"/>
        <v>0</v>
      </c>
      <c r="K78" s="285">
        <f t="shared" si="8"/>
        <v>0</v>
      </c>
      <c r="L78" s="285">
        <f t="shared" si="8"/>
        <v>0</v>
      </c>
      <c r="M78" s="286">
        <f t="shared" si="8"/>
        <v>0</v>
      </c>
      <c r="N78" s="285">
        <f t="shared" si="8"/>
        <v>0</v>
      </c>
      <c r="O78" s="285">
        <f t="shared" si="8"/>
        <v>0</v>
      </c>
      <c r="P78" s="285">
        <f t="shared" si="8"/>
        <v>0</v>
      </c>
      <c r="Q78" s="285">
        <f t="shared" si="8"/>
        <v>0</v>
      </c>
      <c r="R78" s="285">
        <f t="shared" si="8"/>
        <v>0</v>
      </c>
      <c r="S78" s="285">
        <f t="shared" si="8"/>
        <v>0</v>
      </c>
      <c r="T78" s="285">
        <f t="shared" si="8"/>
        <v>0</v>
      </c>
      <c r="U78" s="285">
        <f t="shared" si="8"/>
        <v>0</v>
      </c>
      <c r="V78" s="285">
        <f t="shared" si="8"/>
        <v>0</v>
      </c>
      <c r="W78" s="285">
        <f t="shared" si="8"/>
        <v>0</v>
      </c>
      <c r="X78" s="285">
        <f t="shared" si="8"/>
        <v>0</v>
      </c>
      <c r="Y78" s="285">
        <f t="shared" si="8"/>
        <v>0</v>
      </c>
      <c r="Z78" s="285">
        <f t="shared" si="8"/>
        <v>0</v>
      </c>
      <c r="AA78" s="285">
        <f t="shared" si="8"/>
        <v>0</v>
      </c>
      <c r="AB78" s="285">
        <f t="shared" si="8"/>
        <v>0</v>
      </c>
      <c r="AC78" s="285">
        <f t="shared" si="8"/>
        <v>0</v>
      </c>
      <c r="AD78" s="285">
        <f t="shared" si="8"/>
        <v>0</v>
      </c>
      <c r="AE78" s="285">
        <f t="shared" si="8"/>
        <v>0</v>
      </c>
      <c r="AF78" s="285">
        <f t="shared" si="8"/>
        <v>0</v>
      </c>
      <c r="AG78" s="285">
        <f t="shared" si="8"/>
        <v>0</v>
      </c>
      <c r="AH78" s="285">
        <f t="shared" si="8"/>
        <v>0</v>
      </c>
      <c r="AI78" s="285">
        <f t="shared" si="8"/>
        <v>0</v>
      </c>
      <c r="AJ78" s="285">
        <f t="shared" si="8"/>
        <v>0</v>
      </c>
      <c r="AK78" s="285">
        <f t="shared" si="8"/>
        <v>0</v>
      </c>
      <c r="AL78" s="285">
        <f t="shared" si="8"/>
        <v>0</v>
      </c>
      <c r="AM78" s="285">
        <f t="shared" si="8"/>
        <v>0</v>
      </c>
      <c r="AN78" s="285">
        <f t="shared" si="8"/>
        <v>0</v>
      </c>
      <c r="AO78" s="285">
        <f t="shared" si="8"/>
        <v>0</v>
      </c>
      <c r="AP78" s="285">
        <f t="shared" si="8"/>
        <v>0</v>
      </c>
      <c r="AQ78" s="285">
        <f t="shared" si="8"/>
        <v>0</v>
      </c>
      <c r="AR78" s="285">
        <f t="shared" si="8"/>
        <v>0</v>
      </c>
      <c r="AS78" s="285">
        <f t="shared" si="8"/>
        <v>0</v>
      </c>
      <c r="AT78" s="285">
        <f t="shared" si="8"/>
        <v>0</v>
      </c>
      <c r="AU78" s="285">
        <f t="shared" si="8"/>
        <v>0</v>
      </c>
      <c r="AV78" s="285">
        <f t="shared" si="8"/>
        <v>0</v>
      </c>
      <c r="AW78" s="285">
        <f t="shared" si="8"/>
        <v>0</v>
      </c>
      <c r="AX78" s="285">
        <f t="shared" si="8"/>
        <v>0</v>
      </c>
      <c r="AY78" s="285">
        <f t="shared" si="8"/>
        <v>0</v>
      </c>
      <c r="AZ78" s="285">
        <f t="shared" si="8"/>
        <v>0</v>
      </c>
      <c r="BA78" s="285">
        <f t="shared" si="8"/>
        <v>0</v>
      </c>
    </row>
    <row r="79" spans="1:53" x14ac:dyDescent="0.25">
      <c r="A79" s="287" t="s">
        <v>524</v>
      </c>
      <c r="B79" s="285"/>
      <c r="C79" s="285">
        <f t="shared" ref="C79:BA79" si="9">-$B$47*(1+C$58)*12</f>
        <v>0</v>
      </c>
      <c r="D79" s="285">
        <f t="shared" si="9"/>
        <v>0</v>
      </c>
      <c r="E79" s="285">
        <f t="shared" si="9"/>
        <v>0</v>
      </c>
      <c r="F79" s="285">
        <f t="shared" si="9"/>
        <v>0</v>
      </c>
      <c r="G79" s="285">
        <f t="shared" si="9"/>
        <v>0</v>
      </c>
      <c r="H79" s="285">
        <f t="shared" si="9"/>
        <v>0</v>
      </c>
      <c r="I79" s="285">
        <f t="shared" si="9"/>
        <v>0</v>
      </c>
      <c r="J79" s="285">
        <f t="shared" si="9"/>
        <v>0</v>
      </c>
      <c r="K79" s="285">
        <f t="shared" si="9"/>
        <v>0</v>
      </c>
      <c r="L79" s="285">
        <f t="shared" si="9"/>
        <v>0</v>
      </c>
      <c r="M79" s="286">
        <f t="shared" si="9"/>
        <v>0</v>
      </c>
      <c r="N79" s="285">
        <f t="shared" si="9"/>
        <v>0</v>
      </c>
      <c r="O79" s="285">
        <f t="shared" si="9"/>
        <v>0</v>
      </c>
      <c r="P79" s="285">
        <f t="shared" si="9"/>
        <v>0</v>
      </c>
      <c r="Q79" s="285">
        <f t="shared" si="9"/>
        <v>0</v>
      </c>
      <c r="R79" s="285">
        <f t="shared" si="9"/>
        <v>0</v>
      </c>
      <c r="S79" s="285">
        <f t="shared" si="9"/>
        <v>0</v>
      </c>
      <c r="T79" s="285">
        <f t="shared" si="9"/>
        <v>0</v>
      </c>
      <c r="U79" s="285">
        <f t="shared" si="9"/>
        <v>0</v>
      </c>
      <c r="V79" s="285">
        <f t="shared" si="9"/>
        <v>0</v>
      </c>
      <c r="W79" s="285">
        <f t="shared" si="9"/>
        <v>0</v>
      </c>
      <c r="X79" s="285">
        <f t="shared" si="9"/>
        <v>0</v>
      </c>
      <c r="Y79" s="285">
        <f t="shared" si="9"/>
        <v>0</v>
      </c>
      <c r="Z79" s="285">
        <f t="shared" si="9"/>
        <v>0</v>
      </c>
      <c r="AA79" s="285">
        <f t="shared" si="9"/>
        <v>0</v>
      </c>
      <c r="AB79" s="285">
        <f t="shared" si="9"/>
        <v>0</v>
      </c>
      <c r="AC79" s="285">
        <f t="shared" si="9"/>
        <v>0</v>
      </c>
      <c r="AD79" s="285">
        <f t="shared" si="9"/>
        <v>0</v>
      </c>
      <c r="AE79" s="285">
        <f t="shared" si="9"/>
        <v>0</v>
      </c>
      <c r="AF79" s="285">
        <f t="shared" si="9"/>
        <v>0</v>
      </c>
      <c r="AG79" s="285">
        <f t="shared" si="9"/>
        <v>0</v>
      </c>
      <c r="AH79" s="285">
        <f t="shared" si="9"/>
        <v>0</v>
      </c>
      <c r="AI79" s="285">
        <f t="shared" si="9"/>
        <v>0</v>
      </c>
      <c r="AJ79" s="285">
        <f t="shared" si="9"/>
        <v>0</v>
      </c>
      <c r="AK79" s="285">
        <f t="shared" si="9"/>
        <v>0</v>
      </c>
      <c r="AL79" s="285">
        <f t="shared" si="9"/>
        <v>0</v>
      </c>
      <c r="AM79" s="285">
        <f t="shared" si="9"/>
        <v>0</v>
      </c>
      <c r="AN79" s="285">
        <f t="shared" si="9"/>
        <v>0</v>
      </c>
      <c r="AO79" s="285">
        <f t="shared" si="9"/>
        <v>0</v>
      </c>
      <c r="AP79" s="285">
        <f t="shared" si="9"/>
        <v>0</v>
      </c>
      <c r="AQ79" s="285">
        <f t="shared" si="9"/>
        <v>0</v>
      </c>
      <c r="AR79" s="285">
        <f t="shared" si="9"/>
        <v>0</v>
      </c>
      <c r="AS79" s="285">
        <f t="shared" si="9"/>
        <v>0</v>
      </c>
      <c r="AT79" s="285">
        <f t="shared" si="9"/>
        <v>0</v>
      </c>
      <c r="AU79" s="285">
        <f t="shared" si="9"/>
        <v>0</v>
      </c>
      <c r="AV79" s="285">
        <f t="shared" si="9"/>
        <v>0</v>
      </c>
      <c r="AW79" s="285">
        <f t="shared" si="9"/>
        <v>0</v>
      </c>
      <c r="AX79" s="285">
        <f t="shared" si="9"/>
        <v>0</v>
      </c>
      <c r="AY79" s="285">
        <f t="shared" si="9"/>
        <v>0</v>
      </c>
      <c r="AZ79" s="285">
        <f t="shared" si="9"/>
        <v>0</v>
      </c>
      <c r="BA79" s="285">
        <f t="shared" si="9"/>
        <v>0</v>
      </c>
    </row>
    <row r="80" spans="1:53" x14ac:dyDescent="0.25">
      <c r="A80" s="287" t="s">
        <v>271</v>
      </c>
      <c r="B80" s="285"/>
      <c r="C80" s="285">
        <f>-(($B$34+$B$35)*$B$37+($B$34+$B$35)*$B$37+SUM($B$82:C82))/2*$B44</f>
        <v>-288189.78375</v>
      </c>
      <c r="D80" s="285">
        <f>-(($B$34+$B$35)*$B$37+($B$34+$B$35)*$B$37+SUM($B$82:D82))/2*$B44</f>
        <v>-285278.77583333326</v>
      </c>
      <c r="E80" s="285">
        <f>-(($B$34+$B$35)*$B$37+($B$34+$B$35)*$B$37+SUM($B$82:E82))/2*$B44</f>
        <v>-282367.76791666663</v>
      </c>
      <c r="F80" s="285">
        <f>-(($B$34+$B$35)*$B$37+($B$34+$B$35)*$B$37+SUM($B$82:F82))/2*$B44</f>
        <v>-279456.76</v>
      </c>
      <c r="G80" s="285">
        <f>-(($B$34+$B$35)*$B$37+($B$34+$B$35)*$B$37+SUM($B$82:G82))/2*$B44</f>
        <v>-276545.75208333327</v>
      </c>
      <c r="H80" s="285">
        <f>-(($B$34+$B$35)*$B$37+($B$34+$B$35)*$B$37+SUM($B$82:H82))/2*$B44</f>
        <v>-273634.74416666664</v>
      </c>
      <c r="I80" s="285">
        <f>-(($B$34+$B$35)*$B$37+($B$34+$B$35)*$B$37+SUM($B$82:I82))/2*$B44</f>
        <v>-270723.73624999996</v>
      </c>
      <c r="J80" s="285">
        <f>-(($B$34+$B$35)*$B$37+($B$34+$B$35)*$B$37+SUM($B$82:J82))/2*$B44</f>
        <v>-267812.72833333327</v>
      </c>
      <c r="K80" s="285">
        <f>-(($B$34+$B$35)*$B$37+($B$34+$B$35)*$B$37+SUM($B$82:K82))/2*$B44</f>
        <v>-264901.72041666665</v>
      </c>
      <c r="L80" s="285">
        <f>-(($B$34+$B$35)*$B$37+($B$34+$B$35)*$B$37+SUM($B$82:L82))/2*$B44</f>
        <v>-261990.71249999999</v>
      </c>
      <c r="M80" s="285">
        <f>-(($B$34+$B$35)*$B$37+($B$34+$B$35)*$B$37+SUM($B$82:M82))/2*$B44</f>
        <v>-259079.70458333328</v>
      </c>
      <c r="N80" s="285">
        <f>-(($B$34+$B$35)*$B$37+($B$34+$B$35)*$B$37+SUM($B$82:N82))/2*$B44</f>
        <v>-256168.69666666663</v>
      </c>
      <c r="O80" s="285">
        <f>-(($B$34+$B$35)*$B$37+($B$34+$B$35)*$B$37+SUM($B$82:O82))/2*$B44</f>
        <v>-253257.68874999997</v>
      </c>
      <c r="P80" s="285">
        <f>-(($B$34+$B$35)*$B$37+($B$34+$B$35)*$B$37+SUM($B$82:P82))/2*$B44</f>
        <v>-250346.68083333329</v>
      </c>
      <c r="Q80" s="285">
        <f>-(($B$34+$B$35)*$B$37+($B$34+$B$35)*$B$37+SUM($B$82:Q82))/2*$B44</f>
        <v>-247435.67291666663</v>
      </c>
      <c r="R80" s="285">
        <f>-(($B$34+$B$35)*$B$37+($B$34+$B$35)*$B$37+SUM($B$82:R82))/2*$B44</f>
        <v>-244524.66499999998</v>
      </c>
      <c r="S80" s="285">
        <f>-(($B$34+$B$35)*$B$37+($B$34+$B$35)*$B$37+SUM($B$82:S82))/2*$B44</f>
        <v>-241613.6570833333</v>
      </c>
      <c r="T80" s="285">
        <f>-(($B$34+$B$35)*$B$37+($B$34+$B$35)*$B$37+SUM($B$82:T82))/2*$B44</f>
        <v>-238702.64916666664</v>
      </c>
      <c r="U80" s="285">
        <f>-(($B$34+$B$35)*$B$37+($B$34+$B$35)*$B$37+SUM($B$82:U82))/2*$B44</f>
        <v>-235791.64124999999</v>
      </c>
      <c r="V80" s="285">
        <f>-(($B$34+$B$35)*$B$37+($B$34+$B$35)*$B$37+SUM($B$82:V82))/2*$B44</f>
        <v>-232880.6333333333</v>
      </c>
      <c r="W80" s="285">
        <f>-(($B$34+$B$35)*$B$37+($B$34+$B$35)*$B$37+SUM($B$82:W82))/2*$B44</f>
        <v>-229969.62541666665</v>
      </c>
      <c r="X80" s="285">
        <f>-(($B$34+$B$35)*$B$37+($B$34+$B$35)*$B$37+SUM($B$82:X82))/2*$B44</f>
        <v>-227058.61749999999</v>
      </c>
      <c r="Y80" s="285">
        <f>-(($B$34+$B$35)*$B$37+($B$34+$B$35)*$B$37+SUM($B$82:Y82))/2*$B44</f>
        <v>-224147.60958333334</v>
      </c>
      <c r="Z80" s="285">
        <f>-(($B$34+$B$35)*$B$37+($B$34+$B$35)*$B$37+SUM($B$82:Z82))/2*$B44</f>
        <v>-221236.60166666668</v>
      </c>
      <c r="AA80" s="285">
        <f>-(($B$34+$B$35)*$B$37+($B$34+$B$35)*$B$37+SUM($B$82:AA82))/2*$B44</f>
        <v>-218325.59375</v>
      </c>
      <c r="AB80" s="285">
        <f>-(($B$34+$B$35)*$B$37+($B$34+$B$35)*$B$37+SUM($B$82:AB82))/2*$B44</f>
        <v>-215414.58583333335</v>
      </c>
      <c r="AC80" s="285">
        <f>-(($B$34+$B$35)*$B$37+($B$34+$B$35)*$B$37+SUM($B$82:AC82))/2*$B44</f>
        <v>-212503.57791666669</v>
      </c>
      <c r="AD80" s="285">
        <f>-(($B$34+$B$35)*$B$37+($B$34+$B$35)*$B$37+SUM($B$82:AD82))/2*$B44</f>
        <v>-209592.56999999998</v>
      </c>
      <c r="AE80" s="285">
        <f>-(($B$34+$B$35)*$B$37+($B$34+$B$35)*$B$37+SUM($B$82:AE82))/2*$B44</f>
        <v>-206681.56208333332</v>
      </c>
      <c r="AF80" s="285">
        <f>-(($B$34+$B$35)*$B$37+($B$34+$B$35)*$B$37+SUM($B$82:AF82))/2*$B44</f>
        <v>-203770.55416666667</v>
      </c>
      <c r="AG80" s="285">
        <f>-(($B$34+$B$35)*$B$37+($B$34+$B$35)*$B$37+SUM($B$82:AG82))/2*$B44</f>
        <v>-200859.54625000004</v>
      </c>
      <c r="AH80" s="285">
        <f>-(($B$34+$B$35)*$B$37+($B$34+$B$35)*$B$37+SUM($B$82:AH82))/2*$B44</f>
        <v>-197948.53833333339</v>
      </c>
      <c r="AI80" s="285">
        <f>-(($B$34+$B$35)*$B$37+($B$34+$B$35)*$B$37+SUM($B$82:AI82))/2*$B44</f>
        <v>-195037.53041666668</v>
      </c>
      <c r="AJ80" s="285">
        <f>-(($B$34+$B$35)*$B$37+($B$34+$B$35)*$B$37+SUM($B$82:AJ82))/2*$B44</f>
        <v>-192126.52249999999</v>
      </c>
      <c r="AK80" s="285">
        <f>-(($B$34+$B$35)*$B$37+($B$34+$B$35)*$B$37+SUM($B$82:AK82))/2*$B44</f>
        <v>-189215.51458333334</v>
      </c>
      <c r="AL80" s="285">
        <f>-(($B$34+$B$35)*$B$37+($B$34+$B$35)*$B$37+SUM($B$82:AL82))/2*$B44</f>
        <v>-186304.50666666668</v>
      </c>
      <c r="AM80" s="285">
        <f>-(($B$34+$B$35)*$B$37+($B$34+$B$35)*$B$37+SUM($B$82:AM82))/2*$B44</f>
        <v>-183393.49875</v>
      </c>
      <c r="AN80" s="285">
        <f>-(($B$34+$B$35)*$B$37+($B$34+$B$35)*$B$37+SUM($B$82:AN82))/2*$B44</f>
        <v>-180482.49083333332</v>
      </c>
      <c r="AO80" s="285">
        <f>-(($B$34+$B$35)*$B$37+($B$34+$B$35)*$B$37+SUM($B$82:AO82))/2*$B44</f>
        <v>-177571.48291666663</v>
      </c>
      <c r="AP80" s="285">
        <f>-(($B$34+$B$35)*$B$37+($B$34+$B$35)*$B$37+SUM($B$82:AP82))/2*$B44</f>
        <v>-174660.47499999998</v>
      </c>
      <c r="AQ80" s="285">
        <f>-(($B$34+$B$35)*$B$37+($B$34+$B$35)*$B$37+SUM($B$82:AQ82))/2*$B44</f>
        <v>-171749.46708333329</v>
      </c>
      <c r="AR80" s="285">
        <f>-(($B$34+$B$35)*$B$37+($B$34+$B$35)*$B$37+SUM($B$82:AR82))/2*$B44</f>
        <v>-168838.45916666661</v>
      </c>
      <c r="AS80" s="285">
        <f>-(($B$34+$B$35)*$B$37+($B$34+$B$35)*$B$37+SUM($B$82:AS82))/2*$B44</f>
        <v>-165927.45124999995</v>
      </c>
      <c r="AT80" s="285">
        <f>-(($B$34+$B$35)*$B$37+($B$34+$B$35)*$B$37+SUM($B$82:AT82))/2*$B44</f>
        <v>-163016.44333333327</v>
      </c>
      <c r="AU80" s="285">
        <f>-(($B$34+$B$35)*$B$37+($B$34+$B$35)*$B$37+SUM($B$82:AU82))/2*$B44</f>
        <v>-160105.43541666662</v>
      </c>
      <c r="AV80" s="285">
        <f>-(($B$34+$B$35)*$B$37+($B$34+$B$35)*$B$37+SUM($B$82:AV82))/2*$B44</f>
        <v>-157194.42749999993</v>
      </c>
      <c r="AW80" s="285">
        <f>-(($B$34+$B$35)*$B$37+($B$34+$B$35)*$B$37+SUM($B$82:AW82))/2*$B44</f>
        <v>-154283.41958333325</v>
      </c>
      <c r="AX80" s="285">
        <f>-(($B$34+$B$35)*$B$37+($B$34+$B$35)*$B$37+SUM($B$82:AX82))/2*$B44</f>
        <v>-151372.41166666659</v>
      </c>
      <c r="AY80" s="285">
        <f>-(($B$34+$B$35)*$B$37+($B$34+$B$35)*$B$37+SUM($B$82:AY82))/2*$B44</f>
        <v>-148461.40374999991</v>
      </c>
      <c r="AZ80" s="285">
        <f>-(($B$34+$B$35)*$B$37+($B$34+$B$35)*$B$37+SUM($B$82:AZ82))/2*$B44</f>
        <v>-145550.39583333323</v>
      </c>
      <c r="BA80" s="285">
        <f>-(($B$34+$B$35)*$B$37+($B$34+$B$35)*$B$37+SUM($B$82:BA82))/2*$B44</f>
        <v>-145550.39583333323</v>
      </c>
    </row>
    <row r="81" spans="1:53" s="219" customFormat="1" ht="14.25" x14ac:dyDescent="0.25">
      <c r="A81" s="288" t="s">
        <v>551</v>
      </c>
      <c r="B81" s="283">
        <f t="shared" ref="B81:BA81" si="10">B73+B74</f>
        <v>0</v>
      </c>
      <c r="C81" s="283">
        <f t="shared" si="10"/>
        <v>4000255.6470812131</v>
      </c>
      <c r="D81" s="283">
        <f t="shared" si="10"/>
        <v>4132264.0945923431</v>
      </c>
      <c r="E81" s="283">
        <f t="shared" si="10"/>
        <v>4268145.4652913092</v>
      </c>
      <c r="F81" s="283">
        <f t="shared" si="10"/>
        <v>4408015.9468737422</v>
      </c>
      <c r="G81" s="283">
        <f t="shared" si="10"/>
        <v>4551995.2126661493</v>
      </c>
      <c r="H81" s="283">
        <f t="shared" si="10"/>
        <v>4700206.5261948276</v>
      </c>
      <c r="I81" s="283">
        <f t="shared" si="10"/>
        <v>4852776.8488918673</v>
      </c>
      <c r="J81" s="283">
        <f t="shared" si="10"/>
        <v>4995034.3953813948</v>
      </c>
      <c r="K81" s="283">
        <f t="shared" si="10"/>
        <v>5156718.9703485584</v>
      </c>
      <c r="L81" s="283">
        <f t="shared" si="10"/>
        <v>5323166.7523272391</v>
      </c>
      <c r="M81" s="284">
        <f t="shared" si="10"/>
        <v>5494520.6375277787</v>
      </c>
      <c r="N81" s="283">
        <f t="shared" si="10"/>
        <v>5678310.6908268379</v>
      </c>
      <c r="O81" s="283">
        <f t="shared" si="10"/>
        <v>5860144.2337073665</v>
      </c>
      <c r="P81" s="283">
        <f t="shared" si="10"/>
        <v>6032542.8969858866</v>
      </c>
      <c r="Q81" s="283">
        <f t="shared" si="10"/>
        <v>6225272.8222457124</v>
      </c>
      <c r="R81" s="283">
        <f t="shared" si="10"/>
        <v>6423697.3150258344</v>
      </c>
      <c r="S81" s="283">
        <f t="shared" si="10"/>
        <v>6627987.2123518586</v>
      </c>
      <c r="T81" s="283">
        <f t="shared" si="10"/>
        <v>6838318.4763601637</v>
      </c>
      <c r="U81" s="283">
        <f t="shared" si="10"/>
        <v>7054872.3480512202</v>
      </c>
      <c r="V81" s="283">
        <f t="shared" si="10"/>
        <v>7263032.9500045842</v>
      </c>
      <c r="W81" s="283">
        <f t="shared" si="10"/>
        <v>7492597.672099499</v>
      </c>
      <c r="X81" s="283">
        <f t="shared" si="10"/>
        <v>7487383.4655979481</v>
      </c>
      <c r="Y81" s="283">
        <f t="shared" si="10"/>
        <v>7723504.0426856643</v>
      </c>
      <c r="Z81" s="283">
        <f t="shared" si="10"/>
        <v>7966620.9068485135</v>
      </c>
      <c r="AA81" s="283">
        <f t="shared" si="10"/>
        <v>8216943.9466987448</v>
      </c>
      <c r="AB81" s="283">
        <f t="shared" si="10"/>
        <v>8474689.3475069851</v>
      </c>
      <c r="AC81" s="283">
        <f t="shared" si="10"/>
        <v>8740079.7801019717</v>
      </c>
      <c r="AD81" s="283">
        <f t="shared" si="10"/>
        <v>9013344.5954373069</v>
      </c>
      <c r="AE81" s="283">
        <f t="shared" si="10"/>
        <v>9294720.0249952041</v>
      </c>
      <c r="AF81" s="283">
        <f t="shared" si="10"/>
        <v>9584449.3872023355</v>
      </c>
      <c r="AG81" s="283">
        <f t="shared" si="10"/>
        <v>9882783.300038185</v>
      </c>
      <c r="AH81" s="283">
        <f t="shared" si="10"/>
        <v>10189979.900021607</v>
      </c>
      <c r="AI81" s="283">
        <f t="shared" si="10"/>
        <v>10506305.067767033</v>
      </c>
      <c r="AJ81" s="283">
        <f t="shared" si="10"/>
        <v>10832032.66030732</v>
      </c>
      <c r="AK81" s="283">
        <f t="shared" si="10"/>
        <v>11167444.750386318</v>
      </c>
      <c r="AL81" s="283">
        <f t="shared" si="10"/>
        <v>11512831.872930188</v>
      </c>
      <c r="AM81" s="283">
        <f t="shared" si="10"/>
        <v>11868493.278912868</v>
      </c>
      <c r="AN81" s="283">
        <f t="shared" si="10"/>
        <v>12234737.196837535</v>
      </c>
      <c r="AO81" s="283">
        <f t="shared" si="10"/>
        <v>12611881.102062436</v>
      </c>
      <c r="AP81" s="283">
        <f t="shared" si="10"/>
        <v>13000251.994206589</v>
      </c>
      <c r="AQ81" s="283">
        <f t="shared" si="10"/>
        <v>13400186.682877563</v>
      </c>
      <c r="AR81" s="283">
        <f t="shared" si="10"/>
        <v>13812032.081971165</v>
      </c>
      <c r="AS81" s="283">
        <f t="shared" si="10"/>
        <v>14236145.512800083</v>
      </c>
      <c r="AT81" s="283">
        <f t="shared" si="10"/>
        <v>14672895.016316362</v>
      </c>
      <c r="AU81" s="283">
        <f t="shared" si="10"/>
        <v>15122659.674700631</v>
      </c>
      <c r="AV81" s="283">
        <f t="shared" si="10"/>
        <v>15585829.942598926</v>
      </c>
      <c r="AW81" s="283">
        <f t="shared" si="10"/>
        <v>16062807.988296671</v>
      </c>
      <c r="AX81" s="283">
        <f t="shared" si="10"/>
        <v>16554008.04512785</v>
      </c>
      <c r="AY81" s="283">
        <f t="shared" si="10"/>
        <v>17059856.773426458</v>
      </c>
      <c r="AZ81" s="283">
        <f t="shared" si="10"/>
        <v>17580793.633336533</v>
      </c>
      <c r="BA81" s="283">
        <f t="shared" si="10"/>
        <v>-145550.39583333323</v>
      </c>
    </row>
    <row r="82" spans="1:53" x14ac:dyDescent="0.25">
      <c r="A82" s="287" t="s">
        <v>267</v>
      </c>
      <c r="B82" s="285">
        <v>0</v>
      </c>
      <c r="C82" s="285">
        <f>IF($B$34-ABS(SUM($B$82:B82))&gt;0,-$B$34/$B$36,0)</f>
        <v>-264637.08333333331</v>
      </c>
      <c r="D82" s="285">
        <f>IF($B$34-ABS(SUM($B$82:C82))&gt;0,-$B$34/$B$36,0)</f>
        <v>-264637.08333333331</v>
      </c>
      <c r="E82" s="285">
        <f>IF($B$34-ABS(SUM($B$82:D82))&gt;0,-$B$34/$B$36,0)</f>
        <v>-264637.08333333331</v>
      </c>
      <c r="F82" s="285">
        <f>IF($B$34-ABS(SUM($B$82:E82))&gt;0,-$B$34/$B$36,0)</f>
        <v>-264637.08333333331</v>
      </c>
      <c r="G82" s="285">
        <f>IF($B$34-ABS(SUM($B$82:F82))&gt;0,-$B$34/$B$36,0)</f>
        <v>-264637.08333333331</v>
      </c>
      <c r="H82" s="285">
        <f>IF($B$34-ABS(SUM($B$82:G82))&gt;0,-$B$34/$B$36,0)</f>
        <v>-264637.08333333331</v>
      </c>
      <c r="I82" s="285">
        <f>IF($B$34-ABS(SUM($B$82:H82))&gt;0,-$B$34/$B$36,0)</f>
        <v>-264637.08333333331</v>
      </c>
      <c r="J82" s="285">
        <f>IF($B$34-ABS(SUM($B$82:I82))&gt;0,-$B$34/$B$36,0)</f>
        <v>-264637.08333333331</v>
      </c>
      <c r="K82" s="285">
        <f>IF($B$34-ABS(SUM($B$82:J82))&gt;0,-$B$34/$B$36,0)</f>
        <v>-264637.08333333331</v>
      </c>
      <c r="L82" s="285">
        <f>IF($B$34-ABS(SUM($B$82:K82))&gt;0,-$B$34/$B$36,0)</f>
        <v>-264637.08333333331</v>
      </c>
      <c r="M82" s="285">
        <f>IF($B$34-ABS(SUM($B$82:L82))&gt;0,-$B$34/$B$36,0)</f>
        <v>-264637.08333333331</v>
      </c>
      <c r="N82" s="285">
        <f>IF($B$34-ABS(SUM($B$82:M82))&gt;0,-$B$34/$B$36,0)</f>
        <v>-264637.08333333331</v>
      </c>
      <c r="O82" s="285">
        <f>IF($B$34-ABS(SUM($B$82:N82))&gt;0,-$B$34/$B$36,0)</f>
        <v>-264637.08333333331</v>
      </c>
      <c r="P82" s="285">
        <f>IF($B$34-ABS(SUM($B$82:O82))&gt;0,-$B$34/$B$36,0)</f>
        <v>-264637.08333333331</v>
      </c>
      <c r="Q82" s="285">
        <f>IF($B$34-ABS(SUM($B$82:P82))&gt;0,-$B$34/$B$36,0)</f>
        <v>-264637.08333333331</v>
      </c>
      <c r="R82" s="285">
        <f>IF($B$34-ABS(SUM($B$82:Q82))&gt;0,-$B$34/$B$36,0)</f>
        <v>-264637.08333333331</v>
      </c>
      <c r="S82" s="285">
        <f>IF($B$34-ABS(SUM($B$82:R82))&gt;0,-$B$34/$B$36,0)</f>
        <v>-264637.08333333331</v>
      </c>
      <c r="T82" s="285">
        <f>IF($B$34-ABS(SUM($B$82:S82))&gt;0,-$B$34/$B$36,0)</f>
        <v>-264637.08333333331</v>
      </c>
      <c r="U82" s="285">
        <f>IF($B$34-ABS(SUM($B$82:T82))&gt;0,-$B$34/$B$36,0)</f>
        <v>-264637.08333333331</v>
      </c>
      <c r="V82" s="285">
        <f>IF($B$34-ABS(SUM($B$82:U82))&gt;0,-$B$34/$B$36,0)</f>
        <v>-264637.08333333331</v>
      </c>
      <c r="W82" s="285">
        <f>IF($B$34-ABS(SUM($B$82:V82))&gt;0,-$B$34/$B$36,0)</f>
        <v>-264637.08333333331</v>
      </c>
      <c r="X82" s="285">
        <f>IF($B$34-ABS(SUM($B$82:W82))&gt;0,-$B$34/$B$36,0)</f>
        <v>-264637.08333333331</v>
      </c>
      <c r="Y82" s="285">
        <f>IF($B$34-ABS(SUM($B$82:X82))&gt;0,-$B$34/$B$36,0)</f>
        <v>-264637.08333333331</v>
      </c>
      <c r="Z82" s="285">
        <f>IF($B$34-ABS(SUM($B$82:Y82))&gt;0,-$B$34/$B$36,0)</f>
        <v>-264637.08333333331</v>
      </c>
      <c r="AA82" s="285">
        <f>IF($B$34-ABS(SUM($B$82:Z82))&gt;0,-$B$34/$B$36,0)</f>
        <v>-264637.08333333331</v>
      </c>
      <c r="AB82" s="285">
        <f>IF($B$34-ABS(SUM($B$82:AA82))&gt;0,-$B$34/$B$36,0)</f>
        <v>-264637.08333333331</v>
      </c>
      <c r="AC82" s="285">
        <f>IF($B$34-ABS(SUM($B$82:AB82))&gt;0,-$B$34/$B$36,0)</f>
        <v>-264637.08333333331</v>
      </c>
      <c r="AD82" s="285">
        <f>IF($B$34-ABS(SUM($B$82:AC82))&gt;0,-$B$34/$B$36,0)</f>
        <v>-264637.08333333331</v>
      </c>
      <c r="AE82" s="285">
        <f>IF($B$34-ABS(SUM($B$82:AD82))&gt;0,-$B$34/$B$36,0)</f>
        <v>-264637.08333333331</v>
      </c>
      <c r="AF82" s="285">
        <f>IF($B$34-ABS(SUM($B$82:AE82))&gt;0,-$B$34/$B$36,0)</f>
        <v>-264637.08333333331</v>
      </c>
      <c r="AG82" s="285">
        <f>IF($B$34-ABS(SUM($B$82:AF82))&gt;0,-$B$34/$B$36,0)</f>
        <v>-264637.08333333331</v>
      </c>
      <c r="AH82" s="285">
        <f>IF($B$34-ABS(SUM($B$82:AG82))&gt;0,-$B$34/$B$36,0)</f>
        <v>-264637.08333333331</v>
      </c>
      <c r="AI82" s="285">
        <f>IF($B$34-ABS(SUM($B$82:AH82))&gt;0,-$B$34/$B$36,0)</f>
        <v>-264637.08333333331</v>
      </c>
      <c r="AJ82" s="285">
        <f>IF($B$34-ABS(SUM($B$82:AI82))&gt;0,-$B$34/$B$36,0)</f>
        <v>-264637.08333333331</v>
      </c>
      <c r="AK82" s="285">
        <f>IF($B$34-ABS(SUM($B$82:AJ82))&gt;0,-$B$34/$B$36,0)</f>
        <v>-264637.08333333331</v>
      </c>
      <c r="AL82" s="285">
        <f>IF($B$34-ABS(SUM($B$82:AK82))&gt;0,-$B$34/$B$36,0)</f>
        <v>-264637.08333333331</v>
      </c>
      <c r="AM82" s="285">
        <f>IF($B$34-ABS(SUM($B$82:AL82))&gt;0,-$B$34/$B$36,0)</f>
        <v>-264637.08333333331</v>
      </c>
      <c r="AN82" s="285">
        <f>IF($B$34-ABS(SUM($B$82:AM82))&gt;0,-$B$34/$B$36,0)</f>
        <v>-264637.08333333331</v>
      </c>
      <c r="AO82" s="285">
        <f>IF($B$34-ABS(SUM($B$82:AN82))&gt;0,-$B$34/$B$36,0)</f>
        <v>-264637.08333333331</v>
      </c>
      <c r="AP82" s="285">
        <f>IF($B$34-ABS(SUM($B$82:AO82))&gt;0,-$B$34/$B$36,0)</f>
        <v>-264637.08333333331</v>
      </c>
      <c r="AQ82" s="285">
        <f>IF($B$34-ABS(SUM($B$82:AP82))&gt;0,-$B$34/$B$36,0)</f>
        <v>-264637.08333333331</v>
      </c>
      <c r="AR82" s="285">
        <f>IF($B$34-ABS(SUM($B$82:AQ82))&gt;0,-$B$34/$B$36,0)</f>
        <v>-264637.08333333331</v>
      </c>
      <c r="AS82" s="285">
        <f>IF($B$34-ABS(SUM($B$82:AR82))&gt;0,-$B$34/$B$36,0)</f>
        <v>-264637.08333333331</v>
      </c>
      <c r="AT82" s="285">
        <f>IF($B$34-ABS(SUM($B$82:AS82))&gt;0,-$B$34/$B$36,0)</f>
        <v>-264637.08333333331</v>
      </c>
      <c r="AU82" s="285">
        <f>IF($B$34-ABS(SUM($B$82:AT82))&gt;0,-$B$34/$B$36,0)</f>
        <v>-264637.08333333331</v>
      </c>
      <c r="AV82" s="285">
        <f>IF($B$34-ABS(SUM($B$82:AU82))&gt;0,-$B$34/$B$36,0)</f>
        <v>-264637.08333333331</v>
      </c>
      <c r="AW82" s="285">
        <f>IF($B$34-ABS(SUM($B$82:AV82))&gt;0,-$B$34/$B$36,0)</f>
        <v>-264637.08333333331</v>
      </c>
      <c r="AX82" s="285">
        <f>IF($B$34-ABS(SUM($B$82:AW82))&gt;0,-$B$34/$B$36,0)</f>
        <v>-264637.08333333331</v>
      </c>
      <c r="AY82" s="285">
        <f>IF($B$34-ABS(SUM($B$82:AX82))&gt;0,-$B$34/$B$36,0)</f>
        <v>-264637.08333333331</v>
      </c>
      <c r="AZ82" s="285">
        <f>IF($B$34-ABS(SUM($B$82:AY82))&gt;0,-$B$34/$B$36,0)</f>
        <v>-264637.08333333331</v>
      </c>
      <c r="BA82" s="285">
        <f>IF($B$34-ABS(SUM($B$82:AZ82))&gt;0,-$B$34/$B$36,0)</f>
        <v>0</v>
      </c>
    </row>
    <row r="83" spans="1:53" s="219" customFormat="1" ht="14.25" x14ac:dyDescent="0.25">
      <c r="A83" s="288" t="s">
        <v>552</v>
      </c>
      <c r="B83" s="283">
        <f t="shared" ref="B83:BA83" si="11">B81+B82</f>
        <v>0</v>
      </c>
      <c r="C83" s="283">
        <f t="shared" si="11"/>
        <v>3735618.5637478796</v>
      </c>
      <c r="D83" s="283">
        <f t="shared" si="11"/>
        <v>3867627.0112590096</v>
      </c>
      <c r="E83" s="283">
        <f t="shared" si="11"/>
        <v>4003508.3819579757</v>
      </c>
      <c r="F83" s="283">
        <f t="shared" si="11"/>
        <v>4143378.8635404087</v>
      </c>
      <c r="G83" s="283">
        <f t="shared" si="11"/>
        <v>4287358.1293328162</v>
      </c>
      <c r="H83" s="283">
        <f t="shared" si="11"/>
        <v>4435569.4428614946</v>
      </c>
      <c r="I83" s="283">
        <f t="shared" si="11"/>
        <v>4588139.7655585343</v>
      </c>
      <c r="J83" s="283">
        <f t="shared" si="11"/>
        <v>4730397.3120480618</v>
      </c>
      <c r="K83" s="283">
        <f t="shared" si="11"/>
        <v>4892081.8870152254</v>
      </c>
      <c r="L83" s="283">
        <f t="shared" si="11"/>
        <v>5058529.6689939061</v>
      </c>
      <c r="M83" s="284">
        <f t="shared" si="11"/>
        <v>5229883.5541944457</v>
      </c>
      <c r="N83" s="283">
        <f t="shared" si="11"/>
        <v>5413673.6074935049</v>
      </c>
      <c r="O83" s="283">
        <f t="shared" si="11"/>
        <v>5595507.1503740335</v>
      </c>
      <c r="P83" s="283">
        <f t="shared" si="11"/>
        <v>5767905.8136525536</v>
      </c>
      <c r="Q83" s="283">
        <f t="shared" si="11"/>
        <v>5960635.7389123794</v>
      </c>
      <c r="R83" s="283">
        <f t="shared" si="11"/>
        <v>6159060.2316925013</v>
      </c>
      <c r="S83" s="283">
        <f t="shared" si="11"/>
        <v>6363350.1290185256</v>
      </c>
      <c r="T83" s="283">
        <f t="shared" si="11"/>
        <v>6573681.3930268306</v>
      </c>
      <c r="U83" s="283">
        <f t="shared" si="11"/>
        <v>6790235.2647178872</v>
      </c>
      <c r="V83" s="283">
        <f t="shared" si="11"/>
        <v>6998395.8666712511</v>
      </c>
      <c r="W83" s="283">
        <f t="shared" si="11"/>
        <v>7227960.588766166</v>
      </c>
      <c r="X83" s="283">
        <f t="shared" si="11"/>
        <v>7222746.382264615</v>
      </c>
      <c r="Y83" s="283">
        <f t="shared" si="11"/>
        <v>7458866.9593523312</v>
      </c>
      <c r="Z83" s="283">
        <f t="shared" si="11"/>
        <v>7701983.8235151805</v>
      </c>
      <c r="AA83" s="283">
        <f t="shared" si="11"/>
        <v>7952306.8633654118</v>
      </c>
      <c r="AB83" s="283">
        <f t="shared" si="11"/>
        <v>8210052.264173652</v>
      </c>
      <c r="AC83" s="283">
        <f t="shared" si="11"/>
        <v>8475442.6967686377</v>
      </c>
      <c r="AD83" s="283">
        <f t="shared" si="11"/>
        <v>8748707.512103973</v>
      </c>
      <c r="AE83" s="283">
        <f t="shared" si="11"/>
        <v>9030082.9416618701</v>
      </c>
      <c r="AF83" s="283">
        <f t="shared" si="11"/>
        <v>9319812.3038690016</v>
      </c>
      <c r="AG83" s="283">
        <f t="shared" si="11"/>
        <v>9618146.216704851</v>
      </c>
      <c r="AH83" s="283">
        <f t="shared" si="11"/>
        <v>9925342.8166882731</v>
      </c>
      <c r="AI83" s="283">
        <f t="shared" si="11"/>
        <v>10241667.984433699</v>
      </c>
      <c r="AJ83" s="283">
        <f t="shared" si="11"/>
        <v>10567395.576973986</v>
      </c>
      <c r="AK83" s="283">
        <f t="shared" si="11"/>
        <v>10902807.667052984</v>
      </c>
      <c r="AL83" s="283">
        <f t="shared" si="11"/>
        <v>11248194.789596854</v>
      </c>
      <c r="AM83" s="283">
        <f t="shared" si="11"/>
        <v>11603856.195579534</v>
      </c>
      <c r="AN83" s="283">
        <f t="shared" si="11"/>
        <v>11970100.113504201</v>
      </c>
      <c r="AO83" s="283">
        <f t="shared" si="11"/>
        <v>12347244.018729102</v>
      </c>
      <c r="AP83" s="283">
        <f t="shared" si="11"/>
        <v>12735614.910873255</v>
      </c>
      <c r="AQ83" s="283">
        <f t="shared" si="11"/>
        <v>13135549.599544229</v>
      </c>
      <c r="AR83" s="283">
        <f t="shared" si="11"/>
        <v>13547394.998637831</v>
      </c>
      <c r="AS83" s="283">
        <f t="shared" si="11"/>
        <v>13971508.429466749</v>
      </c>
      <c r="AT83" s="283">
        <f t="shared" si="11"/>
        <v>14408257.932983028</v>
      </c>
      <c r="AU83" s="283">
        <f t="shared" si="11"/>
        <v>14858022.591367297</v>
      </c>
      <c r="AV83" s="283">
        <f t="shared" si="11"/>
        <v>15321192.859265592</v>
      </c>
      <c r="AW83" s="283">
        <f t="shared" si="11"/>
        <v>15798170.904963337</v>
      </c>
      <c r="AX83" s="283">
        <f t="shared" si="11"/>
        <v>16289370.961794516</v>
      </c>
      <c r="AY83" s="283">
        <f t="shared" si="11"/>
        <v>16795219.690093126</v>
      </c>
      <c r="AZ83" s="283">
        <f t="shared" si="11"/>
        <v>17316156.550003201</v>
      </c>
      <c r="BA83" s="283">
        <f t="shared" si="11"/>
        <v>-145550.39583333323</v>
      </c>
    </row>
    <row r="84" spans="1:53" x14ac:dyDescent="0.25">
      <c r="A84" s="287" t="s">
        <v>266</v>
      </c>
      <c r="B84" s="285">
        <f t="shared" ref="B84:BA84" si="12">-B70</f>
        <v>0</v>
      </c>
      <c r="C84" s="285">
        <f t="shared" si="12"/>
        <v>0</v>
      </c>
      <c r="D84" s="285">
        <f t="shared" si="12"/>
        <v>0</v>
      </c>
      <c r="E84" s="285">
        <f t="shared" si="12"/>
        <v>0</v>
      </c>
      <c r="F84" s="285">
        <f t="shared" si="12"/>
        <v>0</v>
      </c>
      <c r="G84" s="285">
        <f t="shared" si="12"/>
        <v>0</v>
      </c>
      <c r="H84" s="285">
        <f t="shared" si="12"/>
        <v>0</v>
      </c>
      <c r="I84" s="285">
        <f t="shared" si="12"/>
        <v>0</v>
      </c>
      <c r="J84" s="285">
        <f t="shared" si="12"/>
        <v>0</v>
      </c>
      <c r="K84" s="285">
        <f t="shared" si="12"/>
        <v>0</v>
      </c>
      <c r="L84" s="285">
        <f t="shared" si="12"/>
        <v>0</v>
      </c>
      <c r="M84" s="286">
        <f t="shared" si="12"/>
        <v>0</v>
      </c>
      <c r="N84" s="285">
        <f t="shared" si="12"/>
        <v>0</v>
      </c>
      <c r="O84" s="285">
        <f t="shared" si="12"/>
        <v>0</v>
      </c>
      <c r="P84" s="285">
        <f t="shared" si="12"/>
        <v>0</v>
      </c>
      <c r="Q84" s="285">
        <f t="shared" si="12"/>
        <v>0</v>
      </c>
      <c r="R84" s="285">
        <f t="shared" si="12"/>
        <v>0</v>
      </c>
      <c r="S84" s="285">
        <f t="shared" si="12"/>
        <v>0</v>
      </c>
      <c r="T84" s="285">
        <f t="shared" si="12"/>
        <v>0</v>
      </c>
      <c r="U84" s="285">
        <f t="shared" si="12"/>
        <v>0</v>
      </c>
      <c r="V84" s="285">
        <f t="shared" si="12"/>
        <v>0</v>
      </c>
      <c r="W84" s="285">
        <f t="shared" si="12"/>
        <v>0</v>
      </c>
      <c r="X84" s="285">
        <f t="shared" si="12"/>
        <v>0</v>
      </c>
      <c r="Y84" s="285">
        <f t="shared" si="12"/>
        <v>0</v>
      </c>
      <c r="Z84" s="285">
        <f t="shared" si="12"/>
        <v>0</v>
      </c>
      <c r="AA84" s="285">
        <f t="shared" si="12"/>
        <v>0</v>
      </c>
      <c r="AB84" s="285">
        <f t="shared" si="12"/>
        <v>0</v>
      </c>
      <c r="AC84" s="285">
        <f t="shared" si="12"/>
        <v>0</v>
      </c>
      <c r="AD84" s="285">
        <f t="shared" si="12"/>
        <v>0</v>
      </c>
      <c r="AE84" s="285">
        <f t="shared" si="12"/>
        <v>0</v>
      </c>
      <c r="AF84" s="285">
        <f t="shared" si="12"/>
        <v>0</v>
      </c>
      <c r="AG84" s="285">
        <f t="shared" si="12"/>
        <v>0</v>
      </c>
      <c r="AH84" s="285">
        <f t="shared" si="12"/>
        <v>0</v>
      </c>
      <c r="AI84" s="285">
        <f t="shared" si="12"/>
        <v>0</v>
      </c>
      <c r="AJ84" s="285">
        <f t="shared" si="12"/>
        <v>0</v>
      </c>
      <c r="AK84" s="285">
        <f t="shared" si="12"/>
        <v>0</v>
      </c>
      <c r="AL84" s="285">
        <f t="shared" si="12"/>
        <v>0</v>
      </c>
      <c r="AM84" s="285">
        <f t="shared" si="12"/>
        <v>0</v>
      </c>
      <c r="AN84" s="285">
        <f t="shared" si="12"/>
        <v>0</v>
      </c>
      <c r="AO84" s="285">
        <f t="shared" si="12"/>
        <v>0</v>
      </c>
      <c r="AP84" s="285">
        <f t="shared" si="12"/>
        <v>0</v>
      </c>
      <c r="AQ84" s="285">
        <f t="shared" si="12"/>
        <v>0</v>
      </c>
      <c r="AR84" s="285">
        <f t="shared" si="12"/>
        <v>0</v>
      </c>
      <c r="AS84" s="285">
        <f t="shared" si="12"/>
        <v>0</v>
      </c>
      <c r="AT84" s="285">
        <f t="shared" si="12"/>
        <v>0</v>
      </c>
      <c r="AU84" s="285">
        <f t="shared" si="12"/>
        <v>0</v>
      </c>
      <c r="AV84" s="285">
        <f t="shared" si="12"/>
        <v>0</v>
      </c>
      <c r="AW84" s="285">
        <f t="shared" si="12"/>
        <v>0</v>
      </c>
      <c r="AX84" s="285">
        <f t="shared" si="12"/>
        <v>0</v>
      </c>
      <c r="AY84" s="285">
        <f t="shared" si="12"/>
        <v>0</v>
      </c>
      <c r="AZ84" s="285">
        <f t="shared" si="12"/>
        <v>0</v>
      </c>
      <c r="BA84" s="285">
        <f t="shared" si="12"/>
        <v>0</v>
      </c>
    </row>
    <row r="85" spans="1:53" s="219" customFormat="1" ht="14.25" x14ac:dyDescent="0.25">
      <c r="A85" s="288" t="s">
        <v>270</v>
      </c>
      <c r="B85" s="283">
        <f t="shared" ref="B85:BA85" si="13">B83+B84</f>
        <v>0</v>
      </c>
      <c r="C85" s="283">
        <f t="shared" si="13"/>
        <v>3735618.5637478796</v>
      </c>
      <c r="D85" s="283">
        <f t="shared" si="13"/>
        <v>3867627.0112590096</v>
      </c>
      <c r="E85" s="283">
        <f t="shared" si="13"/>
        <v>4003508.3819579757</v>
      </c>
      <c r="F85" s="283">
        <f t="shared" si="13"/>
        <v>4143378.8635404087</v>
      </c>
      <c r="G85" s="283">
        <f t="shared" si="13"/>
        <v>4287358.1293328162</v>
      </c>
      <c r="H85" s="283">
        <f t="shared" si="13"/>
        <v>4435569.4428614946</v>
      </c>
      <c r="I85" s="283">
        <f t="shared" si="13"/>
        <v>4588139.7655585343</v>
      </c>
      <c r="J85" s="283">
        <f t="shared" si="13"/>
        <v>4730397.3120480618</v>
      </c>
      <c r="K85" s="283">
        <f t="shared" si="13"/>
        <v>4892081.8870152254</v>
      </c>
      <c r="L85" s="283">
        <f t="shared" si="13"/>
        <v>5058529.6689939061</v>
      </c>
      <c r="M85" s="284">
        <f t="shared" si="13"/>
        <v>5229883.5541944457</v>
      </c>
      <c r="N85" s="283">
        <f t="shared" si="13"/>
        <v>5413673.6074935049</v>
      </c>
      <c r="O85" s="283">
        <f t="shared" si="13"/>
        <v>5595507.1503740335</v>
      </c>
      <c r="P85" s="283">
        <f t="shared" si="13"/>
        <v>5767905.8136525536</v>
      </c>
      <c r="Q85" s="283">
        <f t="shared" si="13"/>
        <v>5960635.7389123794</v>
      </c>
      <c r="R85" s="283">
        <f t="shared" si="13"/>
        <v>6159060.2316925013</v>
      </c>
      <c r="S85" s="283">
        <f t="shared" si="13"/>
        <v>6363350.1290185256</v>
      </c>
      <c r="T85" s="283">
        <f t="shared" si="13"/>
        <v>6573681.3930268306</v>
      </c>
      <c r="U85" s="283">
        <f t="shared" si="13"/>
        <v>6790235.2647178872</v>
      </c>
      <c r="V85" s="283">
        <f t="shared" si="13"/>
        <v>6998395.8666712511</v>
      </c>
      <c r="W85" s="283">
        <f t="shared" si="13"/>
        <v>7227960.588766166</v>
      </c>
      <c r="X85" s="283">
        <f t="shared" si="13"/>
        <v>7222746.382264615</v>
      </c>
      <c r="Y85" s="283">
        <f t="shared" si="13"/>
        <v>7458866.9593523312</v>
      </c>
      <c r="Z85" s="283">
        <f t="shared" si="13"/>
        <v>7701983.8235151805</v>
      </c>
      <c r="AA85" s="283">
        <f t="shared" si="13"/>
        <v>7952306.8633654118</v>
      </c>
      <c r="AB85" s="283">
        <f t="shared" si="13"/>
        <v>8210052.264173652</v>
      </c>
      <c r="AC85" s="283">
        <f t="shared" si="13"/>
        <v>8475442.6967686377</v>
      </c>
      <c r="AD85" s="283">
        <f t="shared" si="13"/>
        <v>8748707.512103973</v>
      </c>
      <c r="AE85" s="283">
        <f t="shared" si="13"/>
        <v>9030082.9416618701</v>
      </c>
      <c r="AF85" s="283">
        <f t="shared" si="13"/>
        <v>9319812.3038690016</v>
      </c>
      <c r="AG85" s="283">
        <f t="shared" si="13"/>
        <v>9618146.216704851</v>
      </c>
      <c r="AH85" s="283">
        <f t="shared" si="13"/>
        <v>9925342.8166882731</v>
      </c>
      <c r="AI85" s="283">
        <f t="shared" si="13"/>
        <v>10241667.984433699</v>
      </c>
      <c r="AJ85" s="283">
        <f t="shared" si="13"/>
        <v>10567395.576973986</v>
      </c>
      <c r="AK85" s="283">
        <f t="shared" si="13"/>
        <v>10902807.667052984</v>
      </c>
      <c r="AL85" s="283">
        <f t="shared" si="13"/>
        <v>11248194.789596854</v>
      </c>
      <c r="AM85" s="283">
        <f t="shared" si="13"/>
        <v>11603856.195579534</v>
      </c>
      <c r="AN85" s="283">
        <f t="shared" si="13"/>
        <v>11970100.113504201</v>
      </c>
      <c r="AO85" s="283">
        <f t="shared" si="13"/>
        <v>12347244.018729102</v>
      </c>
      <c r="AP85" s="283">
        <f t="shared" si="13"/>
        <v>12735614.910873255</v>
      </c>
      <c r="AQ85" s="283">
        <f t="shared" si="13"/>
        <v>13135549.599544229</v>
      </c>
      <c r="AR85" s="283">
        <f t="shared" si="13"/>
        <v>13547394.998637831</v>
      </c>
      <c r="AS85" s="283">
        <f t="shared" si="13"/>
        <v>13971508.429466749</v>
      </c>
      <c r="AT85" s="283">
        <f t="shared" si="13"/>
        <v>14408257.932983028</v>
      </c>
      <c r="AU85" s="283">
        <f t="shared" si="13"/>
        <v>14858022.591367297</v>
      </c>
      <c r="AV85" s="283">
        <f t="shared" si="13"/>
        <v>15321192.859265592</v>
      </c>
      <c r="AW85" s="283">
        <f t="shared" si="13"/>
        <v>15798170.904963337</v>
      </c>
      <c r="AX85" s="283">
        <f t="shared" si="13"/>
        <v>16289370.961794516</v>
      </c>
      <c r="AY85" s="283">
        <f t="shared" si="13"/>
        <v>16795219.690093126</v>
      </c>
      <c r="AZ85" s="283">
        <f t="shared" si="13"/>
        <v>17316156.550003201</v>
      </c>
      <c r="BA85" s="283">
        <f t="shared" si="13"/>
        <v>-145550.39583333323</v>
      </c>
    </row>
    <row r="86" spans="1:53" x14ac:dyDescent="0.25">
      <c r="A86" s="287" t="s">
        <v>265</v>
      </c>
      <c r="B86" s="285">
        <f t="shared" ref="B86:BA86" si="14">-B85*$B$45</f>
        <v>0</v>
      </c>
      <c r="C86" s="285">
        <f t="shared" si="14"/>
        <v>-747123.71274957596</v>
      </c>
      <c r="D86" s="285">
        <f t="shared" si="14"/>
        <v>-773525.40225180192</v>
      </c>
      <c r="E86" s="285">
        <f t="shared" si="14"/>
        <v>-800701.67639159516</v>
      </c>
      <c r="F86" s="285">
        <f t="shared" si="14"/>
        <v>-828675.77270808176</v>
      </c>
      <c r="G86" s="285">
        <f t="shared" si="14"/>
        <v>-857471.62586656329</v>
      </c>
      <c r="H86" s="285">
        <f t="shared" si="14"/>
        <v>-887113.88857229892</v>
      </c>
      <c r="I86" s="285">
        <f t="shared" si="14"/>
        <v>-917627.95311170688</v>
      </c>
      <c r="J86" s="285">
        <f t="shared" si="14"/>
        <v>-946079.46240961237</v>
      </c>
      <c r="K86" s="285">
        <f t="shared" si="14"/>
        <v>-978416.37740304507</v>
      </c>
      <c r="L86" s="285">
        <f t="shared" si="14"/>
        <v>-1011705.9337987812</v>
      </c>
      <c r="M86" s="286">
        <f t="shared" si="14"/>
        <v>-1045976.7108388892</v>
      </c>
      <c r="N86" s="285">
        <f t="shared" si="14"/>
        <v>-1082734.721498701</v>
      </c>
      <c r="O86" s="285">
        <f t="shared" si="14"/>
        <v>-1119101.4300748068</v>
      </c>
      <c r="P86" s="285">
        <f t="shared" si="14"/>
        <v>-1153581.1627305108</v>
      </c>
      <c r="Q86" s="285">
        <f t="shared" si="14"/>
        <v>-1192127.1477824759</v>
      </c>
      <c r="R86" s="285">
        <f t="shared" si="14"/>
        <v>-1231812.0463385002</v>
      </c>
      <c r="S86" s="285">
        <f t="shared" si="14"/>
        <v>-1272670.0258037052</v>
      </c>
      <c r="T86" s="285">
        <f t="shared" si="14"/>
        <v>-1314736.2786053661</v>
      </c>
      <c r="U86" s="285">
        <f t="shared" si="14"/>
        <v>-1358047.0529435775</v>
      </c>
      <c r="V86" s="285">
        <f t="shared" si="14"/>
        <v>-1399679.1733342502</v>
      </c>
      <c r="W86" s="285">
        <f t="shared" si="14"/>
        <v>-1445592.1177532333</v>
      </c>
      <c r="X86" s="285">
        <f t="shared" si="14"/>
        <v>-1444549.2764529232</v>
      </c>
      <c r="Y86" s="285">
        <f t="shared" si="14"/>
        <v>-1491773.3918704663</v>
      </c>
      <c r="Z86" s="285">
        <f t="shared" si="14"/>
        <v>-1540396.7647030363</v>
      </c>
      <c r="AA86" s="285">
        <f t="shared" si="14"/>
        <v>-1590461.3726730824</v>
      </c>
      <c r="AB86" s="285">
        <f t="shared" si="14"/>
        <v>-1642010.4528347305</v>
      </c>
      <c r="AC86" s="285">
        <f t="shared" si="14"/>
        <v>-1695088.5393537276</v>
      </c>
      <c r="AD86" s="285">
        <f t="shared" si="14"/>
        <v>-1749741.5024207947</v>
      </c>
      <c r="AE86" s="285">
        <f t="shared" si="14"/>
        <v>-1806016.5883323741</v>
      </c>
      <c r="AF86" s="285">
        <f t="shared" si="14"/>
        <v>-1863962.4607738005</v>
      </c>
      <c r="AG86" s="285">
        <f t="shared" si="14"/>
        <v>-1923629.2433409702</v>
      </c>
      <c r="AH86" s="285">
        <f t="shared" si="14"/>
        <v>-1985068.5633376548</v>
      </c>
      <c r="AI86" s="285">
        <f t="shared" si="14"/>
        <v>-2048333.5968867401</v>
      </c>
      <c r="AJ86" s="285">
        <f t="shared" si="14"/>
        <v>-2113479.1153947972</v>
      </c>
      <c r="AK86" s="285">
        <f t="shared" si="14"/>
        <v>-2180561.5334105971</v>
      </c>
      <c r="AL86" s="285">
        <f t="shared" si="14"/>
        <v>-2249638.9579193708</v>
      </c>
      <c r="AM86" s="285">
        <f t="shared" si="14"/>
        <v>-2320771.2391159069</v>
      </c>
      <c r="AN86" s="285">
        <f t="shared" si="14"/>
        <v>-2394020.0227008401</v>
      </c>
      <c r="AO86" s="285">
        <f t="shared" si="14"/>
        <v>-2469448.8037458207</v>
      </c>
      <c r="AP86" s="285">
        <f t="shared" si="14"/>
        <v>-2547122.9821746512</v>
      </c>
      <c r="AQ86" s="285">
        <f t="shared" si="14"/>
        <v>-2627109.9199088458</v>
      </c>
      <c r="AR86" s="285">
        <f t="shared" si="14"/>
        <v>-2709478.9997275663</v>
      </c>
      <c r="AS86" s="285">
        <f t="shared" si="14"/>
        <v>-2794301.6858933498</v>
      </c>
      <c r="AT86" s="285">
        <f t="shared" si="14"/>
        <v>-2881651.5865966058</v>
      </c>
      <c r="AU86" s="285">
        <f t="shared" si="14"/>
        <v>-2971604.5182734597</v>
      </c>
      <c r="AV86" s="285">
        <f t="shared" si="14"/>
        <v>-3064238.5718531185</v>
      </c>
      <c r="AW86" s="285">
        <f t="shared" si="14"/>
        <v>-3159634.1809926676</v>
      </c>
      <c r="AX86" s="285">
        <f t="shared" si="14"/>
        <v>-3257874.1923589036</v>
      </c>
      <c r="AY86" s="285">
        <f t="shared" si="14"/>
        <v>-3359043.9380186256</v>
      </c>
      <c r="AZ86" s="285">
        <f t="shared" si="14"/>
        <v>-3463231.3100006403</v>
      </c>
      <c r="BA86" s="285">
        <f t="shared" si="14"/>
        <v>29110.079166666648</v>
      </c>
    </row>
    <row r="87" spans="1:53" ht="16.5" thickBot="1" x14ac:dyDescent="0.3">
      <c r="A87" s="289" t="s">
        <v>269</v>
      </c>
      <c r="B87" s="290">
        <f t="shared" ref="B87:BA87" si="15">B85+B86</f>
        <v>0</v>
      </c>
      <c r="C87" s="290">
        <f t="shared" si="15"/>
        <v>2988494.8509983039</v>
      </c>
      <c r="D87" s="290">
        <f t="shared" si="15"/>
        <v>3094101.6090072077</v>
      </c>
      <c r="E87" s="290">
        <f t="shared" si="15"/>
        <v>3202806.7055663806</v>
      </c>
      <c r="F87" s="290">
        <f t="shared" si="15"/>
        <v>3314703.090832327</v>
      </c>
      <c r="G87" s="290">
        <f t="shared" si="15"/>
        <v>3429886.5034662532</v>
      </c>
      <c r="H87" s="290">
        <f t="shared" si="15"/>
        <v>3548455.5542891957</v>
      </c>
      <c r="I87" s="290">
        <f t="shared" si="15"/>
        <v>3670511.8124468275</v>
      </c>
      <c r="J87" s="290">
        <f t="shared" si="15"/>
        <v>3784317.8496384495</v>
      </c>
      <c r="K87" s="290">
        <f t="shared" si="15"/>
        <v>3913665.5096121803</v>
      </c>
      <c r="L87" s="290">
        <f t="shared" si="15"/>
        <v>4046823.735195125</v>
      </c>
      <c r="M87" s="291">
        <f t="shared" si="15"/>
        <v>4183906.8433555565</v>
      </c>
      <c r="N87" s="290">
        <f t="shared" si="15"/>
        <v>4330938.8859948041</v>
      </c>
      <c r="O87" s="290">
        <f t="shared" si="15"/>
        <v>4476405.7202992272</v>
      </c>
      <c r="P87" s="290">
        <f t="shared" si="15"/>
        <v>4614324.6509220432</v>
      </c>
      <c r="Q87" s="290">
        <f t="shared" si="15"/>
        <v>4768508.5911299037</v>
      </c>
      <c r="R87" s="290">
        <f t="shared" si="15"/>
        <v>4927248.1853540009</v>
      </c>
      <c r="S87" s="290">
        <f t="shared" si="15"/>
        <v>5090680.1032148208</v>
      </c>
      <c r="T87" s="290">
        <f t="shared" si="15"/>
        <v>5258945.1144214645</v>
      </c>
      <c r="U87" s="290">
        <f t="shared" si="15"/>
        <v>5432188.2117743101</v>
      </c>
      <c r="V87" s="290">
        <f t="shared" si="15"/>
        <v>5598716.6933370009</v>
      </c>
      <c r="W87" s="290">
        <f t="shared" si="15"/>
        <v>5782368.4710129332</v>
      </c>
      <c r="X87" s="290">
        <f t="shared" si="15"/>
        <v>5778197.1058116918</v>
      </c>
      <c r="Y87" s="290">
        <f t="shared" si="15"/>
        <v>5967093.5674818652</v>
      </c>
      <c r="Z87" s="290">
        <f t="shared" si="15"/>
        <v>6161587.0588121442</v>
      </c>
      <c r="AA87" s="290">
        <f t="shared" si="15"/>
        <v>6361845.4906923296</v>
      </c>
      <c r="AB87" s="290">
        <f t="shared" si="15"/>
        <v>6568041.811338922</v>
      </c>
      <c r="AC87" s="290">
        <f t="shared" si="15"/>
        <v>6780354.1574149104</v>
      </c>
      <c r="AD87" s="290">
        <f t="shared" si="15"/>
        <v>6998966.0096831787</v>
      </c>
      <c r="AE87" s="290">
        <f t="shared" si="15"/>
        <v>7224066.3533294965</v>
      </c>
      <c r="AF87" s="290">
        <f t="shared" si="15"/>
        <v>7455849.8430952011</v>
      </c>
      <c r="AG87" s="290">
        <f t="shared" si="15"/>
        <v>7694516.973363881</v>
      </c>
      <c r="AH87" s="290">
        <f t="shared" si="15"/>
        <v>7940274.2533506183</v>
      </c>
      <c r="AI87" s="290">
        <f t="shared" si="15"/>
        <v>8193334.3875469593</v>
      </c>
      <c r="AJ87" s="290">
        <f t="shared" si="15"/>
        <v>8453916.4615791887</v>
      </c>
      <c r="AK87" s="290">
        <f t="shared" si="15"/>
        <v>8722246.1336423866</v>
      </c>
      <c r="AL87" s="290">
        <f t="shared" si="15"/>
        <v>8998555.8316774834</v>
      </c>
      <c r="AM87" s="290">
        <f t="shared" si="15"/>
        <v>9283084.9564636275</v>
      </c>
      <c r="AN87" s="290">
        <f t="shared" si="15"/>
        <v>9576080.0908033606</v>
      </c>
      <c r="AO87" s="290">
        <f t="shared" si="15"/>
        <v>9877795.2149832807</v>
      </c>
      <c r="AP87" s="290">
        <f t="shared" si="15"/>
        <v>10188491.928698603</v>
      </c>
      <c r="AQ87" s="290">
        <f t="shared" si="15"/>
        <v>10508439.679635383</v>
      </c>
      <c r="AR87" s="290">
        <f t="shared" si="15"/>
        <v>10837915.998910265</v>
      </c>
      <c r="AS87" s="290">
        <f t="shared" si="15"/>
        <v>11177206.743573399</v>
      </c>
      <c r="AT87" s="290">
        <f t="shared" si="15"/>
        <v>11526606.346386421</v>
      </c>
      <c r="AU87" s="290">
        <f t="shared" si="15"/>
        <v>11886418.073093837</v>
      </c>
      <c r="AV87" s="290">
        <f t="shared" si="15"/>
        <v>12256954.287412474</v>
      </c>
      <c r="AW87" s="290">
        <f t="shared" si="15"/>
        <v>12638536.72397067</v>
      </c>
      <c r="AX87" s="290">
        <f t="shared" si="15"/>
        <v>13031496.769435612</v>
      </c>
      <c r="AY87" s="290">
        <f t="shared" si="15"/>
        <v>13436175.752074501</v>
      </c>
      <c r="AZ87" s="290">
        <f t="shared" si="15"/>
        <v>13852925.240002561</v>
      </c>
      <c r="BA87" s="290">
        <f t="shared" si="15"/>
        <v>-116440.31666666658</v>
      </c>
    </row>
    <row r="88" spans="1:53" s="295" customFormat="1" ht="16.5" thickBot="1" x14ac:dyDescent="0.3">
      <c r="A88" s="292"/>
      <c r="B88" s="293">
        <v>0</v>
      </c>
      <c r="C88" s="293">
        <v>1</v>
      </c>
      <c r="D88" s="293">
        <f>C88+1</f>
        <v>2</v>
      </c>
      <c r="E88" s="293">
        <f t="shared" ref="E88:BA88" si="16">D88+1</f>
        <v>3</v>
      </c>
      <c r="F88" s="293">
        <f t="shared" si="16"/>
        <v>4</v>
      </c>
      <c r="G88" s="293">
        <f t="shared" si="16"/>
        <v>5</v>
      </c>
      <c r="H88" s="293">
        <f t="shared" si="16"/>
        <v>6</v>
      </c>
      <c r="I88" s="293">
        <f t="shared" si="16"/>
        <v>7</v>
      </c>
      <c r="J88" s="293">
        <f t="shared" si="16"/>
        <v>8</v>
      </c>
      <c r="K88" s="293">
        <f t="shared" si="16"/>
        <v>9</v>
      </c>
      <c r="L88" s="293">
        <f t="shared" si="16"/>
        <v>10</v>
      </c>
      <c r="M88" s="294">
        <f t="shared" si="16"/>
        <v>11</v>
      </c>
      <c r="N88" s="293">
        <f t="shared" si="16"/>
        <v>12</v>
      </c>
      <c r="O88" s="293">
        <f t="shared" si="16"/>
        <v>13</v>
      </c>
      <c r="P88" s="293">
        <f t="shared" si="16"/>
        <v>14</v>
      </c>
      <c r="Q88" s="293">
        <f t="shared" si="16"/>
        <v>15</v>
      </c>
      <c r="R88" s="293">
        <f t="shared" si="16"/>
        <v>16</v>
      </c>
      <c r="S88" s="293">
        <f t="shared" si="16"/>
        <v>17</v>
      </c>
      <c r="T88" s="293">
        <f t="shared" si="16"/>
        <v>18</v>
      </c>
      <c r="U88" s="293">
        <f t="shared" si="16"/>
        <v>19</v>
      </c>
      <c r="V88" s="293">
        <f t="shared" si="16"/>
        <v>20</v>
      </c>
      <c r="W88" s="293">
        <f t="shared" si="16"/>
        <v>21</v>
      </c>
      <c r="X88" s="293">
        <f t="shared" si="16"/>
        <v>22</v>
      </c>
      <c r="Y88" s="293">
        <f t="shared" si="16"/>
        <v>23</v>
      </c>
      <c r="Z88" s="293">
        <f t="shared" si="16"/>
        <v>24</v>
      </c>
      <c r="AA88" s="293">
        <f t="shared" si="16"/>
        <v>25</v>
      </c>
      <c r="AB88" s="293">
        <f t="shared" si="16"/>
        <v>26</v>
      </c>
      <c r="AC88" s="293">
        <f t="shared" si="16"/>
        <v>27</v>
      </c>
      <c r="AD88" s="293">
        <f t="shared" si="16"/>
        <v>28</v>
      </c>
      <c r="AE88" s="293">
        <f t="shared" si="16"/>
        <v>29</v>
      </c>
      <c r="AF88" s="293">
        <f t="shared" si="16"/>
        <v>30</v>
      </c>
      <c r="AG88" s="293">
        <f t="shared" si="16"/>
        <v>31</v>
      </c>
      <c r="AH88" s="293">
        <f t="shared" si="16"/>
        <v>32</v>
      </c>
      <c r="AI88" s="293">
        <f t="shared" si="16"/>
        <v>33</v>
      </c>
      <c r="AJ88" s="293">
        <f t="shared" si="16"/>
        <v>34</v>
      </c>
      <c r="AK88" s="293">
        <f t="shared" si="16"/>
        <v>35</v>
      </c>
      <c r="AL88" s="293">
        <f t="shared" si="16"/>
        <v>36</v>
      </c>
      <c r="AM88" s="293">
        <f t="shared" si="16"/>
        <v>37</v>
      </c>
      <c r="AN88" s="293">
        <f t="shared" si="16"/>
        <v>38</v>
      </c>
      <c r="AO88" s="293">
        <f t="shared" si="16"/>
        <v>39</v>
      </c>
      <c r="AP88" s="293">
        <f t="shared" si="16"/>
        <v>40</v>
      </c>
      <c r="AQ88" s="293">
        <f t="shared" si="16"/>
        <v>41</v>
      </c>
      <c r="AR88" s="293">
        <f t="shared" si="16"/>
        <v>42</v>
      </c>
      <c r="AS88" s="293">
        <f t="shared" si="16"/>
        <v>43</v>
      </c>
      <c r="AT88" s="293">
        <f t="shared" si="16"/>
        <v>44</v>
      </c>
      <c r="AU88" s="293">
        <f t="shared" si="16"/>
        <v>45</v>
      </c>
      <c r="AV88" s="293">
        <f t="shared" si="16"/>
        <v>46</v>
      </c>
      <c r="AW88" s="293">
        <f t="shared" si="16"/>
        <v>47</v>
      </c>
      <c r="AX88" s="293">
        <f t="shared" si="16"/>
        <v>48</v>
      </c>
      <c r="AY88" s="293">
        <f t="shared" si="16"/>
        <v>49</v>
      </c>
      <c r="AZ88" s="293">
        <f t="shared" si="16"/>
        <v>50</v>
      </c>
      <c r="BA88" s="293">
        <f t="shared" si="16"/>
        <v>51</v>
      </c>
    </row>
    <row r="89" spans="1:53" ht="31.5" x14ac:dyDescent="0.25">
      <c r="A89" s="271" t="s">
        <v>268</v>
      </c>
      <c r="B89" s="258" t="str">
        <f>B56</f>
        <v>Год окончания строительства 2020</v>
      </c>
      <c r="C89" s="258">
        <f t="shared" ref="C89:BA89" si="17">C56</f>
        <v>2021</v>
      </c>
      <c r="D89" s="258">
        <f t="shared" si="17"/>
        <v>2022</v>
      </c>
      <c r="E89" s="258">
        <f t="shared" si="17"/>
        <v>2023</v>
      </c>
      <c r="F89" s="258">
        <f t="shared" si="17"/>
        <v>2024</v>
      </c>
      <c r="G89" s="258">
        <f t="shared" si="17"/>
        <v>2025</v>
      </c>
      <c r="H89" s="258">
        <f t="shared" si="17"/>
        <v>2026</v>
      </c>
      <c r="I89" s="258">
        <f t="shared" si="17"/>
        <v>2027</v>
      </c>
      <c r="J89" s="258">
        <f t="shared" si="17"/>
        <v>2028</v>
      </c>
      <c r="K89" s="258">
        <f t="shared" si="17"/>
        <v>2029</v>
      </c>
      <c r="L89" s="258">
        <f t="shared" si="17"/>
        <v>2030</v>
      </c>
      <c r="M89" s="272">
        <f t="shared" si="17"/>
        <v>2031</v>
      </c>
      <c r="N89" s="258">
        <f t="shared" si="17"/>
        <v>2032</v>
      </c>
      <c r="O89" s="258">
        <f t="shared" si="17"/>
        <v>2033</v>
      </c>
      <c r="P89" s="258">
        <f t="shared" si="17"/>
        <v>2034</v>
      </c>
      <c r="Q89" s="258">
        <f t="shared" si="17"/>
        <v>2035</v>
      </c>
      <c r="R89" s="258">
        <f t="shared" si="17"/>
        <v>2036</v>
      </c>
      <c r="S89" s="258">
        <f t="shared" si="17"/>
        <v>2037</v>
      </c>
      <c r="T89" s="258">
        <f t="shared" si="17"/>
        <v>2038</v>
      </c>
      <c r="U89" s="258">
        <f t="shared" si="17"/>
        <v>2039</v>
      </c>
      <c r="V89" s="258">
        <f t="shared" si="17"/>
        <v>2040</v>
      </c>
      <c r="W89" s="258">
        <f t="shared" si="17"/>
        <v>2041</v>
      </c>
      <c r="X89" s="258">
        <f t="shared" si="17"/>
        <v>2042</v>
      </c>
      <c r="Y89" s="258">
        <f t="shared" si="17"/>
        <v>2043</v>
      </c>
      <c r="Z89" s="258">
        <f t="shared" si="17"/>
        <v>2044</v>
      </c>
      <c r="AA89" s="258">
        <f t="shared" si="17"/>
        <v>2045</v>
      </c>
      <c r="AB89" s="258">
        <f t="shared" si="17"/>
        <v>2046</v>
      </c>
      <c r="AC89" s="258">
        <f t="shared" si="17"/>
        <v>2047</v>
      </c>
      <c r="AD89" s="258">
        <f t="shared" si="17"/>
        <v>2048</v>
      </c>
      <c r="AE89" s="258">
        <f t="shared" si="17"/>
        <v>2049</v>
      </c>
      <c r="AF89" s="258">
        <f t="shared" si="17"/>
        <v>2050</v>
      </c>
      <c r="AG89" s="258">
        <f t="shared" si="17"/>
        <v>2051</v>
      </c>
      <c r="AH89" s="258">
        <f t="shared" si="17"/>
        <v>2052</v>
      </c>
      <c r="AI89" s="258">
        <f t="shared" si="17"/>
        <v>2053</v>
      </c>
      <c r="AJ89" s="258">
        <f t="shared" si="17"/>
        <v>2054</v>
      </c>
      <c r="AK89" s="258">
        <f t="shared" si="17"/>
        <v>2055</v>
      </c>
      <c r="AL89" s="258">
        <f t="shared" si="17"/>
        <v>2056</v>
      </c>
      <c r="AM89" s="258">
        <f t="shared" si="17"/>
        <v>2057</v>
      </c>
      <c r="AN89" s="258">
        <f t="shared" si="17"/>
        <v>2058</v>
      </c>
      <c r="AO89" s="258">
        <f t="shared" si="17"/>
        <v>2059</v>
      </c>
      <c r="AP89" s="258">
        <f t="shared" si="17"/>
        <v>2060</v>
      </c>
      <c r="AQ89" s="258">
        <f t="shared" si="17"/>
        <v>2061</v>
      </c>
      <c r="AR89" s="258">
        <f t="shared" si="17"/>
        <v>2062</v>
      </c>
      <c r="AS89" s="258">
        <f t="shared" si="17"/>
        <v>2063</v>
      </c>
      <c r="AT89" s="258">
        <f t="shared" si="17"/>
        <v>2064</v>
      </c>
      <c r="AU89" s="258">
        <f t="shared" si="17"/>
        <v>2065</v>
      </c>
      <c r="AV89" s="258">
        <f t="shared" si="17"/>
        <v>2066</v>
      </c>
      <c r="AW89" s="258">
        <f t="shared" si="17"/>
        <v>2067</v>
      </c>
      <c r="AX89" s="258">
        <f t="shared" si="17"/>
        <v>2068</v>
      </c>
      <c r="AY89" s="258">
        <f t="shared" si="17"/>
        <v>2069</v>
      </c>
      <c r="AZ89" s="258">
        <f t="shared" si="17"/>
        <v>2070</v>
      </c>
      <c r="BA89" s="258">
        <f t="shared" si="17"/>
        <v>0</v>
      </c>
    </row>
    <row r="90" spans="1:53" s="219" customFormat="1" ht="14.25" x14ac:dyDescent="0.25">
      <c r="A90" s="282" t="s">
        <v>552</v>
      </c>
      <c r="B90" s="283">
        <f t="shared" ref="B90:BA90" si="18">B83</f>
        <v>0</v>
      </c>
      <c r="C90" s="283">
        <f t="shared" si="18"/>
        <v>3735618.5637478796</v>
      </c>
      <c r="D90" s="283">
        <f t="shared" si="18"/>
        <v>3867627.0112590096</v>
      </c>
      <c r="E90" s="283">
        <f t="shared" si="18"/>
        <v>4003508.3819579757</v>
      </c>
      <c r="F90" s="283">
        <f t="shared" si="18"/>
        <v>4143378.8635404087</v>
      </c>
      <c r="G90" s="283">
        <f t="shared" si="18"/>
        <v>4287358.1293328162</v>
      </c>
      <c r="H90" s="283">
        <f t="shared" si="18"/>
        <v>4435569.4428614946</v>
      </c>
      <c r="I90" s="283">
        <f t="shared" si="18"/>
        <v>4588139.7655585343</v>
      </c>
      <c r="J90" s="283">
        <f t="shared" si="18"/>
        <v>4730397.3120480618</v>
      </c>
      <c r="K90" s="283">
        <f t="shared" si="18"/>
        <v>4892081.8870152254</v>
      </c>
      <c r="L90" s="283">
        <f t="shared" si="18"/>
        <v>5058529.6689939061</v>
      </c>
      <c r="M90" s="284">
        <f t="shared" si="18"/>
        <v>5229883.5541944457</v>
      </c>
      <c r="N90" s="283">
        <f t="shared" si="18"/>
        <v>5413673.6074935049</v>
      </c>
      <c r="O90" s="283">
        <f t="shared" si="18"/>
        <v>5595507.1503740335</v>
      </c>
      <c r="P90" s="283">
        <f t="shared" si="18"/>
        <v>5767905.8136525536</v>
      </c>
      <c r="Q90" s="283">
        <f t="shared" si="18"/>
        <v>5960635.7389123794</v>
      </c>
      <c r="R90" s="283">
        <f t="shared" si="18"/>
        <v>6159060.2316925013</v>
      </c>
      <c r="S90" s="283">
        <f t="shared" si="18"/>
        <v>6363350.1290185256</v>
      </c>
      <c r="T90" s="283">
        <f t="shared" si="18"/>
        <v>6573681.3930268306</v>
      </c>
      <c r="U90" s="283">
        <f t="shared" si="18"/>
        <v>6790235.2647178872</v>
      </c>
      <c r="V90" s="283">
        <f t="shared" si="18"/>
        <v>6998395.8666712511</v>
      </c>
      <c r="W90" s="283">
        <f t="shared" si="18"/>
        <v>7227960.588766166</v>
      </c>
      <c r="X90" s="283">
        <f t="shared" si="18"/>
        <v>7222746.382264615</v>
      </c>
      <c r="Y90" s="283">
        <f t="shared" si="18"/>
        <v>7458866.9593523312</v>
      </c>
      <c r="Z90" s="283">
        <f t="shared" si="18"/>
        <v>7701983.8235151805</v>
      </c>
      <c r="AA90" s="283">
        <f t="shared" si="18"/>
        <v>7952306.8633654118</v>
      </c>
      <c r="AB90" s="283">
        <f t="shared" si="18"/>
        <v>8210052.264173652</v>
      </c>
      <c r="AC90" s="283">
        <f t="shared" si="18"/>
        <v>8475442.6967686377</v>
      </c>
      <c r="AD90" s="283">
        <f t="shared" si="18"/>
        <v>8748707.512103973</v>
      </c>
      <c r="AE90" s="283">
        <f t="shared" si="18"/>
        <v>9030082.9416618701</v>
      </c>
      <c r="AF90" s="283">
        <f t="shared" si="18"/>
        <v>9319812.3038690016</v>
      </c>
      <c r="AG90" s="283">
        <f t="shared" si="18"/>
        <v>9618146.216704851</v>
      </c>
      <c r="AH90" s="283">
        <f t="shared" si="18"/>
        <v>9925342.8166882731</v>
      </c>
      <c r="AI90" s="283">
        <f t="shared" si="18"/>
        <v>10241667.984433699</v>
      </c>
      <c r="AJ90" s="283">
        <f t="shared" si="18"/>
        <v>10567395.576973986</v>
      </c>
      <c r="AK90" s="283">
        <f t="shared" si="18"/>
        <v>10902807.667052984</v>
      </c>
      <c r="AL90" s="283">
        <f t="shared" si="18"/>
        <v>11248194.789596854</v>
      </c>
      <c r="AM90" s="283">
        <f t="shared" si="18"/>
        <v>11603856.195579534</v>
      </c>
      <c r="AN90" s="283">
        <f t="shared" si="18"/>
        <v>11970100.113504201</v>
      </c>
      <c r="AO90" s="283">
        <f t="shared" si="18"/>
        <v>12347244.018729102</v>
      </c>
      <c r="AP90" s="283">
        <f t="shared" si="18"/>
        <v>12735614.910873255</v>
      </c>
      <c r="AQ90" s="283">
        <f t="shared" si="18"/>
        <v>13135549.599544229</v>
      </c>
      <c r="AR90" s="283">
        <f t="shared" si="18"/>
        <v>13547394.998637831</v>
      </c>
      <c r="AS90" s="283">
        <f t="shared" si="18"/>
        <v>13971508.429466749</v>
      </c>
      <c r="AT90" s="283">
        <f t="shared" si="18"/>
        <v>14408257.932983028</v>
      </c>
      <c r="AU90" s="283">
        <f t="shared" si="18"/>
        <v>14858022.591367297</v>
      </c>
      <c r="AV90" s="283">
        <f t="shared" si="18"/>
        <v>15321192.859265592</v>
      </c>
      <c r="AW90" s="283">
        <f t="shared" si="18"/>
        <v>15798170.904963337</v>
      </c>
      <c r="AX90" s="283">
        <f t="shared" si="18"/>
        <v>16289370.961794516</v>
      </c>
      <c r="AY90" s="283">
        <f t="shared" si="18"/>
        <v>16795219.690093126</v>
      </c>
      <c r="AZ90" s="283">
        <f t="shared" si="18"/>
        <v>17316156.550003201</v>
      </c>
      <c r="BA90" s="283">
        <f t="shared" si="18"/>
        <v>-145550.39583333323</v>
      </c>
    </row>
    <row r="91" spans="1:53" x14ac:dyDescent="0.25">
      <c r="A91" s="287" t="s">
        <v>267</v>
      </c>
      <c r="B91" s="285">
        <f t="shared" ref="B91:BA91" si="19">-B82</f>
        <v>0</v>
      </c>
      <c r="C91" s="285">
        <f t="shared" si="19"/>
        <v>264637.08333333331</v>
      </c>
      <c r="D91" s="285">
        <f t="shared" si="19"/>
        <v>264637.08333333331</v>
      </c>
      <c r="E91" s="285">
        <f t="shared" si="19"/>
        <v>264637.08333333331</v>
      </c>
      <c r="F91" s="285">
        <f t="shared" si="19"/>
        <v>264637.08333333331</v>
      </c>
      <c r="G91" s="285">
        <f t="shared" si="19"/>
        <v>264637.08333333331</v>
      </c>
      <c r="H91" s="285">
        <f t="shared" si="19"/>
        <v>264637.08333333331</v>
      </c>
      <c r="I91" s="285">
        <f t="shared" si="19"/>
        <v>264637.08333333331</v>
      </c>
      <c r="J91" s="285">
        <f t="shared" si="19"/>
        <v>264637.08333333331</v>
      </c>
      <c r="K91" s="285">
        <f t="shared" si="19"/>
        <v>264637.08333333331</v>
      </c>
      <c r="L91" s="285">
        <f t="shared" si="19"/>
        <v>264637.08333333331</v>
      </c>
      <c r="M91" s="286">
        <f t="shared" si="19"/>
        <v>264637.08333333331</v>
      </c>
      <c r="N91" s="285">
        <f t="shared" si="19"/>
        <v>264637.08333333331</v>
      </c>
      <c r="O91" s="285">
        <f t="shared" si="19"/>
        <v>264637.08333333331</v>
      </c>
      <c r="P91" s="285">
        <f t="shared" si="19"/>
        <v>264637.08333333331</v>
      </c>
      <c r="Q91" s="285">
        <f t="shared" si="19"/>
        <v>264637.08333333331</v>
      </c>
      <c r="R91" s="285">
        <f t="shared" si="19"/>
        <v>264637.08333333331</v>
      </c>
      <c r="S91" s="285">
        <f t="shared" si="19"/>
        <v>264637.08333333331</v>
      </c>
      <c r="T91" s="285">
        <f t="shared" si="19"/>
        <v>264637.08333333331</v>
      </c>
      <c r="U91" s="285">
        <f t="shared" si="19"/>
        <v>264637.08333333331</v>
      </c>
      <c r="V91" s="285">
        <f t="shared" si="19"/>
        <v>264637.08333333331</v>
      </c>
      <c r="W91" s="285">
        <f t="shared" si="19"/>
        <v>264637.08333333331</v>
      </c>
      <c r="X91" s="285">
        <f t="shared" si="19"/>
        <v>264637.08333333331</v>
      </c>
      <c r="Y91" s="285">
        <f t="shared" si="19"/>
        <v>264637.08333333331</v>
      </c>
      <c r="Z91" s="285">
        <f t="shared" si="19"/>
        <v>264637.08333333331</v>
      </c>
      <c r="AA91" s="285">
        <f t="shared" si="19"/>
        <v>264637.08333333331</v>
      </c>
      <c r="AB91" s="285">
        <f t="shared" si="19"/>
        <v>264637.08333333331</v>
      </c>
      <c r="AC91" s="285">
        <f t="shared" si="19"/>
        <v>264637.08333333331</v>
      </c>
      <c r="AD91" s="285">
        <f t="shared" si="19"/>
        <v>264637.08333333331</v>
      </c>
      <c r="AE91" s="285">
        <f t="shared" si="19"/>
        <v>264637.08333333331</v>
      </c>
      <c r="AF91" s="285">
        <f t="shared" si="19"/>
        <v>264637.08333333331</v>
      </c>
      <c r="AG91" s="285">
        <f t="shared" si="19"/>
        <v>264637.08333333331</v>
      </c>
      <c r="AH91" s="285">
        <f t="shared" si="19"/>
        <v>264637.08333333331</v>
      </c>
      <c r="AI91" s="285">
        <f t="shared" si="19"/>
        <v>264637.08333333331</v>
      </c>
      <c r="AJ91" s="285">
        <f t="shared" si="19"/>
        <v>264637.08333333331</v>
      </c>
      <c r="AK91" s="285">
        <f t="shared" si="19"/>
        <v>264637.08333333331</v>
      </c>
      <c r="AL91" s="285">
        <f t="shared" si="19"/>
        <v>264637.08333333331</v>
      </c>
      <c r="AM91" s="285">
        <f t="shared" si="19"/>
        <v>264637.08333333331</v>
      </c>
      <c r="AN91" s="285">
        <f t="shared" si="19"/>
        <v>264637.08333333331</v>
      </c>
      <c r="AO91" s="285">
        <f t="shared" si="19"/>
        <v>264637.08333333331</v>
      </c>
      <c r="AP91" s="285">
        <f t="shared" si="19"/>
        <v>264637.08333333331</v>
      </c>
      <c r="AQ91" s="285">
        <f t="shared" si="19"/>
        <v>264637.08333333331</v>
      </c>
      <c r="AR91" s="285">
        <f t="shared" si="19"/>
        <v>264637.08333333331</v>
      </c>
      <c r="AS91" s="285">
        <f t="shared" si="19"/>
        <v>264637.08333333331</v>
      </c>
      <c r="AT91" s="285">
        <f t="shared" si="19"/>
        <v>264637.08333333331</v>
      </c>
      <c r="AU91" s="285">
        <f t="shared" si="19"/>
        <v>264637.08333333331</v>
      </c>
      <c r="AV91" s="285">
        <f t="shared" si="19"/>
        <v>264637.08333333331</v>
      </c>
      <c r="AW91" s="285">
        <f t="shared" si="19"/>
        <v>264637.08333333331</v>
      </c>
      <c r="AX91" s="285">
        <f t="shared" si="19"/>
        <v>264637.08333333331</v>
      </c>
      <c r="AY91" s="285">
        <f t="shared" si="19"/>
        <v>264637.08333333331</v>
      </c>
      <c r="AZ91" s="285">
        <f t="shared" si="19"/>
        <v>264637.08333333331</v>
      </c>
      <c r="BA91" s="285">
        <f t="shared" si="19"/>
        <v>0</v>
      </c>
    </row>
    <row r="92" spans="1:53" x14ac:dyDescent="0.25">
      <c r="A92" s="287" t="s">
        <v>266</v>
      </c>
      <c r="B92" s="285">
        <f t="shared" ref="B92:BA92" si="20">B84</f>
        <v>0</v>
      </c>
      <c r="C92" s="285">
        <f t="shared" si="20"/>
        <v>0</v>
      </c>
      <c r="D92" s="285">
        <f t="shared" si="20"/>
        <v>0</v>
      </c>
      <c r="E92" s="285">
        <f t="shared" si="20"/>
        <v>0</v>
      </c>
      <c r="F92" s="285">
        <f t="shared" si="20"/>
        <v>0</v>
      </c>
      <c r="G92" s="285">
        <f t="shared" si="20"/>
        <v>0</v>
      </c>
      <c r="H92" s="285">
        <f t="shared" si="20"/>
        <v>0</v>
      </c>
      <c r="I92" s="285">
        <f t="shared" si="20"/>
        <v>0</v>
      </c>
      <c r="J92" s="285">
        <f t="shared" si="20"/>
        <v>0</v>
      </c>
      <c r="K92" s="285">
        <f t="shared" si="20"/>
        <v>0</v>
      </c>
      <c r="L92" s="285">
        <f t="shared" si="20"/>
        <v>0</v>
      </c>
      <c r="M92" s="286">
        <f t="shared" si="20"/>
        <v>0</v>
      </c>
      <c r="N92" s="285">
        <f t="shared" si="20"/>
        <v>0</v>
      </c>
      <c r="O92" s="285">
        <f t="shared" si="20"/>
        <v>0</v>
      </c>
      <c r="P92" s="285">
        <f t="shared" si="20"/>
        <v>0</v>
      </c>
      <c r="Q92" s="285">
        <f t="shared" si="20"/>
        <v>0</v>
      </c>
      <c r="R92" s="285">
        <f t="shared" si="20"/>
        <v>0</v>
      </c>
      <c r="S92" s="285">
        <f t="shared" si="20"/>
        <v>0</v>
      </c>
      <c r="T92" s="285">
        <f t="shared" si="20"/>
        <v>0</v>
      </c>
      <c r="U92" s="285">
        <f t="shared" si="20"/>
        <v>0</v>
      </c>
      <c r="V92" s="285">
        <f t="shared" si="20"/>
        <v>0</v>
      </c>
      <c r="W92" s="285">
        <f t="shared" si="20"/>
        <v>0</v>
      </c>
      <c r="X92" s="285">
        <f t="shared" si="20"/>
        <v>0</v>
      </c>
      <c r="Y92" s="285">
        <f t="shared" si="20"/>
        <v>0</v>
      </c>
      <c r="Z92" s="285">
        <f t="shared" si="20"/>
        <v>0</v>
      </c>
      <c r="AA92" s="285">
        <f t="shared" si="20"/>
        <v>0</v>
      </c>
      <c r="AB92" s="285">
        <f t="shared" si="20"/>
        <v>0</v>
      </c>
      <c r="AC92" s="285">
        <f t="shared" si="20"/>
        <v>0</v>
      </c>
      <c r="AD92" s="285">
        <f t="shared" si="20"/>
        <v>0</v>
      </c>
      <c r="AE92" s="285">
        <f t="shared" si="20"/>
        <v>0</v>
      </c>
      <c r="AF92" s="285">
        <f t="shared" si="20"/>
        <v>0</v>
      </c>
      <c r="AG92" s="285">
        <f t="shared" si="20"/>
        <v>0</v>
      </c>
      <c r="AH92" s="285">
        <f t="shared" si="20"/>
        <v>0</v>
      </c>
      <c r="AI92" s="285">
        <f t="shared" si="20"/>
        <v>0</v>
      </c>
      <c r="AJ92" s="285">
        <f t="shared" si="20"/>
        <v>0</v>
      </c>
      <c r="AK92" s="285">
        <f t="shared" si="20"/>
        <v>0</v>
      </c>
      <c r="AL92" s="285">
        <f t="shared" si="20"/>
        <v>0</v>
      </c>
      <c r="AM92" s="285">
        <f t="shared" si="20"/>
        <v>0</v>
      </c>
      <c r="AN92" s="285">
        <f t="shared" si="20"/>
        <v>0</v>
      </c>
      <c r="AO92" s="285">
        <f t="shared" si="20"/>
        <v>0</v>
      </c>
      <c r="AP92" s="285">
        <f t="shared" si="20"/>
        <v>0</v>
      </c>
      <c r="AQ92" s="285">
        <f t="shared" si="20"/>
        <v>0</v>
      </c>
      <c r="AR92" s="285">
        <f t="shared" si="20"/>
        <v>0</v>
      </c>
      <c r="AS92" s="285">
        <f t="shared" si="20"/>
        <v>0</v>
      </c>
      <c r="AT92" s="285">
        <f t="shared" si="20"/>
        <v>0</v>
      </c>
      <c r="AU92" s="285">
        <f t="shared" si="20"/>
        <v>0</v>
      </c>
      <c r="AV92" s="285">
        <f t="shared" si="20"/>
        <v>0</v>
      </c>
      <c r="AW92" s="285">
        <f t="shared" si="20"/>
        <v>0</v>
      </c>
      <c r="AX92" s="285">
        <f t="shared" si="20"/>
        <v>0</v>
      </c>
      <c r="AY92" s="285">
        <f t="shared" si="20"/>
        <v>0</v>
      </c>
      <c r="AZ92" s="285">
        <f t="shared" si="20"/>
        <v>0</v>
      </c>
      <c r="BA92" s="285">
        <f t="shared" si="20"/>
        <v>0</v>
      </c>
    </row>
    <row r="93" spans="1:53" x14ac:dyDescent="0.25">
      <c r="A93" s="287" t="s">
        <v>265</v>
      </c>
      <c r="B93" s="285">
        <f>IF(SUM($B$86:B86)+SUM($A$93:A93)&gt;0,0,SUM($B$86:B86)-SUM($A$93:A93))</f>
        <v>0</v>
      </c>
      <c r="C93" s="285">
        <f>IF(SUM($B$86:C86)+SUM($A$93:B93)&gt;0,0,SUM($B$86:C86)-SUM($A$93:B93))</f>
        <v>-747123.71274957596</v>
      </c>
      <c r="D93" s="285">
        <f>IF(SUM($B$86:D86)+SUM($A$93:C93)&gt;0,0,SUM($B$86:D86)-SUM($A$93:C93))</f>
        <v>-773525.40225180192</v>
      </c>
      <c r="E93" s="285">
        <f>IF(SUM($B$86:E86)+SUM($A$93:D93)&gt;0,0,SUM($B$86:E86)-SUM($A$93:D93))</f>
        <v>-800701.67639159528</v>
      </c>
      <c r="F93" s="285">
        <f>IF(SUM($B$86:F86)+SUM($A$93:E93)&gt;0,0,SUM($B$86:F86)-SUM($A$93:E93))</f>
        <v>-828675.77270808164</v>
      </c>
      <c r="G93" s="285">
        <f>IF(SUM($B$86:G86)+SUM($A$93:F93)&gt;0,0,SUM($B$86:G86)-SUM($A$93:F93))</f>
        <v>-857471.62586656353</v>
      </c>
      <c r="H93" s="285">
        <f>IF(SUM($B$86:H86)+SUM($A$93:G93)&gt;0,0,SUM($B$86:H86)-SUM($A$93:G93))</f>
        <v>-887113.88857229892</v>
      </c>
      <c r="I93" s="285">
        <f>IF(SUM($B$86:I86)+SUM($A$93:H93)&gt;0,0,SUM($B$86:I86)-SUM($A$93:H93))</f>
        <v>-917627.95311170723</v>
      </c>
      <c r="J93" s="285">
        <f>IF(SUM($B$86:J86)+SUM($A$93:I93)&gt;0,0,SUM($B$86:J86)-SUM($A$93:I93))</f>
        <v>-946079.46240961272</v>
      </c>
      <c r="K93" s="285">
        <f>IF(SUM($B$86:K86)+SUM($A$93:J93)&gt;0,0,SUM($B$86:K86)-SUM($A$93:J93))</f>
        <v>-978416.37740304507</v>
      </c>
      <c r="L93" s="285">
        <f>IF(SUM($B$86:L86)+SUM($A$93:K93)&gt;0,0,SUM($B$86:L86)-SUM($A$93:K93))</f>
        <v>-1011705.9337987807</v>
      </c>
      <c r="M93" s="286">
        <f>IF(SUM($B$86:M86)+SUM($A$93:L93)&gt;0,0,SUM($B$86:M86)-SUM($A$93:L93))</f>
        <v>-1045976.7108388897</v>
      </c>
      <c r="N93" s="285">
        <f>IF(SUM($B$86:N86)+SUM($A$93:M93)&gt;0,0,SUM($B$86:N86)-SUM($A$93:M93))</f>
        <v>-1082734.7214987017</v>
      </c>
      <c r="O93" s="285">
        <f>IF(SUM($B$86:O86)+SUM($A$93:N93)&gt;0,0,SUM($B$86:O86)-SUM($A$93:N93))</f>
        <v>-1119101.4300748073</v>
      </c>
      <c r="P93" s="285">
        <f>IF(SUM($B$86:P86)+SUM($A$93:O93)&gt;0,0,SUM($B$86:P86)-SUM($A$93:O93))</f>
        <v>-1153581.1627305113</v>
      </c>
      <c r="Q93" s="285">
        <f>IF(SUM($B$86:Q86)+SUM($A$93:P93)&gt;0,0,SUM($B$86:Q86)-SUM($A$93:P93))</f>
        <v>-1192127.1477824766</v>
      </c>
      <c r="R93" s="285">
        <f>IF(SUM($B$86:R86)+SUM($A$93:Q93)&gt;0,0,SUM($B$86:R86)-SUM($A$93:Q93))</f>
        <v>-1231812.0463385005</v>
      </c>
      <c r="S93" s="285">
        <f>IF(SUM($B$86:S86)+SUM($A$93:R93)&gt;0,0,SUM($B$86:S86)-SUM($A$93:R93))</f>
        <v>-1272670.0258037038</v>
      </c>
      <c r="T93" s="285">
        <f>IF(SUM($B$86:T86)+SUM($A$93:S93)&gt;0,0,SUM($B$86:T86)-SUM($A$93:S93))</f>
        <v>-1314736.2786053643</v>
      </c>
      <c r="U93" s="285">
        <f>IF(SUM($B$86:U86)+SUM($A$93:T93)&gt;0,0,SUM($B$86:U86)-SUM($A$93:T93))</f>
        <v>-1358047.0529435761</v>
      </c>
      <c r="V93" s="285">
        <f>IF(SUM($B$86:V86)+SUM($A$93:U93)&gt;0,0,SUM($B$86:V86)-SUM($A$93:U93))</f>
        <v>-1399679.1733342521</v>
      </c>
      <c r="W93" s="285">
        <f>IF(SUM($B$86:W86)+SUM($A$93:V93)&gt;0,0,SUM($B$86:W86)-SUM($A$93:V93))</f>
        <v>-1445592.1177532338</v>
      </c>
      <c r="X93" s="285">
        <f>IF(SUM($B$86:X86)+SUM($A$93:W93)&gt;0,0,SUM($B$86:X86)-SUM($A$93:W93))</f>
        <v>-1444549.2764529251</v>
      </c>
      <c r="Y93" s="285">
        <f>IF(SUM($B$86:Y86)+SUM($A$93:X93)&gt;0,0,SUM($B$86:Y86)-SUM($A$93:X93))</f>
        <v>-1491773.3918704651</v>
      </c>
      <c r="Z93" s="285">
        <f>IF(SUM($B$86:Z86)+SUM($A$93:Y93)&gt;0,0,SUM($B$86:Z86)-SUM($A$93:Y93))</f>
        <v>-1540396.7647030354</v>
      </c>
      <c r="AA93" s="285">
        <f>IF(SUM($B$86:AA86)+SUM($A$93:Z93)&gt;0,0,SUM($B$86:AA86)-SUM($A$93:Z93))</f>
        <v>-1590461.3726730831</v>
      </c>
      <c r="AB93" s="285">
        <f>IF(SUM($B$86:AB86)+SUM($A$93:AA93)&gt;0,0,SUM($B$86:AB86)-SUM($A$93:AA93))</f>
        <v>-1642010.4528347291</v>
      </c>
      <c r="AC93" s="285">
        <f>IF(SUM($B$86:AC86)+SUM($A$93:AB93)&gt;0,0,SUM($B$86:AC86)-SUM($A$93:AB93))</f>
        <v>-1695088.5393537283</v>
      </c>
      <c r="AD93" s="285">
        <f>IF(SUM($B$86:AD86)+SUM($A$93:AC93)&gt;0,0,SUM($B$86:AD86)-SUM($A$93:AC93))</f>
        <v>-1749741.5024207942</v>
      </c>
      <c r="AE93" s="285">
        <f>IF(SUM($B$86:AE86)+SUM($A$93:AD93)&gt;0,0,SUM($B$86:AE86)-SUM($A$93:AD93))</f>
        <v>-1806016.5883323774</v>
      </c>
      <c r="AF93" s="285">
        <f>IF(SUM($B$86:AF86)+SUM($A$93:AE93)&gt;0,0,SUM($B$86:AF86)-SUM($A$93:AE93))</f>
        <v>-1863962.4607738033</v>
      </c>
      <c r="AG93" s="285">
        <f>IF(SUM($B$86:AG86)+SUM($A$93:AF93)&gt;0,0,SUM($B$86:AG86)-SUM($A$93:AF93))</f>
        <v>-1923629.2433409691</v>
      </c>
      <c r="AH93" s="285">
        <f>IF(SUM($B$86:AH86)+SUM($A$93:AG93)&gt;0,0,SUM($B$86:AH86)-SUM($A$93:AG93))</f>
        <v>-1985068.5633376539</v>
      </c>
      <c r="AI93" s="285">
        <f>IF(SUM($B$86:AI86)+SUM($A$93:AH93)&gt;0,0,SUM($B$86:AI86)-SUM($A$93:AH93))</f>
        <v>-2048333.5968867391</v>
      </c>
      <c r="AJ93" s="285">
        <f>IF(SUM($B$86:AJ86)+SUM($A$93:AI93)&gt;0,0,SUM($B$86:AJ86)-SUM($A$93:AI93))</f>
        <v>-2113479.1153948009</v>
      </c>
      <c r="AK93" s="285">
        <f>IF(SUM($B$86:AK86)+SUM($A$93:AJ93)&gt;0,0,SUM($B$86:AK86)-SUM($A$93:AJ93))</f>
        <v>-2180561.5334105939</v>
      </c>
      <c r="AL93" s="285">
        <f>IF(SUM($B$86:AL86)+SUM($A$93:AK93)&gt;0,0,SUM($B$86:AL86)-SUM($A$93:AK93))</f>
        <v>-2249638.9579193741</v>
      </c>
      <c r="AM93" s="285">
        <f>IF(SUM($B$86:AM86)+SUM($A$93:AL93)&gt;0,0,SUM($B$86:AM86)-SUM($A$93:AL93))</f>
        <v>-2320771.2391159087</v>
      </c>
      <c r="AN93" s="285">
        <f>IF(SUM($B$86:AN86)+SUM($A$93:AM93)&gt;0,0,SUM($B$86:AN86)-SUM($A$93:AM93))</f>
        <v>-2394020.0227008387</v>
      </c>
      <c r="AO93" s="285">
        <f>IF(SUM($B$86:AO86)+SUM($A$93:AN93)&gt;0,0,SUM($B$86:AO86)-SUM($A$93:AN93))</f>
        <v>-2469448.8037458211</v>
      </c>
      <c r="AP93" s="285">
        <f>IF(SUM($B$86:AP86)+SUM($A$93:AO93)&gt;0,0,SUM($B$86:AP86)-SUM($A$93:AO93))</f>
        <v>-2547122.9821746498</v>
      </c>
      <c r="AQ93" s="285">
        <f>IF(SUM($B$86:AQ86)+SUM($A$93:AP93)&gt;0,0,SUM($B$86:AQ86)-SUM($A$93:AP93))</f>
        <v>-2627109.9199088439</v>
      </c>
      <c r="AR93" s="285">
        <f>IF(SUM($B$86:AR86)+SUM($A$93:AQ93)&gt;0,0,SUM($B$86:AR86)-SUM($A$93:AQ93))</f>
        <v>-2709478.9997275695</v>
      </c>
      <c r="AS93" s="285">
        <f>IF(SUM($B$86:AS86)+SUM($A$93:AR93)&gt;0,0,SUM($B$86:AS86)-SUM($A$93:AR93))</f>
        <v>-2794301.6858933493</v>
      </c>
      <c r="AT93" s="285">
        <f>IF(SUM($B$86:AT86)+SUM($A$93:AS93)&gt;0,0,SUM($B$86:AT86)-SUM($A$93:AS93))</f>
        <v>-2881651.5865966082</v>
      </c>
      <c r="AU93" s="285">
        <f>IF(SUM($B$86:AU86)+SUM($A$93:AT93)&gt;0,0,SUM($B$86:AU86)-SUM($A$93:AT93))</f>
        <v>-2971604.5182734579</v>
      </c>
      <c r="AV93" s="285">
        <f>IF(SUM($B$86:AV86)+SUM($A$93:AU93)&gt;0,0,SUM($B$86:AV86)-SUM($A$93:AU93))</f>
        <v>-3064238.5718531162</v>
      </c>
      <c r="AW93" s="285">
        <f>IF(SUM($B$86:AW86)+SUM($A$93:AV93)&gt;0,0,SUM($B$86:AW86)-SUM($A$93:AV93))</f>
        <v>-3159634.1809926629</v>
      </c>
      <c r="AX93" s="285">
        <f>IF(SUM($B$86:AX86)+SUM($A$93:AW93)&gt;0,0,SUM($B$86:AX86)-SUM($A$93:AW93))</f>
        <v>-3257874.192358911</v>
      </c>
      <c r="AY93" s="285">
        <f>IF(SUM($B$86:AY86)+SUM($A$93:AX93)&gt;0,0,SUM($B$86:AY86)-SUM($A$93:AX93))</f>
        <v>-3359043.93801862</v>
      </c>
      <c r="AZ93" s="285">
        <f>IF(SUM($B$86:AZ86)+SUM($A$93:AY93)&gt;0,0,SUM($B$86:AZ86)-SUM($A$93:AY93))</f>
        <v>-3463231.3100006431</v>
      </c>
      <c r="BA93" s="285">
        <f>IF(SUM($B$86:BA86)+SUM($A$93:AZ93)&gt;0,0,SUM($B$86:BA86)-SUM($A$93:AZ93))</f>
        <v>29110.079166665673</v>
      </c>
    </row>
    <row r="94" spans="1:53" x14ac:dyDescent="0.25">
      <c r="A94" s="287" t="s">
        <v>264</v>
      </c>
      <c r="B94" s="296">
        <f>IF(((SUM($B$73:B73)+SUM($B$75:B79))+SUM($B$96:B96))&lt;0,((SUM($B$73:B73)+SUM($B$75:B79))+SUM($B$96:B96))*0.2-SUM($A$94:A94),IF(SUM(A$94:$B94)&lt;0,0-SUM(A$94:$B94),0))</f>
        <v>-2646370.8333333335</v>
      </c>
      <c r="C94" s="296">
        <f>IF(((SUM($B$73:C73)+SUM($B$75:C79))+SUM($B$96:C96))&lt;0,((SUM($B$73:C73)+SUM($B$75:C79))+SUM($B$96:C96))*0.2-SUM($A$94:B94),IF(SUM(B$94:$B94)&lt;0,0-SUM(B$94:$B94),0))</f>
        <v>857689.08616624307</v>
      </c>
      <c r="D94" s="296">
        <f>IF(((SUM($B$73:D73)+SUM($B$75:D79))+SUM($B$96:D96))&lt;0,((SUM($B$73:D73)+SUM($B$75:D79))+SUM($B$96:D96))*0.2-SUM($A$94:C94),IF(SUM($B$94:C94)&lt;0,0-SUM($B$94:C94),0))</f>
        <v>883508.57408513501</v>
      </c>
      <c r="E94" s="296">
        <f>IF(((SUM($B$73:E73)+SUM($B$75:E79))+SUM($B$96:E96))&lt;0,((SUM($B$73:E73)+SUM($B$75:E79))+SUM($B$96:E96))*0.2-SUM($A$94:D94),IF(SUM($B$94:D94)&lt;0,0-SUM($B$94:D94),0))</f>
        <v>905173.17308195541</v>
      </c>
      <c r="F94" s="296">
        <f>IF(((SUM($B$73:F73)+SUM($B$75:F79))+SUM($B$96:F96))&lt;0,((SUM($B$73:F73)+SUM($B$75:F79))+SUM($B$96:F96))*0.2-SUM($A$94:E94),IF(SUM($B$94:E94)&lt;0,0-SUM($B$94:E94),0))</f>
        <v>0</v>
      </c>
      <c r="G94" s="296">
        <f>IF(((SUM($B$73:G73)+SUM($B$75:G79))+SUM($B$96:G96))&lt;0,((SUM($B$73:G73)+SUM($B$75:G79))+SUM($B$96:G96))*0.2-SUM($A$94:F94),IF(SUM($B$94:F94)&lt;0,0-SUM($B$94:F94),0))</f>
        <v>0</v>
      </c>
      <c r="H94" s="296">
        <f>IF(((SUM($B$73:H73)+SUM($B$75:H79))+SUM($B$96:H96))&lt;0,((SUM($B$73:H73)+SUM($B$75:H79))+SUM($B$96:H96))*0.2-SUM($A$94:G94),IF(SUM($B$94:G94)&lt;0,0-SUM($B$94:G94),0))</f>
        <v>0</v>
      </c>
      <c r="I94" s="296">
        <f>IF(((SUM($B$73:I73)+SUM($B$75:I79))+SUM($B$96:I96))&lt;0,((SUM($B$73:I73)+SUM($B$75:I79))+SUM($B$96:I96))*0.2-SUM($A$94:H94),IF(SUM($B$94:H94)&lt;0,0-SUM($B$94:H94),0))</f>
        <v>0</v>
      </c>
      <c r="J94" s="296">
        <f>IF(((SUM($B$73:J73)+SUM($B$75:J79))+SUM($B$96:J96))&lt;0,((SUM($B$73:J73)+SUM($B$75:J79))+SUM($B$96:J96))*0.2-SUM($A$94:I94),IF(SUM($B$94:I94)&lt;0,0-SUM($B$94:I94),0))</f>
        <v>0</v>
      </c>
      <c r="K94" s="296">
        <f>IF(((SUM($B$73:K73)+SUM($B$75:K79))+SUM($B$96:K96))&lt;0,((SUM($B$73:K73)+SUM($B$75:K79))+SUM($B$96:K96))*0.2-SUM($A$94:J94),IF(SUM($B$94:J94)&lt;0,0-SUM($B$94:J94),0))</f>
        <v>0</v>
      </c>
      <c r="L94" s="296">
        <f>IF(((SUM($B$73:L73)+SUM($B$75:L79))+SUM($B$96:L96))&lt;0,((SUM($B$73:L73)+SUM($B$75:L79))+SUM($B$96:L96))*0.2-SUM($A$94:K94),IF(SUM($B$94:K94)&lt;0,0-SUM($B$94:K94),0))</f>
        <v>0</v>
      </c>
      <c r="M94" s="296">
        <f>IF(((SUM($B$73:M73)+SUM($B$75:M79))+SUM($B$96:M96))&lt;0,((SUM($B$73:M73)+SUM($B$75:M79))+SUM($B$96:M96))*0.2-SUM($A$94:L94),IF(SUM($B$94:L94)&lt;0,0-SUM($B$94:L94),0))</f>
        <v>0</v>
      </c>
      <c r="N94" s="296">
        <f>IF(((SUM($B$73:N73)+SUM($B$75:N79))+SUM($B$96:N96))&lt;0,((SUM($B$73:N73)+SUM($B$75:N79))+SUM($B$96:N96))*0.2-SUM($A$94:M94),IF(SUM($B$94:M94)&lt;0,0-SUM($B$94:M94),0))</f>
        <v>0</v>
      </c>
      <c r="O94" s="296">
        <f>IF(((SUM($B$73:O73)+SUM($B$75:O79))+SUM($B$96:O96))&lt;0,((SUM($B$73:O73)+SUM($B$75:O79))+SUM($B$96:O96))*0.2-SUM($A$94:N94),IF(SUM($B$94:N94)&lt;0,0-SUM($B$94:N94),0))</f>
        <v>0</v>
      </c>
      <c r="P94" s="296">
        <f>IF(((SUM($B$73:P73)+SUM($B$75:P79))+SUM($B$96:P96))&lt;0,((SUM($B$73:P73)+SUM($B$75:P79))+SUM($B$96:P96))*0.2-SUM($A$94:O94),IF(SUM($B$94:O94)&lt;0,0-SUM($B$94:O94),0))</f>
        <v>0</v>
      </c>
      <c r="Q94" s="296">
        <f>IF(((SUM($B$73:Q73)+SUM($B$75:Q79))+SUM($B$96:Q96))&lt;0,((SUM($B$73:Q73)+SUM($B$75:Q79))+SUM($B$96:Q96))*0.2-SUM($A$94:P94),IF(SUM($B$94:P94)&lt;0,0-SUM($B$94:P94),0))</f>
        <v>0</v>
      </c>
      <c r="R94" s="296">
        <f>IF(((SUM($B$73:R73)+SUM($B$75:R79))+SUM($B$96:R96))&lt;0,((SUM($B$73:R73)+SUM($B$75:R79))+SUM($B$96:R96))*0.2-SUM($A$94:Q94),IF(SUM($B$94:Q94)&lt;0,0-SUM($B$94:Q94),0))</f>
        <v>0</v>
      </c>
      <c r="S94" s="296">
        <f>IF(((SUM($B$73:S73)+SUM($B$75:S79))+SUM($B$96:S96))&lt;0,((SUM($B$73:S73)+SUM($B$75:S79))+SUM($B$96:S96))*0.2-SUM($A$94:R94),IF(SUM($B$94:R94)&lt;0,0-SUM($B$94:R94),0))</f>
        <v>0</v>
      </c>
      <c r="T94" s="296">
        <f>IF(((SUM($B$73:T73)+SUM($B$75:T79))+SUM($B$96:T96))&lt;0,((SUM($B$73:T73)+SUM($B$75:T79))+SUM($B$96:T96))*0.2-SUM($A$94:S94),IF(SUM($B$94:S94)&lt;0,0-SUM($B$94:S94),0))</f>
        <v>0</v>
      </c>
      <c r="U94" s="296">
        <f>IF(((SUM($B$73:U73)+SUM($B$75:U79))+SUM($B$96:U96))&lt;0,((SUM($B$73:U73)+SUM($B$75:U79))+SUM($B$96:U96))*0.2-SUM($A$94:T94),IF(SUM($B$94:T94)&lt;0,0-SUM($B$94:T94),0))</f>
        <v>0</v>
      </c>
      <c r="V94" s="296">
        <f>IF(((SUM($B$73:V73)+SUM($B$75:V79))+SUM($B$96:V96))&lt;0,((SUM($B$73:V73)+SUM($B$75:V79))+SUM($B$96:V96))*0.2-SUM($A$94:U94),IF(SUM($B$94:U94)&lt;0,0-SUM($B$94:U94),0))</f>
        <v>0</v>
      </c>
      <c r="W94" s="296">
        <f>IF(((SUM($B$73:W73)+SUM($B$75:W79))+SUM($B$96:W96))&lt;0,((SUM($B$73:W73)+SUM($B$75:W79))+SUM($B$96:W96))*0.2-SUM($A$94:V94),IF(SUM($B$94:V94)&lt;0,0-SUM($B$94:V94),0))</f>
        <v>0</v>
      </c>
      <c r="X94" s="296">
        <f>IF(((SUM($B$73:X73)+SUM($B$75:X79))+SUM($B$96:X96))&lt;0,((SUM($B$73:X73)+SUM($B$75:X79))+SUM($B$96:X96))*0.2-SUM($A$94:W94),IF(SUM($B$94:W94)&lt;0,0-SUM($B$94:W94),0))</f>
        <v>0</v>
      </c>
      <c r="Y94" s="296">
        <f>IF(((SUM($B$73:Y73)+SUM($B$75:Y79))+SUM($B$96:Y96))&lt;0,((SUM($B$73:Y73)+SUM($B$75:Y79))+SUM($B$96:Y96))*0.2-SUM($A$94:X94),IF(SUM($B$94:X94)&lt;0,0-SUM($B$94:X94),0))</f>
        <v>0</v>
      </c>
      <c r="Z94" s="296">
        <f>IF(((SUM($B$73:Z73)+SUM($B$75:Z79))+SUM($B$96:Z96))&lt;0,((SUM($B$73:Z73)+SUM($B$75:Z79))+SUM($B$96:Z96))*0.2-SUM($A$94:Y94),IF(SUM($B$94:Y94)&lt;0,0-SUM($B$94:Y94),0))</f>
        <v>0</v>
      </c>
      <c r="AA94" s="296">
        <f>IF(((SUM($B$73:AA73)+SUM($B$75:AA79))+SUM($B$96:AA96))&lt;0,((SUM($B$73:AA73)+SUM($B$75:AA79))+SUM($B$96:AA96))*0.2-SUM($A$94:Z94),IF(SUM($B$94:Z94)&lt;0,0-SUM($B$94:Z94),0))</f>
        <v>0</v>
      </c>
      <c r="AB94" s="296">
        <f>IF(((SUM($B$73:AB73)+SUM($B$75:AB79))+SUM($B$96:AB96))&lt;0,((SUM($B$73:AB73)+SUM($B$75:AB79))+SUM($B$96:AB96))*0.2-SUM($A$94:AA94),IF(SUM($B$94:AA94)&lt;0,0-SUM($B$94:AA94),0))</f>
        <v>0</v>
      </c>
      <c r="AC94" s="296">
        <f>IF(((SUM($B$73:AC73)+SUM($B$75:AC79))+SUM($B$96:AC96))&lt;0,((SUM($B$73:AC73)+SUM($B$75:AC79))+SUM($B$96:AC96))*0.2-SUM($A$94:AB94),IF(SUM($B$94:AB94)&lt;0,0-SUM($B$94:AB94),0))</f>
        <v>0</v>
      </c>
      <c r="AD94" s="296">
        <f>IF(((SUM($B$73:AD73)+SUM($B$75:AD79))+SUM($B$96:AD96))&lt;0,((SUM($B$73:AD73)+SUM($B$75:AD79))+SUM($B$96:AD96))*0.2-SUM($A$94:AC94),IF(SUM($B$94:AC94)&lt;0,0-SUM($B$94:AC94),0))</f>
        <v>0</v>
      </c>
      <c r="AE94" s="296">
        <f>IF(((SUM($B$73:AE73)+SUM($B$75:AE79))+SUM($B$96:AE96))&lt;0,((SUM($B$73:AE73)+SUM($B$75:AE79))+SUM($B$96:AE96))*0.2-SUM($A$94:AD94),IF(SUM($B$94:AD94)&lt;0,0-SUM($B$94:AD94),0))</f>
        <v>0</v>
      </c>
      <c r="AF94" s="296">
        <f>IF(((SUM($B$73:AF73)+SUM($B$75:AF79))+SUM($B$96:AF96))&lt;0,((SUM($B$73:AF73)+SUM($B$75:AF79))+SUM($B$96:AF96))*0.2-SUM($A$94:AE94),IF(SUM($B$94:AE94)&lt;0,0-SUM($B$94:AE94),0))</f>
        <v>0</v>
      </c>
      <c r="AG94" s="296">
        <f>IF(((SUM($B$73:AG73)+SUM($B$75:AG79))+SUM($B$96:AG96))&lt;0,((SUM($B$73:AG73)+SUM($B$75:AG79))+SUM($B$96:AG96))*0.2-SUM($A$94:AF94),IF(SUM($B$94:AF94)&lt;0,0-SUM($B$94:AF94),0))</f>
        <v>0</v>
      </c>
      <c r="AH94" s="296">
        <f>IF(((SUM($B$73:AH73)+SUM($B$75:AH79))+SUM($B$96:AH96))&lt;0,((SUM($B$73:AH73)+SUM($B$75:AH79))+SUM($B$96:AH96))*0.2-SUM($A$94:AG94),IF(SUM($B$94:AG94)&lt;0,0-SUM($B$94:AG94),0))</f>
        <v>0</v>
      </c>
      <c r="AI94" s="296">
        <f>IF(((SUM($B$73:AI73)+SUM($B$75:AI79))+SUM($B$96:AI96))&lt;0,((SUM($B$73:AI73)+SUM($B$75:AI79))+SUM($B$96:AI96))*0.2-SUM($A$94:AH94),IF(SUM($B$94:AH94)&lt;0,0-SUM($B$94:AH94),0))</f>
        <v>0</v>
      </c>
      <c r="AJ94" s="296">
        <f>IF(((SUM($B$73:AJ73)+SUM($B$75:AJ79))+SUM($B$96:AJ96))&lt;0,((SUM($B$73:AJ73)+SUM($B$75:AJ79))+SUM($B$96:AJ96))*0.2-SUM($A$94:AI94),IF(SUM($B$94:AI94)&lt;0,0-SUM($B$94:AI94),0))</f>
        <v>0</v>
      </c>
      <c r="AK94" s="296">
        <f>IF(((SUM($B$73:AK73)+SUM($B$75:AK79))+SUM($B$96:AK96))&lt;0,((SUM($B$73:AK73)+SUM($B$75:AK79))+SUM($B$96:AK96))*0.2-SUM($A$94:AJ94),IF(SUM($B$94:AJ94)&lt;0,0-SUM($B$94:AJ94),0))</f>
        <v>0</v>
      </c>
      <c r="AL94" s="296">
        <f>IF(((SUM($B$73:AL73)+SUM($B$75:AL79))+SUM($B$96:AL96))&lt;0,((SUM($B$73:AL73)+SUM($B$75:AL79))+SUM($B$96:AL96))*0.2-SUM($A$94:AK94),IF(SUM($B$94:AK94)&lt;0,0-SUM($B$94:AK94),0))</f>
        <v>0</v>
      </c>
      <c r="AM94" s="296">
        <f>IF(((SUM($B$73:AM73)+SUM($B$75:AM79))+SUM($B$96:AM96))&lt;0,((SUM($B$73:AM73)+SUM($B$75:AM79))+SUM($B$96:AM96))*0.2-SUM($A$94:AL94),IF(SUM($B$94:AL94)&lt;0,0-SUM($B$94:AL94),0))</f>
        <v>0</v>
      </c>
      <c r="AN94" s="296">
        <f>IF(((SUM($B$73:AN73)+SUM($B$75:AN79))+SUM($B$96:AN96))&lt;0,((SUM($B$73:AN73)+SUM($B$75:AN79))+SUM($B$96:AN96))*0.2-SUM($A$94:AM94),IF(SUM($B$94:AM94)&lt;0,0-SUM($B$94:AM94),0))</f>
        <v>0</v>
      </c>
      <c r="AO94" s="296">
        <f>IF(((SUM($B$73:AO73)+SUM($B$75:AO79))+SUM($B$96:AO96))&lt;0,((SUM($B$73:AO73)+SUM($B$75:AO79))+SUM($B$96:AO96))*0.2-SUM($A$94:AN94),IF(SUM($B$94:AN94)&lt;0,0-SUM($B$94:AN94),0))</f>
        <v>0</v>
      </c>
      <c r="AP94" s="296">
        <f>IF(((SUM($B$73:AP73)+SUM($B$75:AP79))+SUM($B$96:AP96))&lt;0,((SUM($B$73:AP73)+SUM($B$75:AP79))+SUM($B$96:AP96))*0.2-SUM($A$94:AO94),IF(SUM($B$94:AO94)&lt;0,0-SUM($B$94:AO94),0))</f>
        <v>0</v>
      </c>
      <c r="AQ94" s="296">
        <f>IF(((SUM($B$73:AQ73)+SUM($B$75:AQ79))+SUM($B$96:AQ96))&lt;0,((SUM($B$73:AQ73)+SUM($B$75:AQ79))+SUM($B$96:AQ96))*0.2-SUM($A$94:AP94),IF(SUM($B$94:AP94)&lt;0,0-SUM($B$94:AP94),0))</f>
        <v>0</v>
      </c>
      <c r="AR94" s="296">
        <f>IF(((SUM($B$73:AR73)+SUM($B$75:AR79))+SUM($B$96:AR96))&lt;0,((SUM($B$73:AR73)+SUM($B$75:AR79))+SUM($B$96:AR96))*0.2-SUM($A$94:AQ94),IF(SUM($B$94:AQ94)&lt;0,0-SUM($B$94:AQ94),0))</f>
        <v>0</v>
      </c>
      <c r="AS94" s="296">
        <f>IF(((SUM($B$73:AS73)+SUM($B$75:AS79))+SUM($B$96:AS96))&lt;0,((SUM($B$73:AS73)+SUM($B$75:AS79))+SUM($B$96:AS96))*0.2-SUM($A$94:AR94),IF(SUM($B$94:AR94)&lt;0,0-SUM($B$94:AR94),0))</f>
        <v>0</v>
      </c>
      <c r="AT94" s="296">
        <f>IF(((SUM($B$73:AT73)+SUM($B$75:AT79))+SUM($B$96:AT96))&lt;0,((SUM($B$73:AT73)+SUM($B$75:AT79))+SUM($B$96:AT96))*0.2-SUM($A$94:AS94),IF(SUM($B$94:AS94)&lt;0,0-SUM($B$94:AS94),0))</f>
        <v>0</v>
      </c>
      <c r="AU94" s="296">
        <f>IF(((SUM($B$73:AU73)+SUM($B$75:AU79))+SUM($B$96:AU96))&lt;0,((SUM($B$73:AU73)+SUM($B$75:AU79))+SUM($B$96:AU96))*0.2-SUM($A$94:AT94),IF(SUM($B$94:AT94)&lt;0,0-SUM($B$94:AT94),0))</f>
        <v>0</v>
      </c>
      <c r="AV94" s="296">
        <f>IF(((SUM($B$73:AV73)+SUM($B$75:AV79))+SUM($B$96:AV96))&lt;0,((SUM($B$73:AV73)+SUM($B$75:AV79))+SUM($B$96:AV96))*0.2-SUM($A$94:AU94),IF(SUM($B$94:AU94)&lt;0,0-SUM($B$94:AU94),0))</f>
        <v>0</v>
      </c>
      <c r="AW94" s="296">
        <f>IF(((SUM($B$73:AW73)+SUM($B$75:AW79))+SUM($B$96:AW96))&lt;0,((SUM($B$73:AW73)+SUM($B$75:AW79))+SUM($B$96:AW96))*0.2-SUM($A$94:AV94),IF(SUM($B$94:AV94)&lt;0,0-SUM($B$94:AV94),0))</f>
        <v>0</v>
      </c>
      <c r="AX94" s="296">
        <f>IF(((SUM($B$73:AX73)+SUM($B$75:AX79))+SUM($B$96:AX96))&lt;0,((SUM($B$73:AX73)+SUM($B$75:AX79))+SUM($B$96:AX96))*0.2-SUM($A$94:AW94),IF(SUM($B$94:AW94)&lt;0,0-SUM($B$94:AW94),0))</f>
        <v>0</v>
      </c>
      <c r="AY94" s="296">
        <f>IF(((SUM($B$73:AY73)+SUM($B$75:AY79))+SUM($B$96:AY96))&lt;0,((SUM($B$73:AY73)+SUM($B$75:AY79))+SUM($B$96:AY96))*0.2-SUM($A$94:AX94),IF(SUM($B$94:AX94)&lt;0,0-SUM($B$94:AX94),0))</f>
        <v>0</v>
      </c>
      <c r="AZ94" s="296">
        <f>IF(((SUM($B$73:AZ73)+SUM($B$75:AZ79))+SUM($B$96:AZ96))&lt;0,((SUM($B$73:AZ73)+SUM($B$75:AZ79))+SUM($B$96:AZ96))*0.2-SUM($A$94:AY94),IF(SUM($B$94:AY94)&lt;0,0-SUM($B$94:AY94),0))</f>
        <v>0</v>
      </c>
      <c r="BA94" s="296">
        <f>IF(((SUM($B$73:BA73)+SUM($B$75:BA79))+SUM($B$96:BA96))&lt;0,((SUM($B$73:BA73)+SUM($B$75:BA79))+SUM($B$96:BA96))*0.2-SUM($A$94:AZ94),IF(SUM($B$94:AZ94)&lt;0,0-SUM($B$94:AZ94),0))</f>
        <v>0</v>
      </c>
    </row>
    <row r="95" spans="1:53" x14ac:dyDescent="0.25">
      <c r="A95" s="287" t="s">
        <v>263</v>
      </c>
      <c r="B95" s="285">
        <f>-B73*(B48)</f>
        <v>0</v>
      </c>
      <c r="C95" s="285">
        <f t="shared" ref="C95:BA95" si="21">-(C73-B73)*$B$48</f>
        <v>0</v>
      </c>
      <c r="D95" s="285">
        <f t="shared" si="21"/>
        <v>0</v>
      </c>
      <c r="E95" s="285">
        <f t="shared" si="21"/>
        <v>0</v>
      </c>
      <c r="F95" s="285">
        <f t="shared" si="21"/>
        <v>0</v>
      </c>
      <c r="G95" s="285">
        <f t="shared" si="21"/>
        <v>0</v>
      </c>
      <c r="H95" s="285">
        <f t="shared" si="21"/>
        <v>0</v>
      </c>
      <c r="I95" s="285">
        <f t="shared" si="21"/>
        <v>0</v>
      </c>
      <c r="J95" s="285">
        <f t="shared" si="21"/>
        <v>0</v>
      </c>
      <c r="K95" s="285">
        <f t="shared" si="21"/>
        <v>0</v>
      </c>
      <c r="L95" s="285">
        <f t="shared" si="21"/>
        <v>0</v>
      </c>
      <c r="M95" s="286">
        <f t="shared" si="21"/>
        <v>0</v>
      </c>
      <c r="N95" s="285">
        <f t="shared" si="21"/>
        <v>0</v>
      </c>
      <c r="O95" s="285">
        <f t="shared" si="21"/>
        <v>0</v>
      </c>
      <c r="P95" s="285">
        <f t="shared" si="21"/>
        <v>0</v>
      </c>
      <c r="Q95" s="285">
        <f t="shared" si="21"/>
        <v>0</v>
      </c>
      <c r="R95" s="285">
        <f t="shared" si="21"/>
        <v>0</v>
      </c>
      <c r="S95" s="285">
        <f t="shared" si="21"/>
        <v>0</v>
      </c>
      <c r="T95" s="285">
        <f t="shared" si="21"/>
        <v>0</v>
      </c>
      <c r="U95" s="285">
        <f t="shared" si="21"/>
        <v>0</v>
      </c>
      <c r="V95" s="285">
        <f t="shared" si="21"/>
        <v>0</v>
      </c>
      <c r="W95" s="285">
        <f t="shared" si="21"/>
        <v>0</v>
      </c>
      <c r="X95" s="285">
        <f t="shared" si="21"/>
        <v>0</v>
      </c>
      <c r="Y95" s="285">
        <f t="shared" si="21"/>
        <v>0</v>
      </c>
      <c r="Z95" s="285">
        <f t="shared" si="21"/>
        <v>0</v>
      </c>
      <c r="AA95" s="285">
        <f t="shared" si="21"/>
        <v>0</v>
      </c>
      <c r="AB95" s="285">
        <f t="shared" si="21"/>
        <v>0</v>
      </c>
      <c r="AC95" s="285">
        <f t="shared" si="21"/>
        <v>0</v>
      </c>
      <c r="AD95" s="285">
        <f t="shared" si="21"/>
        <v>0</v>
      </c>
      <c r="AE95" s="285">
        <f t="shared" si="21"/>
        <v>0</v>
      </c>
      <c r="AF95" s="285">
        <f t="shared" si="21"/>
        <v>0</v>
      </c>
      <c r="AG95" s="285">
        <f t="shared" si="21"/>
        <v>0</v>
      </c>
      <c r="AH95" s="285">
        <f t="shared" si="21"/>
        <v>0</v>
      </c>
      <c r="AI95" s="285">
        <f t="shared" si="21"/>
        <v>0</v>
      </c>
      <c r="AJ95" s="285">
        <f t="shared" si="21"/>
        <v>0</v>
      </c>
      <c r="AK95" s="285">
        <f t="shared" si="21"/>
        <v>0</v>
      </c>
      <c r="AL95" s="285">
        <f t="shared" si="21"/>
        <v>0</v>
      </c>
      <c r="AM95" s="285">
        <f t="shared" si="21"/>
        <v>0</v>
      </c>
      <c r="AN95" s="285">
        <f t="shared" si="21"/>
        <v>0</v>
      </c>
      <c r="AO95" s="285">
        <f t="shared" si="21"/>
        <v>0</v>
      </c>
      <c r="AP95" s="285">
        <f t="shared" si="21"/>
        <v>0</v>
      </c>
      <c r="AQ95" s="285">
        <f t="shared" si="21"/>
        <v>0</v>
      </c>
      <c r="AR95" s="285">
        <f t="shared" si="21"/>
        <v>0</v>
      </c>
      <c r="AS95" s="285">
        <f t="shared" si="21"/>
        <v>0</v>
      </c>
      <c r="AT95" s="285">
        <f t="shared" si="21"/>
        <v>0</v>
      </c>
      <c r="AU95" s="285">
        <f t="shared" si="21"/>
        <v>0</v>
      </c>
      <c r="AV95" s="285">
        <f t="shared" si="21"/>
        <v>0</v>
      </c>
      <c r="AW95" s="285">
        <f t="shared" si="21"/>
        <v>0</v>
      </c>
      <c r="AX95" s="285">
        <f t="shared" si="21"/>
        <v>0</v>
      </c>
      <c r="AY95" s="285">
        <f t="shared" si="21"/>
        <v>0</v>
      </c>
      <c r="AZ95" s="285">
        <f t="shared" si="21"/>
        <v>0</v>
      </c>
      <c r="BA95" s="285">
        <f t="shared" si="21"/>
        <v>0</v>
      </c>
    </row>
    <row r="96" spans="1:53" x14ac:dyDescent="0.25">
      <c r="A96" s="287" t="s">
        <v>262</v>
      </c>
      <c r="B96" s="285">
        <f>-($B$34+$B$35)*$B$37</f>
        <v>-13231854.166666666</v>
      </c>
      <c r="C96" s="285">
        <v>0</v>
      </c>
      <c r="D96" s="285">
        <v>0</v>
      </c>
      <c r="E96" s="285">
        <v>0</v>
      </c>
      <c r="F96" s="285">
        <v>0</v>
      </c>
      <c r="G96" s="285">
        <v>0</v>
      </c>
      <c r="H96" s="285">
        <v>0</v>
      </c>
      <c r="I96" s="285">
        <v>0</v>
      </c>
      <c r="J96" s="285">
        <v>0</v>
      </c>
      <c r="K96" s="285">
        <v>0</v>
      </c>
      <c r="L96" s="285">
        <v>0</v>
      </c>
      <c r="M96" s="286">
        <v>0</v>
      </c>
      <c r="N96" s="285">
        <v>0</v>
      </c>
      <c r="O96" s="285">
        <v>0</v>
      </c>
      <c r="P96" s="285">
        <v>0</v>
      </c>
      <c r="Q96" s="285">
        <v>0</v>
      </c>
      <c r="R96" s="285">
        <v>0</v>
      </c>
      <c r="S96" s="285">
        <v>0</v>
      </c>
      <c r="T96" s="285">
        <v>0</v>
      </c>
      <c r="U96" s="285">
        <v>0</v>
      </c>
      <c r="V96" s="285">
        <v>0</v>
      </c>
      <c r="W96" s="285">
        <v>0</v>
      </c>
      <c r="X96" s="285">
        <v>0</v>
      </c>
      <c r="Y96" s="285">
        <v>0</v>
      </c>
      <c r="Z96" s="285">
        <v>0</v>
      </c>
      <c r="AA96" s="285">
        <v>0</v>
      </c>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row>
    <row r="97" spans="1:53" x14ac:dyDescent="0.25">
      <c r="A97" s="287" t="s">
        <v>261</v>
      </c>
      <c r="B97" s="285">
        <f t="shared" ref="B97:BA97" si="22">B68-B69</f>
        <v>0</v>
      </c>
      <c r="C97" s="285">
        <f t="shared" si="22"/>
        <v>0</v>
      </c>
      <c r="D97" s="285">
        <f t="shared" si="22"/>
        <v>0</v>
      </c>
      <c r="E97" s="285">
        <f t="shared" si="22"/>
        <v>0</v>
      </c>
      <c r="F97" s="285">
        <f t="shared" si="22"/>
        <v>0</v>
      </c>
      <c r="G97" s="285">
        <f t="shared" si="22"/>
        <v>0</v>
      </c>
      <c r="H97" s="285">
        <f t="shared" si="22"/>
        <v>0</v>
      </c>
      <c r="I97" s="285">
        <f t="shared" si="22"/>
        <v>0</v>
      </c>
      <c r="J97" s="285">
        <f t="shared" si="22"/>
        <v>0</v>
      </c>
      <c r="K97" s="285">
        <f t="shared" si="22"/>
        <v>0</v>
      </c>
      <c r="L97" s="285">
        <f t="shared" si="22"/>
        <v>0</v>
      </c>
      <c r="M97" s="286">
        <f t="shared" si="22"/>
        <v>0</v>
      </c>
      <c r="N97" s="285">
        <f t="shared" si="22"/>
        <v>0</v>
      </c>
      <c r="O97" s="285">
        <f t="shared" si="22"/>
        <v>0</v>
      </c>
      <c r="P97" s="285">
        <f t="shared" si="22"/>
        <v>0</v>
      </c>
      <c r="Q97" s="285">
        <f t="shared" si="22"/>
        <v>0</v>
      </c>
      <c r="R97" s="285">
        <f t="shared" si="22"/>
        <v>0</v>
      </c>
      <c r="S97" s="285">
        <f t="shared" si="22"/>
        <v>0</v>
      </c>
      <c r="T97" s="285">
        <f t="shared" si="22"/>
        <v>0</v>
      </c>
      <c r="U97" s="285">
        <f t="shared" si="22"/>
        <v>0</v>
      </c>
      <c r="V97" s="285">
        <f t="shared" si="22"/>
        <v>0</v>
      </c>
      <c r="W97" s="285">
        <f t="shared" si="22"/>
        <v>0</v>
      </c>
      <c r="X97" s="285">
        <f t="shared" si="22"/>
        <v>0</v>
      </c>
      <c r="Y97" s="285">
        <f t="shared" si="22"/>
        <v>0</v>
      </c>
      <c r="Z97" s="285">
        <f t="shared" si="22"/>
        <v>0</v>
      </c>
      <c r="AA97" s="285">
        <f t="shared" si="22"/>
        <v>0</v>
      </c>
      <c r="AB97" s="285">
        <f t="shared" si="22"/>
        <v>0</v>
      </c>
      <c r="AC97" s="285">
        <f t="shared" si="22"/>
        <v>0</v>
      </c>
      <c r="AD97" s="285">
        <f t="shared" si="22"/>
        <v>0</v>
      </c>
      <c r="AE97" s="285">
        <f t="shared" si="22"/>
        <v>0</v>
      </c>
      <c r="AF97" s="285">
        <f t="shared" si="22"/>
        <v>0</v>
      </c>
      <c r="AG97" s="285">
        <f t="shared" si="22"/>
        <v>0</v>
      </c>
      <c r="AH97" s="285">
        <f t="shared" si="22"/>
        <v>0</v>
      </c>
      <c r="AI97" s="285">
        <f t="shared" si="22"/>
        <v>0</v>
      </c>
      <c r="AJ97" s="285">
        <f t="shared" si="22"/>
        <v>0</v>
      </c>
      <c r="AK97" s="285">
        <f t="shared" si="22"/>
        <v>0</v>
      </c>
      <c r="AL97" s="285">
        <f t="shared" si="22"/>
        <v>0</v>
      </c>
      <c r="AM97" s="285">
        <f t="shared" si="22"/>
        <v>0</v>
      </c>
      <c r="AN97" s="285">
        <f t="shared" si="22"/>
        <v>0</v>
      </c>
      <c r="AO97" s="285">
        <f t="shared" si="22"/>
        <v>0</v>
      </c>
      <c r="AP97" s="285">
        <f t="shared" si="22"/>
        <v>0</v>
      </c>
      <c r="AQ97" s="285">
        <f t="shared" si="22"/>
        <v>0</v>
      </c>
      <c r="AR97" s="285">
        <f t="shared" si="22"/>
        <v>0</v>
      </c>
      <c r="AS97" s="285">
        <f t="shared" si="22"/>
        <v>0</v>
      </c>
      <c r="AT97" s="285">
        <f t="shared" si="22"/>
        <v>0</v>
      </c>
      <c r="AU97" s="285">
        <f t="shared" si="22"/>
        <v>0</v>
      </c>
      <c r="AV97" s="285">
        <f t="shared" si="22"/>
        <v>0</v>
      </c>
      <c r="AW97" s="285">
        <f t="shared" si="22"/>
        <v>0</v>
      </c>
      <c r="AX97" s="285">
        <f t="shared" si="22"/>
        <v>0</v>
      </c>
      <c r="AY97" s="285">
        <f t="shared" si="22"/>
        <v>0</v>
      </c>
      <c r="AZ97" s="285">
        <f t="shared" si="22"/>
        <v>0</v>
      </c>
      <c r="BA97" s="285">
        <f t="shared" si="22"/>
        <v>0</v>
      </c>
    </row>
    <row r="98" spans="1:53" s="219" customFormat="1" ht="14.25" x14ac:dyDescent="0.25">
      <c r="A98" s="297" t="s">
        <v>260</v>
      </c>
      <c r="B98" s="283">
        <f>SUM(B90:B97)</f>
        <v>-15878225</v>
      </c>
      <c r="C98" s="283">
        <f t="shared" ref="C98:BA98" si="23">SUM(C90:C97)</f>
        <v>4110821.0204978799</v>
      </c>
      <c r="D98" s="283">
        <f>SUM(D90:D97)</f>
        <v>4242247.2664256766</v>
      </c>
      <c r="E98" s="283">
        <f>SUM(E90:E97)</f>
        <v>4372616.9619816691</v>
      </c>
      <c r="F98" s="283">
        <f t="shared" si="23"/>
        <v>3579340.1741656605</v>
      </c>
      <c r="G98" s="283">
        <f t="shared" si="23"/>
        <v>3694523.5867995857</v>
      </c>
      <c r="H98" s="283">
        <f t="shared" si="23"/>
        <v>3813092.6376225287</v>
      </c>
      <c r="I98" s="283">
        <f t="shared" si="23"/>
        <v>3935148.8957801601</v>
      </c>
      <c r="J98" s="283">
        <f t="shared" si="23"/>
        <v>4048954.9329717821</v>
      </c>
      <c r="K98" s="283">
        <f t="shared" si="23"/>
        <v>4178302.5929455133</v>
      </c>
      <c r="L98" s="283">
        <f t="shared" si="23"/>
        <v>4311460.8185284585</v>
      </c>
      <c r="M98" s="284">
        <f t="shared" si="23"/>
        <v>4448543.926688889</v>
      </c>
      <c r="N98" s="283">
        <f t="shared" si="23"/>
        <v>4595575.9693281362</v>
      </c>
      <c r="O98" s="283">
        <f t="shared" si="23"/>
        <v>4741042.8036325593</v>
      </c>
      <c r="P98" s="283">
        <f t="shared" si="23"/>
        <v>4878961.7342553753</v>
      </c>
      <c r="Q98" s="283">
        <f t="shared" si="23"/>
        <v>5033145.6744632358</v>
      </c>
      <c r="R98" s="283">
        <f t="shared" si="23"/>
        <v>5191885.2686873339</v>
      </c>
      <c r="S98" s="283">
        <f t="shared" si="23"/>
        <v>5355317.1865481548</v>
      </c>
      <c r="T98" s="283">
        <f t="shared" si="23"/>
        <v>5523582.1977547994</v>
      </c>
      <c r="U98" s="283">
        <f t="shared" si="23"/>
        <v>5696825.2951076441</v>
      </c>
      <c r="V98" s="283">
        <f t="shared" si="23"/>
        <v>5863353.7766703321</v>
      </c>
      <c r="W98" s="283">
        <f t="shared" si="23"/>
        <v>6047005.5543462653</v>
      </c>
      <c r="X98" s="283">
        <f t="shared" si="23"/>
        <v>6042834.189145023</v>
      </c>
      <c r="Y98" s="283">
        <f t="shared" si="23"/>
        <v>6231730.6508151991</v>
      </c>
      <c r="Z98" s="283">
        <f t="shared" si="23"/>
        <v>6426224.1421454782</v>
      </c>
      <c r="AA98" s="283">
        <f t="shared" si="23"/>
        <v>6626482.5740256617</v>
      </c>
      <c r="AB98" s="283">
        <f t="shared" si="23"/>
        <v>6832678.894672256</v>
      </c>
      <c r="AC98" s="283">
        <f t="shared" si="23"/>
        <v>7044991.2407482434</v>
      </c>
      <c r="AD98" s="283">
        <f t="shared" si="23"/>
        <v>7263603.0930165127</v>
      </c>
      <c r="AE98" s="283">
        <f t="shared" si="23"/>
        <v>7488703.4366628267</v>
      </c>
      <c r="AF98" s="283">
        <f t="shared" si="23"/>
        <v>7720486.9264285322</v>
      </c>
      <c r="AG98" s="283">
        <f t="shared" si="23"/>
        <v>7959154.0566972159</v>
      </c>
      <c r="AH98" s="283">
        <f t="shared" si="23"/>
        <v>8204911.3366839532</v>
      </c>
      <c r="AI98" s="283">
        <f t="shared" si="23"/>
        <v>8457971.4708802942</v>
      </c>
      <c r="AJ98" s="283">
        <f t="shared" si="23"/>
        <v>8718553.5449125189</v>
      </c>
      <c r="AK98" s="283">
        <f t="shared" si="23"/>
        <v>8986883.2169757243</v>
      </c>
      <c r="AL98" s="283">
        <f t="shared" si="23"/>
        <v>9263192.9150108136</v>
      </c>
      <c r="AM98" s="283">
        <f t="shared" si="23"/>
        <v>9547722.0397969596</v>
      </c>
      <c r="AN98" s="283">
        <f t="shared" si="23"/>
        <v>9840717.1741366964</v>
      </c>
      <c r="AO98" s="283">
        <f t="shared" si="23"/>
        <v>10142432.298316615</v>
      </c>
      <c r="AP98" s="283">
        <f t="shared" si="23"/>
        <v>10453129.012031939</v>
      </c>
      <c r="AQ98" s="283">
        <f t="shared" si="23"/>
        <v>10773076.762968719</v>
      </c>
      <c r="AR98" s="283">
        <f t="shared" si="23"/>
        <v>11102553.082243595</v>
      </c>
      <c r="AS98" s="283">
        <f t="shared" si="23"/>
        <v>11441843.826906733</v>
      </c>
      <c r="AT98" s="283">
        <f t="shared" si="23"/>
        <v>11791243.429719754</v>
      </c>
      <c r="AU98" s="283">
        <f t="shared" si="23"/>
        <v>12151055.156427173</v>
      </c>
      <c r="AV98" s="283">
        <f t="shared" si="23"/>
        <v>12521591.37074581</v>
      </c>
      <c r="AW98" s="283">
        <f t="shared" si="23"/>
        <v>12903173.807304008</v>
      </c>
      <c r="AX98" s="283">
        <f t="shared" si="23"/>
        <v>13296133.852768939</v>
      </c>
      <c r="AY98" s="283">
        <f t="shared" si="23"/>
        <v>13700812.835407838</v>
      </c>
      <c r="AZ98" s="283">
        <f t="shared" si="23"/>
        <v>14117562.32333589</v>
      </c>
      <c r="BA98" s="283">
        <f t="shared" si="23"/>
        <v>-116440.31666666755</v>
      </c>
    </row>
    <row r="99" spans="1:53" s="219" customFormat="1" ht="14.25" x14ac:dyDescent="0.25">
      <c r="A99" s="297" t="s">
        <v>553</v>
      </c>
      <c r="B99" s="283">
        <f>SUM($B$98:B98)</f>
        <v>-15878225</v>
      </c>
      <c r="C99" s="283">
        <f>SUM($B$98:C98)</f>
        <v>-11767403.979502119</v>
      </c>
      <c r="D99" s="283">
        <f>SUM($B$98:D98)</f>
        <v>-7525156.7130764425</v>
      </c>
      <c r="E99" s="283">
        <f>SUM($B$98:E98)</f>
        <v>-3152539.7510947734</v>
      </c>
      <c r="F99" s="283">
        <f>SUM($B$98:F98)</f>
        <v>426800.4230708871</v>
      </c>
      <c r="G99" s="283">
        <f>SUM($B$98:G98)</f>
        <v>4121324.0098704728</v>
      </c>
      <c r="H99" s="283">
        <f>SUM($B$98:H98)</f>
        <v>7934416.6474930011</v>
      </c>
      <c r="I99" s="283">
        <f>SUM($B$98:I98)</f>
        <v>11869565.543273162</v>
      </c>
      <c r="J99" s="283">
        <f>SUM($B$98:J98)</f>
        <v>15918520.476244945</v>
      </c>
      <c r="K99" s="283">
        <f>SUM($B$98:K98)</f>
        <v>20096823.069190457</v>
      </c>
      <c r="L99" s="283">
        <f>SUM($B$98:L98)</f>
        <v>24408283.887718916</v>
      </c>
      <c r="M99" s="284">
        <f>SUM($B$98:M98)</f>
        <v>28856827.814407803</v>
      </c>
      <c r="N99" s="283">
        <f>SUM($B$98:N98)</f>
        <v>33452403.783735938</v>
      </c>
      <c r="O99" s="283">
        <f>SUM($B$98:O98)</f>
        <v>38193446.587368496</v>
      </c>
      <c r="P99" s="283">
        <f>SUM($B$98:P98)</f>
        <v>43072408.321623869</v>
      </c>
      <c r="Q99" s="283">
        <f>SUM($B$98:Q98)</f>
        <v>48105553.996087104</v>
      </c>
      <c r="R99" s="283">
        <f>SUM($B$98:R98)</f>
        <v>53297439.264774442</v>
      </c>
      <c r="S99" s="283">
        <f>SUM($B$98:S98)</f>
        <v>58652756.4513226</v>
      </c>
      <c r="T99" s="283">
        <f>SUM($B$98:T98)</f>
        <v>64176338.649077401</v>
      </c>
      <c r="U99" s="283">
        <f>SUM($B$98:U98)</f>
        <v>69873163.944185048</v>
      </c>
      <c r="V99" s="283">
        <f>SUM($B$98:V98)</f>
        <v>75736517.720855385</v>
      </c>
      <c r="W99" s="283">
        <f>SUM($B$98:W98)</f>
        <v>81783523.275201648</v>
      </c>
      <c r="X99" s="283">
        <f>SUM($B$98:X98)</f>
        <v>87826357.464346677</v>
      </c>
      <c r="Y99" s="283">
        <f>SUM($B$98:Y98)</f>
        <v>94058088.115161881</v>
      </c>
      <c r="Z99" s="283">
        <f>SUM($B$98:Z98)</f>
        <v>100484312.25730737</v>
      </c>
      <c r="AA99" s="283">
        <f>SUM($B$98:AA98)</f>
        <v>107110794.83133303</v>
      </c>
      <c r="AB99" s="283">
        <f>SUM($B$98:AB98)</f>
        <v>113943473.72600529</v>
      </c>
      <c r="AC99" s="283">
        <f>SUM($B$98:AC98)</f>
        <v>120988464.96675353</v>
      </c>
      <c r="AD99" s="283">
        <f>SUM($B$98:AD98)</f>
        <v>128252068.05977005</v>
      </c>
      <c r="AE99" s="283">
        <f>SUM($B$98:AE98)</f>
        <v>135740771.49643287</v>
      </c>
      <c r="AF99" s="283">
        <f>SUM($B$98:AF98)</f>
        <v>143461258.4228614</v>
      </c>
      <c r="AG99" s="283">
        <f>SUM($B$98:AG98)</f>
        <v>151420412.47955862</v>
      </c>
      <c r="AH99" s="283">
        <f>SUM($B$98:AH98)</f>
        <v>159625323.81624258</v>
      </c>
      <c r="AI99" s="283">
        <f>SUM($B$98:AI98)</f>
        <v>168083295.28712288</v>
      </c>
      <c r="AJ99" s="283">
        <f>SUM($B$98:AJ98)</f>
        <v>176801848.83203539</v>
      </c>
      <c r="AK99" s="283">
        <f>SUM($B$98:AK98)</f>
        <v>185788732.04901111</v>
      </c>
      <c r="AL99" s="283">
        <f>SUM($B$98:AL98)</f>
        <v>195051924.96402192</v>
      </c>
      <c r="AM99" s="283">
        <f>SUM($B$98:AM98)</f>
        <v>204599647.00381887</v>
      </c>
      <c r="AN99" s="283">
        <f>SUM($B$98:AN98)</f>
        <v>214440364.17795557</v>
      </c>
      <c r="AO99" s="283">
        <f>SUM($B$98:AO98)</f>
        <v>224582796.4762722</v>
      </c>
      <c r="AP99" s="283">
        <f>SUM($B$98:AP98)</f>
        <v>235035925.48830414</v>
      </c>
      <c r="AQ99" s="283">
        <f>SUM($B$98:AQ98)</f>
        <v>245809002.25127286</v>
      </c>
      <c r="AR99" s="283">
        <f>SUM($B$98:AR98)</f>
        <v>256911555.33351645</v>
      </c>
      <c r="AS99" s="283">
        <f>SUM($B$98:AS98)</f>
        <v>268353399.16042319</v>
      </c>
      <c r="AT99" s="283">
        <f>SUM($B$98:AT98)</f>
        <v>280144642.59014297</v>
      </c>
      <c r="AU99" s="283">
        <f>SUM($B$98:AU98)</f>
        <v>292295697.74657011</v>
      </c>
      <c r="AV99" s="283">
        <f>SUM($B$98:AV98)</f>
        <v>304817289.11731595</v>
      </c>
      <c r="AW99" s="283">
        <f>SUM($B$98:AW98)</f>
        <v>317720462.92461997</v>
      </c>
      <c r="AX99" s="283">
        <f>SUM($B$98:AX98)</f>
        <v>331016596.77738893</v>
      </c>
      <c r="AY99" s="283">
        <f>SUM($B$98:AY98)</f>
        <v>344717409.61279678</v>
      </c>
      <c r="AZ99" s="283">
        <f>SUM($B$98:AZ98)</f>
        <v>358834971.93613267</v>
      </c>
      <c r="BA99" s="283">
        <f>SUM($B$98:BA98)</f>
        <v>358718531.61946601</v>
      </c>
    </row>
    <row r="100" spans="1:53" x14ac:dyDescent="0.25">
      <c r="A100" s="298" t="s">
        <v>259</v>
      </c>
      <c r="B100" s="299">
        <f t="shared" ref="B100:BA100" si="24">1/POWER((1+$B$53),B88)</f>
        <v>1</v>
      </c>
      <c r="C100" s="299">
        <f t="shared" si="24"/>
        <v>0.85836909871244638</v>
      </c>
      <c r="D100" s="299">
        <f t="shared" si="24"/>
        <v>0.73679750962441737</v>
      </c>
      <c r="E100" s="299">
        <f t="shared" si="24"/>
        <v>0.63244421426988617</v>
      </c>
      <c r="F100" s="299">
        <f t="shared" si="24"/>
        <v>0.54287057018874341</v>
      </c>
      <c r="G100" s="299">
        <f t="shared" si="24"/>
        <v>0.46598332205042353</v>
      </c>
      <c r="H100" s="299">
        <f t="shared" si="24"/>
        <v>0.39998568416345365</v>
      </c>
      <c r="I100" s="299">
        <f t="shared" si="24"/>
        <v>0.34333535121326497</v>
      </c>
      <c r="J100" s="299">
        <f t="shared" si="24"/>
        <v>0.29470845597705142</v>
      </c>
      <c r="K100" s="299">
        <f t="shared" si="24"/>
        <v>0.25296863173995832</v>
      </c>
      <c r="L100" s="299">
        <f t="shared" si="24"/>
        <v>0.21714045642914875</v>
      </c>
      <c r="M100" s="300">
        <f t="shared" si="24"/>
        <v>0.18638665787909764</v>
      </c>
      <c r="N100" s="299">
        <f t="shared" si="24"/>
        <v>0.1599885475357061</v>
      </c>
      <c r="O100" s="299">
        <f t="shared" si="24"/>
        <v>0.13732922535253742</v>
      </c>
      <c r="P100" s="299">
        <f t="shared" si="24"/>
        <v>0.11787916339273598</v>
      </c>
      <c r="Q100" s="299">
        <f t="shared" si="24"/>
        <v>0.10118383123839998</v>
      </c>
      <c r="R100" s="299">
        <f t="shared" si="24"/>
        <v>8.6853074024377655E-2</v>
      </c>
      <c r="S100" s="299">
        <f t="shared" si="24"/>
        <v>7.4551994870710431E-2</v>
      </c>
      <c r="T100" s="299">
        <f t="shared" si="24"/>
        <v>6.3993128644386638E-2</v>
      </c>
      <c r="U100" s="299">
        <f t="shared" si="24"/>
        <v>5.4929724158271798E-2</v>
      </c>
      <c r="V100" s="299">
        <f t="shared" si="24"/>
        <v>4.7149977818259046E-2</v>
      </c>
      <c r="W100" s="299">
        <f t="shared" si="24"/>
        <v>4.0472083964170853E-2</v>
      </c>
      <c r="X100" s="299">
        <f t="shared" si="24"/>
        <v>3.4739986235339783E-2</v>
      </c>
      <c r="Y100" s="299">
        <f t="shared" si="24"/>
        <v>2.9819730674111405E-2</v>
      </c>
      <c r="Z100" s="299">
        <f t="shared" si="24"/>
        <v>2.5596335342584892E-2</v>
      </c>
      <c r="AA100" s="299">
        <f t="shared" si="24"/>
        <v>2.197110329835613E-2</v>
      </c>
      <c r="AB100" s="299">
        <f t="shared" si="24"/>
        <v>1.8859316135928006E-2</v>
      </c>
      <c r="AC100" s="299">
        <f t="shared" si="24"/>
        <v>1.6188254193929622E-2</v>
      </c>
      <c r="AD100" s="299">
        <f t="shared" si="24"/>
        <v>1.3895497162171346E-2</v>
      </c>
      <c r="AE100" s="299">
        <f t="shared" si="24"/>
        <v>1.1927465375254374E-2</v>
      </c>
      <c r="AF100" s="299">
        <f t="shared" si="24"/>
        <v>1.0238167704081006E-2</v>
      </c>
      <c r="AG100" s="299">
        <f t="shared" si="24"/>
        <v>8.788126784618891E-3</v>
      </c>
      <c r="AH100" s="299">
        <f t="shared" si="24"/>
        <v>7.5434564674840268E-3</v>
      </c>
      <c r="AI100" s="299">
        <f t="shared" si="24"/>
        <v>6.4750699291708375E-3</v>
      </c>
      <c r="AJ100" s="299">
        <f t="shared" si="24"/>
        <v>5.5579999392024355E-3</v>
      </c>
      <c r="AK100" s="299">
        <f t="shared" si="24"/>
        <v>4.7708153984570264E-3</v>
      </c>
      <c r="AL100" s="299">
        <f t="shared" si="24"/>
        <v>4.0951205136970179E-3</v>
      </c>
      <c r="AM100" s="299">
        <f t="shared" si="24"/>
        <v>3.5151249044609598E-3</v>
      </c>
      <c r="AN100" s="299">
        <f t="shared" si="24"/>
        <v>3.0172745961038272E-3</v>
      </c>
      <c r="AO100" s="299">
        <f t="shared" si="24"/>
        <v>2.5899352756256029E-3</v>
      </c>
      <c r="AP100" s="299">
        <f t="shared" si="24"/>
        <v>2.2231204082623201E-3</v>
      </c>
      <c r="AQ100" s="299">
        <f t="shared" si="24"/>
        <v>1.9082578611693737E-3</v>
      </c>
      <c r="AR100" s="299">
        <f t="shared" si="24"/>
        <v>1.6379895804028955E-3</v>
      </c>
      <c r="AS100" s="299">
        <f t="shared" si="24"/>
        <v>1.4059996398308116E-3</v>
      </c>
      <c r="AT100" s="299">
        <f t="shared" si="24"/>
        <v>1.2068666436315979E-3</v>
      </c>
      <c r="AU100" s="299">
        <f t="shared" si="24"/>
        <v>1.0359370331601697E-3</v>
      </c>
      <c r="AV100" s="299">
        <f t="shared" si="24"/>
        <v>8.8921633747654038E-4</v>
      </c>
      <c r="AW100" s="299">
        <f t="shared" si="24"/>
        <v>7.6327582616012057E-4</v>
      </c>
      <c r="AX100" s="299">
        <f t="shared" si="24"/>
        <v>6.5517238297006048E-4</v>
      </c>
      <c r="AY100" s="299">
        <f t="shared" si="24"/>
        <v>5.6237972787129655E-4</v>
      </c>
      <c r="AZ100" s="299">
        <f t="shared" si="24"/>
        <v>4.8272938014703564E-4</v>
      </c>
      <c r="BA100" s="299">
        <f t="shared" si="24"/>
        <v>4.1435998295882896E-4</v>
      </c>
    </row>
    <row r="101" spans="1:53" s="219" customFormat="1" ht="14.25" x14ac:dyDescent="0.25">
      <c r="A101" s="301" t="s">
        <v>554</v>
      </c>
      <c r="B101" s="302">
        <f t="shared" ref="B101:AY101" si="25">B98*B100</f>
        <v>-15878225</v>
      </c>
      <c r="C101" s="302">
        <f t="shared" si="25"/>
        <v>3528601.7343329443</v>
      </c>
      <c r="D101" s="302">
        <f t="shared" si="25"/>
        <v>3125677.2211134308</v>
      </c>
      <c r="E101" s="302">
        <f t="shared" si="25"/>
        <v>2765436.2988236733</v>
      </c>
      <c r="F101" s="302">
        <f t="shared" si="25"/>
        <v>1943118.4412487883</v>
      </c>
      <c r="G101" s="302">
        <f t="shared" si="25"/>
        <v>1721586.3743705172</v>
      </c>
      <c r="H101" s="302">
        <f t="shared" si="25"/>
        <v>1525182.4674380752</v>
      </c>
      <c r="I101" s="302">
        <f t="shared" si="25"/>
        <v>1351075.7282091731</v>
      </c>
      <c r="J101" s="302">
        <f t="shared" si="25"/>
        <v>1193261.2566167796</v>
      </c>
      <c r="K101" s="302">
        <f t="shared" si="25"/>
        <v>1056979.4899329466</v>
      </c>
      <c r="L101" s="302">
        <f t="shared" si="25"/>
        <v>936192.57001166081</v>
      </c>
      <c r="M101" s="284">
        <f t="shared" si="25"/>
        <v>829149.23492389952</v>
      </c>
      <c r="N101" s="302">
        <f t="shared" si="25"/>
        <v>735239.5244228032</v>
      </c>
      <c r="O101" s="302">
        <f t="shared" si="25"/>
        <v>651083.73558608152</v>
      </c>
      <c r="P101" s="302">
        <f t="shared" si="25"/>
        <v>575127.92745919584</v>
      </c>
      <c r="Q101" s="302">
        <f t="shared" si="25"/>
        <v>509272.96252317092</v>
      </c>
      <c r="R101" s="302">
        <f t="shared" si="25"/>
        <v>450931.19556737691</v>
      </c>
      <c r="S101" s="302">
        <f t="shared" si="25"/>
        <v>399249.57942256547</v>
      </c>
      <c r="T101" s="302">
        <f t="shared" si="25"/>
        <v>353471.30615876673</v>
      </c>
      <c r="U101" s="302">
        <f t="shared" si="25"/>
        <v>312925.04203812825</v>
      </c>
      <c r="V101" s="302">
        <f t="shared" si="25"/>
        <v>276457.00051061157</v>
      </c>
      <c r="W101" s="302">
        <f t="shared" si="25"/>
        <v>244734.91652730957</v>
      </c>
      <c r="X101" s="302">
        <f t="shared" si="25"/>
        <v>209927.97655333873</v>
      </c>
      <c r="Y101" s="302">
        <f t="shared" si="25"/>
        <v>185828.52964091423</v>
      </c>
      <c r="Z101" s="302">
        <f t="shared" si="25"/>
        <v>164487.78812897057</v>
      </c>
      <c r="AA101" s="302">
        <f t="shared" si="25"/>
        <v>145591.13313867463</v>
      </c>
      <c r="AB101" s="302">
        <f t="shared" si="25"/>
        <v>128859.65132990721</v>
      </c>
      <c r="AC101" s="302">
        <f t="shared" si="25"/>
        <v>114046.1089992402</v>
      </c>
      <c r="AD101" s="302">
        <f t="shared" si="25"/>
        <v>100931.37616614996</v>
      </c>
      <c r="AE101" s="302">
        <f t="shared" si="25"/>
        <v>89321.250946344298</v>
      </c>
      <c r="AF101" s="302">
        <f t="shared" si="25"/>
        <v>79043.639909940233</v>
      </c>
      <c r="AG101" s="302">
        <f t="shared" si="25"/>
        <v>69946.054948568912</v>
      </c>
      <c r="AH101" s="302">
        <f t="shared" si="25"/>
        <v>61893.391487841574</v>
      </c>
      <c r="AI101" s="302">
        <f t="shared" si="25"/>
        <v>54765.95673288183</v>
      </c>
      <c r="AJ101" s="302">
        <f t="shared" si="25"/>
        <v>48457.720072556956</v>
      </c>
      <c r="AK101" s="302">
        <f t="shared" si="25"/>
        <v>42874.760835682806</v>
      </c>
      <c r="AL101" s="302">
        <f t="shared" si="25"/>
        <v>37933.891328593658</v>
      </c>
      <c r="AM101" s="302">
        <f t="shared" si="25"/>
        <v>33561.435522961088</v>
      </c>
      <c r="AN101" s="302">
        <f t="shared" si="25"/>
        <v>29692.145936965298</v>
      </c>
      <c r="AO101" s="302">
        <f t="shared" si="25"/>
        <v>26268.243190054658</v>
      </c>
      <c r="AP101" s="302">
        <f t="shared" si="25"/>
        <v>23238.564436847148</v>
      </c>
      <c r="AQ101" s="302">
        <f t="shared" si="25"/>
        <v>20557.808421916168</v>
      </c>
      <c r="AR101" s="302">
        <f t="shared" si="25"/>
        <v>18185.86626458506</v>
      </c>
      <c r="AS101" s="302">
        <f t="shared" si="25"/>
        <v>16087.228299631262</v>
      </c>
      <c r="AT101" s="302">
        <f t="shared" si="25"/>
        <v>14230.458382269009</v>
      </c>
      <c r="AU101" s="302">
        <f t="shared" si="25"/>
        <v>12587.728028514748</v>
      </c>
      <c r="AV101" s="302">
        <f t="shared" si="25"/>
        <v>11134.403618072442</v>
      </c>
      <c r="AW101" s="302">
        <f t="shared" si="25"/>
        <v>9848.6806478575945</v>
      </c>
      <c r="AX101" s="302">
        <f t="shared" si="25"/>
        <v>8711.2597006075175</v>
      </c>
      <c r="AY101" s="302">
        <f t="shared" si="25"/>
        <v>7705.0593939922273</v>
      </c>
      <c r="AZ101" s="302">
        <f>AZ98*AZ100</f>
        <v>6814.9621095310786</v>
      </c>
      <c r="BA101" s="302">
        <f>BA98*BA100</f>
        <v>-48.248207629721016</v>
      </c>
    </row>
    <row r="102" spans="1:53" s="219" customFormat="1" ht="14.25" x14ac:dyDescent="0.25">
      <c r="A102" s="301" t="s">
        <v>555</v>
      </c>
      <c r="B102" s="302">
        <f>SUM($B$101:B101)</f>
        <v>-15878225</v>
      </c>
      <c r="C102" s="302">
        <f>SUM($B$101:C101)</f>
        <v>-12349623.265667055</v>
      </c>
      <c r="D102" s="302">
        <f>SUM($B$101:D101)</f>
        <v>-9223946.0445536245</v>
      </c>
      <c r="E102" s="302">
        <f>SUM($B$101:E101)</f>
        <v>-6458509.7457299512</v>
      </c>
      <c r="F102" s="302">
        <f>SUM($B$101:F101)</f>
        <v>-4515391.3044811627</v>
      </c>
      <c r="G102" s="302">
        <f>SUM($B$101:G101)</f>
        <v>-2793804.9301106455</v>
      </c>
      <c r="H102" s="302">
        <f>SUM($B$101:H101)</f>
        <v>-1268622.4626725703</v>
      </c>
      <c r="I102" s="302">
        <f>SUM($B$101:I101)</f>
        <v>82453.265536602819</v>
      </c>
      <c r="J102" s="302">
        <f>SUM($B$101:J101)</f>
        <v>1275714.5221533824</v>
      </c>
      <c r="K102" s="302">
        <f>SUM($B$101:K101)</f>
        <v>2332694.0120863291</v>
      </c>
      <c r="L102" s="302">
        <f>SUM($B$101:L101)</f>
        <v>3268886.58209799</v>
      </c>
      <c r="M102" s="284">
        <f>SUM($B$101:M101)</f>
        <v>4098035.8170218896</v>
      </c>
      <c r="N102" s="302">
        <f>SUM($B$101:N101)</f>
        <v>4833275.3414446926</v>
      </c>
      <c r="O102" s="302">
        <f>SUM($B$101:O101)</f>
        <v>5484359.0770307742</v>
      </c>
      <c r="P102" s="302">
        <f>SUM($B$101:P101)</f>
        <v>6059487.0044899704</v>
      </c>
      <c r="Q102" s="302">
        <f>SUM($B$101:Q101)</f>
        <v>6568759.9670131411</v>
      </c>
      <c r="R102" s="302">
        <f>SUM($B$101:R101)</f>
        <v>7019691.1625805181</v>
      </c>
      <c r="S102" s="302">
        <f>SUM($B$101:S101)</f>
        <v>7418940.7420030832</v>
      </c>
      <c r="T102" s="302">
        <f>SUM($B$101:T101)</f>
        <v>7772412.0481618503</v>
      </c>
      <c r="U102" s="302">
        <f>SUM($B$101:U101)</f>
        <v>8085337.090199979</v>
      </c>
      <c r="V102" s="302">
        <f>SUM($B$101:V101)</f>
        <v>8361794.0907105906</v>
      </c>
      <c r="W102" s="302">
        <f>SUM($B$101:W101)</f>
        <v>8606529.0072379</v>
      </c>
      <c r="X102" s="302">
        <f>SUM($B$101:X101)</f>
        <v>8816456.9837912396</v>
      </c>
      <c r="Y102" s="302">
        <f>SUM($B$101:Y101)</f>
        <v>9002285.5134321544</v>
      </c>
      <c r="Z102" s="302">
        <f>SUM($B$101:Z101)</f>
        <v>9166773.3015611246</v>
      </c>
      <c r="AA102" s="302">
        <f>SUM($B$101:AA101)</f>
        <v>9312364.4346997999</v>
      </c>
      <c r="AB102" s="302">
        <f>SUM($B$101:AB101)</f>
        <v>9441224.0860297065</v>
      </c>
      <c r="AC102" s="302">
        <f>SUM($B$101:AC101)</f>
        <v>9555270.1950289458</v>
      </c>
      <c r="AD102" s="302">
        <f>SUM($B$101:AD101)</f>
        <v>9656201.5711950958</v>
      </c>
      <c r="AE102" s="302">
        <f>SUM($B$101:AE101)</f>
        <v>9745522.8221414406</v>
      </c>
      <c r="AF102" s="302">
        <f>SUM($B$101:AF101)</f>
        <v>9824566.4620513804</v>
      </c>
      <c r="AG102" s="302">
        <f>SUM($B$101:AG101)</f>
        <v>9894512.5169999488</v>
      </c>
      <c r="AH102" s="302">
        <f>SUM($B$101:AH101)</f>
        <v>9956405.9084877912</v>
      </c>
      <c r="AI102" s="302">
        <f>SUM($B$101:AI101)</f>
        <v>10011171.865220673</v>
      </c>
      <c r="AJ102" s="302">
        <f>SUM($B$101:AJ101)</f>
        <v>10059629.58529323</v>
      </c>
      <c r="AK102" s="302">
        <f>SUM($B$101:AK101)</f>
        <v>10102504.346128913</v>
      </c>
      <c r="AL102" s="302">
        <f>SUM($B$101:AL101)</f>
        <v>10140438.237457506</v>
      </c>
      <c r="AM102" s="302">
        <f>SUM($B$101:AM101)</f>
        <v>10173999.672980467</v>
      </c>
      <c r="AN102" s="302">
        <f>SUM($B$101:AN101)</f>
        <v>10203691.818917433</v>
      </c>
      <c r="AO102" s="302">
        <f>SUM($B$101:AO101)</f>
        <v>10229960.062107487</v>
      </c>
      <c r="AP102" s="302">
        <f>SUM($B$101:AP101)</f>
        <v>10253198.626544334</v>
      </c>
      <c r="AQ102" s="302">
        <f>SUM($B$101:AQ101)</f>
        <v>10273756.434966249</v>
      </c>
      <c r="AR102" s="302">
        <f>SUM($B$101:AR101)</f>
        <v>10291942.301230835</v>
      </c>
      <c r="AS102" s="302">
        <f>SUM($B$101:AS101)</f>
        <v>10308029.529530466</v>
      </c>
      <c r="AT102" s="302">
        <f>SUM($B$101:AT101)</f>
        <v>10322259.987912735</v>
      </c>
      <c r="AU102" s="302">
        <f>SUM($B$101:AU101)</f>
        <v>10334847.71594125</v>
      </c>
      <c r="AV102" s="302">
        <f>SUM($B$101:AV101)</f>
        <v>10345982.119559323</v>
      </c>
      <c r="AW102" s="302">
        <f>SUM($B$101:AW101)</f>
        <v>10355830.800207181</v>
      </c>
      <c r="AX102" s="302">
        <f>SUM($B$101:AX101)</f>
        <v>10364542.059907788</v>
      </c>
      <c r="AY102" s="302">
        <f>SUM($B$101:AY101)</f>
        <v>10372247.119301781</v>
      </c>
      <c r="AZ102" s="302">
        <f>SUM($B$101:AZ101)</f>
        <v>10379062.081411311</v>
      </c>
      <c r="BA102" s="302">
        <f>SUM($B$101:BA101)</f>
        <v>10379013.833203681</v>
      </c>
    </row>
    <row r="103" spans="1:53" s="219" customFormat="1" ht="14.25" x14ac:dyDescent="0.25">
      <c r="A103" s="301" t="s">
        <v>556</v>
      </c>
      <c r="B103" s="303">
        <f>IF((ISERR(IRR($B$98:B98))),0,IF(IRR($B$98:B98)&lt;0,0,IRR($B$98:B98)))</f>
        <v>0</v>
      </c>
      <c r="C103" s="303">
        <f>IF((ISERR(IRR($B$98:C98))),0,IF(IRR($B$98:C98)&lt;0,0,IRR($B$98:C98)))</f>
        <v>0</v>
      </c>
      <c r="D103" s="303">
        <f>IF((ISERR(IRR($B$98:D98))),0,IF(IRR($B$98:D98)&lt;0,0,IRR($B$98:D98)))</f>
        <v>0</v>
      </c>
      <c r="E103" s="303">
        <f>IF((ISERR(IRR($B$98:E98))),0,IF(IRR($B$98:E98)&lt;0,0,IRR($B$98:E98)))</f>
        <v>0</v>
      </c>
      <c r="F103" s="303">
        <f>IF((ISERR(IRR($B$98:F98))),0,IF(IRR($B$98:F98)&lt;0,0,IRR($B$98:F98)))</f>
        <v>1.0891245854898646E-2</v>
      </c>
      <c r="G103" s="303">
        <f>IF((ISERR(IRR($B$98:G98))),0,IF(IRR($B$98:G98)&lt;0,0,IRR($B$98:G98)))</f>
        <v>8.4439199028800038E-2</v>
      </c>
      <c r="H103" s="303">
        <f>IF((ISERR(IRR($B$98:H98))),0,IF(IRR($B$98:H98)&lt;0,0,IRR($B$98:H98)))</f>
        <v>0.13334364018182132</v>
      </c>
      <c r="I103" s="303">
        <f>IF((ISERR(IRR($B$98:I98))),0,IF(IRR($B$98:I98)&lt;0,0,IRR($B$98:I98)))</f>
        <v>0.16681788798655672</v>
      </c>
      <c r="J103" s="303">
        <f>IF((ISERR(IRR($B$98:J98))),0,IF(IRR($B$98:J98)&lt;0,0,IRR($B$98:J98)))</f>
        <v>0.19029433523437222</v>
      </c>
      <c r="K103" s="303">
        <f>IF((ISERR(IRR($B$98:K98))),0,IF(IRR($B$98:K98)&lt;0,0,IRR($B$98:K98)))</f>
        <v>0.20719848379306161</v>
      </c>
      <c r="L103" s="303">
        <f>IF((ISERR(IRR($B$98:L98))),0,IF(IRR($B$98:L98)&lt;0,0,IRR($B$98:L98)))</f>
        <v>0.21960759414452102</v>
      </c>
      <c r="M103" s="304">
        <f>IF((ISERR(IRR($B$98:M98))),0,IF(IRR($B$98:M98)&lt;0,0,IRR($B$98:M98)))</f>
        <v>0.22886565046373497</v>
      </c>
      <c r="N103" s="303">
        <f>IF((ISERR(IRR($B$98:N98))),0,IF(IRR($B$98:N98)&lt;0,0,IRR($B$98:N98)))</f>
        <v>0.23587590081799714</v>
      </c>
      <c r="O103" s="303">
        <f>IF((ISERR(IRR($B$98:O98))),0,IF(IRR($B$98:O98)&lt;0,0,IRR($B$98:O98)))</f>
        <v>0.24123801299146286</v>
      </c>
      <c r="P103" s="303">
        <f>IF((ISERR(IRR($B$98:P98))),0,IF(IRR($B$98:P98)&lt;0,0,IRR($B$98:P98)))</f>
        <v>0.24536970233333499</v>
      </c>
      <c r="Q103" s="303">
        <f>IF((ISERR(IRR($B$98:Q98))),0,IF(IRR($B$98:Q98)&lt;0,0,IRR($B$98:Q98)))</f>
        <v>0.24858780506854261</v>
      </c>
      <c r="R103" s="303">
        <f>IF((ISERR(IRR($B$98:R98))),0,IF(IRR($B$98:R98)&lt;0,0,IRR($B$98:R98)))</f>
        <v>0.25111182756413486</v>
      </c>
      <c r="S103" s="303">
        <f>IF((ISERR(IRR($B$98:S98))),0,IF(IRR($B$98:S98)&lt;0,0,IRR($B$98:S98)))</f>
        <v>0.2531032530893067</v>
      </c>
      <c r="T103" s="303">
        <f>IF((ISERR(IRR($B$98:T98))),0,IF(IRR($B$98:T98)&lt;0,0,IRR($B$98:T98)))</f>
        <v>0.25468245767721243</v>
      </c>
      <c r="U103" s="303">
        <f>IF((ISERR(IRR($B$98:U98))),0,IF(IRR($B$98:U98)&lt;0,0,IRR($B$98:U98)))</f>
        <v>0.25594022198631672</v>
      </c>
      <c r="V103" s="303">
        <f>IF((ISERR(IRR($B$98:V98))),0,IF(IRR($B$98:V98)&lt;0,0,IRR($B$98:V98)))</f>
        <v>0.25694370832489155</v>
      </c>
      <c r="W103" s="303">
        <f>IF((ISERR(IRR($B$98:W98))),0,IF(IRR($B$98:W98)&lt;0,0,IRR($B$98:W98)))</f>
        <v>0.2577485718831114</v>
      </c>
      <c r="X103" s="303">
        <f>IF((ISERR(IRR($B$98:X98))),0,IF(IRR($B$98:X98)&lt;0,0,IRR($B$98:X98)))</f>
        <v>0.25837600137882033</v>
      </c>
      <c r="Y103" s="303">
        <f>IF((ISERR(IRR($B$98:Y98))),0,IF(IRR($B$98:Y98)&lt;0,0,IRR($B$98:Y98)))</f>
        <v>0.25888207955134201</v>
      </c>
      <c r="Z103" s="303">
        <f>IF((ISERR(IRR($B$98:Z98))),0,IF(IRR($B$98:Z98)&lt;0,0,IRR($B$98:Z98)))</f>
        <v>0.25929106798816925</v>
      </c>
      <c r="AA103" s="303">
        <f>IF((ISERR(IRR($B$98:AA98))),0,IF(IRR($B$98:AA98)&lt;0,0,IRR($B$98:AA98)))</f>
        <v>0.2596221425788463</v>
      </c>
      <c r="AB103" s="303">
        <f>IF((ISERR(IRR($B$98:AB98))),0,IF(IRR($B$98:AB98)&lt;0,0,IRR($B$98:AB98)))</f>
        <v>0.25989052804033586</v>
      </c>
      <c r="AC103" s="303">
        <f>IF((ISERR(IRR($B$98:AC98))),0,IF(IRR($B$98:AC98)&lt;0,0,IRR($B$98:AC98)))</f>
        <v>0.26010835990963277</v>
      </c>
      <c r="AD103" s="303">
        <f>IF((ISERR(IRR($B$98:AD98))),0,IF(IRR($B$98:AD98)&lt;0,0,IRR($B$98:AD98)))</f>
        <v>0.26028534484761434</v>
      </c>
      <c r="AE103" s="303">
        <f>IF((ISERR(IRR($B$98:AE98))),0,IF(IRR($B$98:AE98)&lt;0,0,IRR($B$98:AE98)))</f>
        <v>0.26042927022291851</v>
      </c>
      <c r="AF103" s="303">
        <f>IF((ISERR(IRR($B$98:AF98))),0,IF(IRR($B$98:AF98)&lt;0,0,IRR($B$98:AF98)))</f>
        <v>0.26054640004206542</v>
      </c>
      <c r="AG103" s="303">
        <f>IF((ISERR(IRR($B$98:AG98))),0,IF(IRR($B$98:AG98)&lt;0,0,IRR($B$98:AG98)))</f>
        <v>0.26064178445631425</v>
      </c>
      <c r="AH103" s="303">
        <f>IF((ISERR(IRR($B$98:AH98))),0,IF(IRR($B$98:AH98)&lt;0,0,IRR($B$98:AH98)))</f>
        <v>0.26071950304181923</v>
      </c>
      <c r="AI103" s="303">
        <f>IF((ISERR(IRR($B$98:AI98))),0,IF(IRR($B$98:AI98)&lt;0,0,IRR($B$98:AI98)))</f>
        <v>0.26078285696782899</v>
      </c>
      <c r="AJ103" s="303">
        <f>IF((ISERR(IRR($B$98:AJ98))),0,IF(IRR($B$98:AJ98)&lt;0,0,IRR($B$98:AJ98)))</f>
        <v>0.2608345214602521</v>
      </c>
      <c r="AK103" s="303">
        <f>IF((ISERR(IRR($B$98:AK98))),0,IF(IRR($B$98:AK98)&lt;0,0,IRR($B$98:AK98)))</f>
        <v>0.26087666723812153</v>
      </c>
      <c r="AL103" s="303">
        <f>IF((ISERR(IRR($B$98:AL98))),0,IF(IRR($B$98:AL98)&lt;0,0,IRR($B$98:AL98)))</f>
        <v>0.26091105757276867</v>
      </c>
      <c r="AM103" s="303">
        <f>IF((ISERR(IRR($B$98:AM98))),0,IF(IRR($B$98:AM98)&lt;0,0,IRR($B$98:AM98)))</f>
        <v>0.26093912610065373</v>
      </c>
      <c r="AN103" s="303">
        <f>IF((ISERR(IRR($B$98:AN98))),0,IF(IRR($B$98:AN98)&lt;0,0,IRR($B$98:AN98)))</f>
        <v>0.26096203937401863</v>
      </c>
      <c r="AO103" s="303">
        <f>IF((ISERR(IRR($B$98:AO98))),0,IF(IRR($B$98:AO98)&lt;0,0,IRR($B$98:AO98)))</f>
        <v>0.26098074726119935</v>
      </c>
      <c r="AP103" s="303">
        <f>IF((ISERR(IRR($B$98:AP98))),0,IF(IRR($B$98:AP98)&lt;0,0,IRR($B$98:AP98)))</f>
        <v>0.26099602364005814</v>
      </c>
      <c r="AQ103" s="303">
        <f>IF((ISERR(IRR($B$98:AQ98))),0,IF(IRR($B$98:AQ98)&lt;0,0,IRR($B$98:AQ98)))</f>
        <v>0.26100849931259673</v>
      </c>
      <c r="AR103" s="303">
        <f>IF((ISERR(IRR($B$98:AR98))),0,IF(IRR($B$98:AR98)&lt;0,0,IRR($B$98:AR98)))</f>
        <v>0.26101868866878131</v>
      </c>
      <c r="AS103" s="303">
        <f>IF((ISERR(IRR($B$98:AS98))),0,IF(IRR($B$98:AS98)&lt;0,0,IRR($B$98:AS98)))</f>
        <v>0.26102701131540562</v>
      </c>
      <c r="AT103" s="303">
        <f>IF((ISERR(IRR($B$98:AT98))),0,IF(IRR($B$98:AT98)&lt;0,0,IRR($B$98:AT98)))</f>
        <v>0.26103380964082512</v>
      </c>
      <c r="AU103" s="303">
        <f>IF((ISERR(IRR($B$98:AU98))),0,IF(IRR($B$98:AU98)&lt;0,0,IRR($B$98:AU98)))</f>
        <v>0.2610393630932204</v>
      </c>
      <c r="AV103" s="303">
        <f>IF((ISERR(IRR($B$98:AV98))),0,IF(IRR($B$98:AV98)&lt;0,0,IRR($B$98:AV98)))</f>
        <v>0.26104389979702769</v>
      </c>
      <c r="AW103" s="303">
        <f>IF((ISERR(IRR($B$98:AW98))),0,IF(IRR($B$98:AW98)&lt;0,0,IRR($B$98:AW98)))</f>
        <v>0.26104760601053023</v>
      </c>
      <c r="AX103" s="303">
        <f>IF((ISERR(IRR($B$98:AX98))),0,IF(IRR($B$98:AX98)&lt;0,0,IRR($B$98:AX98)))</f>
        <v>0.26105063383047256</v>
      </c>
      <c r="AY103" s="303">
        <f>IF((ISERR(IRR($B$98:AY98))),0,IF(IRR($B$98:AY98)&lt;0,0,IRR($B$98:AY98)))</f>
        <v>0.26105310747184696</v>
      </c>
      <c r="AZ103" s="303">
        <f>IF((ISERR(IRR($B$98:AZ98))),0,IF(IRR($B$98:AZ98)&lt;0,0,IRR($B$98:AZ98)))</f>
        <v>0.2610551283885636</v>
      </c>
      <c r="BA103" s="303">
        <f>IF((ISERR(IRR($B$98:BA98))),0,IF(IRR($B$98:BA98)&lt;0,0,IRR($B$98:BA98)))</f>
        <v>0.26105511517173907</v>
      </c>
    </row>
    <row r="104" spans="1:53" s="219" customFormat="1" ht="14.25" x14ac:dyDescent="0.25">
      <c r="A104" s="301" t="s">
        <v>557</v>
      </c>
      <c r="B104" s="305">
        <f>IF(AND(B99&gt;0,A99&lt;0),(B88-(B99/(B99-A99))),0)</f>
        <v>0</v>
      </c>
      <c r="C104" s="305">
        <f t="shared" ref="C104:P104" si="26">IF(AND(C99&gt;0,B99&lt;0),(C88-(C99/(C99-B99))),0)</f>
        <v>0</v>
      </c>
      <c r="D104" s="305">
        <f t="shared" si="26"/>
        <v>0</v>
      </c>
      <c r="E104" s="305">
        <f t="shared" si="26"/>
        <v>0</v>
      </c>
      <c r="F104" s="305">
        <f t="shared" si="26"/>
        <v>3.880760027741601</v>
      </c>
      <c r="G104" s="305">
        <f t="shared" si="26"/>
        <v>0</v>
      </c>
      <c r="H104" s="305">
        <f t="shared" si="26"/>
        <v>0</v>
      </c>
      <c r="I104" s="305">
        <f t="shared" si="26"/>
        <v>0</v>
      </c>
      <c r="J104" s="305">
        <f t="shared" si="26"/>
        <v>0</v>
      </c>
      <c r="K104" s="305">
        <f t="shared" si="26"/>
        <v>0</v>
      </c>
      <c r="L104" s="305">
        <f t="shared" si="26"/>
        <v>0</v>
      </c>
      <c r="M104" s="306">
        <f t="shared" si="26"/>
        <v>0</v>
      </c>
      <c r="N104" s="305">
        <f t="shared" si="26"/>
        <v>0</v>
      </c>
      <c r="O104" s="305">
        <f t="shared" si="26"/>
        <v>0</v>
      </c>
      <c r="P104" s="305">
        <f t="shared" si="26"/>
        <v>0</v>
      </c>
      <c r="Q104" s="305">
        <f t="shared" ref="Q104:BA104" si="27">IF(AND(Q99&gt;0,P99&lt;0),(Q89-(Q99/(Q99-P99))),0)</f>
        <v>0</v>
      </c>
      <c r="R104" s="305">
        <f t="shared" si="27"/>
        <v>0</v>
      </c>
      <c r="S104" s="305">
        <f t="shared" si="27"/>
        <v>0</v>
      </c>
      <c r="T104" s="305">
        <f t="shared" si="27"/>
        <v>0</v>
      </c>
      <c r="U104" s="305">
        <f t="shared" si="27"/>
        <v>0</v>
      </c>
      <c r="V104" s="305">
        <f t="shared" si="27"/>
        <v>0</v>
      </c>
      <c r="W104" s="305">
        <f t="shared" si="27"/>
        <v>0</v>
      </c>
      <c r="X104" s="305">
        <f t="shared" si="27"/>
        <v>0</v>
      </c>
      <c r="Y104" s="305">
        <f t="shared" si="27"/>
        <v>0</v>
      </c>
      <c r="Z104" s="305">
        <f t="shared" si="27"/>
        <v>0</v>
      </c>
      <c r="AA104" s="305">
        <f t="shared" si="27"/>
        <v>0</v>
      </c>
      <c r="AB104" s="305">
        <f t="shared" si="27"/>
        <v>0</v>
      </c>
      <c r="AC104" s="305">
        <f t="shared" si="27"/>
        <v>0</v>
      </c>
      <c r="AD104" s="305">
        <f t="shared" si="27"/>
        <v>0</v>
      </c>
      <c r="AE104" s="305">
        <f t="shared" si="27"/>
        <v>0</v>
      </c>
      <c r="AF104" s="305">
        <f t="shared" si="27"/>
        <v>0</v>
      </c>
      <c r="AG104" s="305">
        <f t="shared" si="27"/>
        <v>0</v>
      </c>
      <c r="AH104" s="305">
        <f t="shared" si="27"/>
        <v>0</v>
      </c>
      <c r="AI104" s="305">
        <f t="shared" si="27"/>
        <v>0</v>
      </c>
      <c r="AJ104" s="305">
        <f t="shared" si="27"/>
        <v>0</v>
      </c>
      <c r="AK104" s="305">
        <f t="shared" si="27"/>
        <v>0</v>
      </c>
      <c r="AL104" s="305">
        <f t="shared" si="27"/>
        <v>0</v>
      </c>
      <c r="AM104" s="305">
        <f t="shared" si="27"/>
        <v>0</v>
      </c>
      <c r="AN104" s="305">
        <f t="shared" si="27"/>
        <v>0</v>
      </c>
      <c r="AO104" s="305">
        <f t="shared" si="27"/>
        <v>0</v>
      </c>
      <c r="AP104" s="305">
        <f t="shared" si="27"/>
        <v>0</v>
      </c>
      <c r="AQ104" s="305">
        <f t="shared" si="27"/>
        <v>0</v>
      </c>
      <c r="AR104" s="305">
        <f t="shared" si="27"/>
        <v>0</v>
      </c>
      <c r="AS104" s="305">
        <f t="shared" si="27"/>
        <v>0</v>
      </c>
      <c r="AT104" s="305">
        <f t="shared" si="27"/>
        <v>0</v>
      </c>
      <c r="AU104" s="305">
        <f t="shared" si="27"/>
        <v>0</v>
      </c>
      <c r="AV104" s="305">
        <f t="shared" si="27"/>
        <v>0</v>
      </c>
      <c r="AW104" s="305">
        <f t="shared" si="27"/>
        <v>0</v>
      </c>
      <c r="AX104" s="305">
        <f t="shared" si="27"/>
        <v>0</v>
      </c>
      <c r="AY104" s="305">
        <f t="shared" si="27"/>
        <v>0</v>
      </c>
      <c r="AZ104" s="305">
        <f t="shared" si="27"/>
        <v>0</v>
      </c>
      <c r="BA104" s="305">
        <f t="shared" si="27"/>
        <v>0</v>
      </c>
    </row>
    <row r="105" spans="1:53" s="219" customFormat="1" ht="15" thickBot="1" x14ac:dyDescent="0.3">
      <c r="A105" s="307" t="s">
        <v>558</v>
      </c>
      <c r="B105" s="308">
        <f>IF(AND(B102&gt;0,A102&lt;0),(B88-(B102/(B102-A102))),0)</f>
        <v>0</v>
      </c>
      <c r="C105" s="308">
        <f t="shared" ref="C105:BA105" si="28">IF(AND(C102&gt;0,B102&lt;0),(C88-(C102/(C102-B102))),0)</f>
        <v>0</v>
      </c>
      <c r="D105" s="308">
        <f t="shared" si="28"/>
        <v>0</v>
      </c>
      <c r="E105" s="308">
        <f t="shared" si="28"/>
        <v>0</v>
      </c>
      <c r="F105" s="308">
        <f t="shared" si="28"/>
        <v>0</v>
      </c>
      <c r="G105" s="308">
        <f t="shared" si="28"/>
        <v>0</v>
      </c>
      <c r="H105" s="308">
        <f t="shared" si="28"/>
        <v>0</v>
      </c>
      <c r="I105" s="308">
        <f t="shared" si="28"/>
        <v>6.9389721361911425</v>
      </c>
      <c r="J105" s="308">
        <f t="shared" si="28"/>
        <v>0</v>
      </c>
      <c r="K105" s="308">
        <f t="shared" si="28"/>
        <v>0</v>
      </c>
      <c r="L105" s="308">
        <f t="shared" si="28"/>
        <v>0</v>
      </c>
      <c r="M105" s="309">
        <f t="shared" si="28"/>
        <v>0</v>
      </c>
      <c r="N105" s="308">
        <f t="shared" si="28"/>
        <v>0</v>
      </c>
      <c r="O105" s="308">
        <f t="shared" si="28"/>
        <v>0</v>
      </c>
      <c r="P105" s="308">
        <f t="shared" si="28"/>
        <v>0</v>
      </c>
      <c r="Q105" s="308">
        <f t="shared" si="28"/>
        <v>0</v>
      </c>
      <c r="R105" s="308">
        <f t="shared" si="28"/>
        <v>0</v>
      </c>
      <c r="S105" s="308">
        <f t="shared" si="28"/>
        <v>0</v>
      </c>
      <c r="T105" s="308">
        <f t="shared" si="28"/>
        <v>0</v>
      </c>
      <c r="U105" s="308">
        <f t="shared" si="28"/>
        <v>0</v>
      </c>
      <c r="V105" s="308">
        <f t="shared" si="28"/>
        <v>0</v>
      </c>
      <c r="W105" s="308">
        <f t="shared" si="28"/>
        <v>0</v>
      </c>
      <c r="X105" s="308">
        <f t="shared" si="28"/>
        <v>0</v>
      </c>
      <c r="Y105" s="308">
        <f t="shared" si="28"/>
        <v>0</v>
      </c>
      <c r="Z105" s="308">
        <f t="shared" si="28"/>
        <v>0</v>
      </c>
      <c r="AA105" s="308">
        <f t="shared" si="28"/>
        <v>0</v>
      </c>
      <c r="AB105" s="308">
        <f t="shared" si="28"/>
        <v>0</v>
      </c>
      <c r="AC105" s="308">
        <f t="shared" si="28"/>
        <v>0</v>
      </c>
      <c r="AD105" s="308">
        <f t="shared" si="28"/>
        <v>0</v>
      </c>
      <c r="AE105" s="308">
        <f t="shared" si="28"/>
        <v>0</v>
      </c>
      <c r="AF105" s="308">
        <f t="shared" si="28"/>
        <v>0</v>
      </c>
      <c r="AG105" s="308">
        <f t="shared" si="28"/>
        <v>0</v>
      </c>
      <c r="AH105" s="308">
        <f t="shared" si="28"/>
        <v>0</v>
      </c>
      <c r="AI105" s="308">
        <f t="shared" si="28"/>
        <v>0</v>
      </c>
      <c r="AJ105" s="308">
        <f t="shared" si="28"/>
        <v>0</v>
      </c>
      <c r="AK105" s="308">
        <f t="shared" si="28"/>
        <v>0</v>
      </c>
      <c r="AL105" s="308">
        <f t="shared" si="28"/>
        <v>0</v>
      </c>
      <c r="AM105" s="308">
        <f t="shared" si="28"/>
        <v>0</v>
      </c>
      <c r="AN105" s="308">
        <f t="shared" si="28"/>
        <v>0</v>
      </c>
      <c r="AO105" s="308">
        <f t="shared" si="28"/>
        <v>0</v>
      </c>
      <c r="AP105" s="308">
        <f t="shared" si="28"/>
        <v>0</v>
      </c>
      <c r="AQ105" s="308">
        <f t="shared" si="28"/>
        <v>0</v>
      </c>
      <c r="AR105" s="308">
        <f t="shared" si="28"/>
        <v>0</v>
      </c>
      <c r="AS105" s="308">
        <f t="shared" si="28"/>
        <v>0</v>
      </c>
      <c r="AT105" s="308">
        <f t="shared" si="28"/>
        <v>0</v>
      </c>
      <c r="AU105" s="308">
        <f t="shared" si="28"/>
        <v>0</v>
      </c>
      <c r="AV105" s="308">
        <f t="shared" si="28"/>
        <v>0</v>
      </c>
      <c r="AW105" s="308">
        <f t="shared" si="28"/>
        <v>0</v>
      </c>
      <c r="AX105" s="308">
        <f t="shared" si="28"/>
        <v>0</v>
      </c>
      <c r="AY105" s="308">
        <f t="shared" si="28"/>
        <v>0</v>
      </c>
      <c r="AZ105" s="308">
        <f t="shared" si="28"/>
        <v>0</v>
      </c>
      <c r="BA105" s="308">
        <f t="shared" si="28"/>
        <v>0</v>
      </c>
    </row>
    <row r="106" spans="1:53" x14ac:dyDescent="0.25">
      <c r="C106" s="310"/>
      <c r="D106" s="310"/>
      <c r="E106" s="310"/>
      <c r="F106" s="310"/>
      <c r="G106" s="310"/>
      <c r="H106" s="310"/>
      <c r="I106" s="310"/>
      <c r="J106" s="310"/>
    </row>
    <row r="107" spans="1:53" ht="64.5" customHeight="1" x14ac:dyDescent="0.25">
      <c r="A107" s="445"/>
      <c r="B107" s="445"/>
      <c r="C107" s="445"/>
      <c r="D107" s="445"/>
      <c r="E107" s="445"/>
      <c r="F107" s="445"/>
      <c r="G107" s="445"/>
      <c r="H107" s="445"/>
      <c r="I107" s="445"/>
      <c r="J107" s="445"/>
      <c r="K107" s="445"/>
    </row>
    <row r="109" spans="1:53" x14ac:dyDescent="0.25">
      <c r="C109" s="310"/>
    </row>
    <row r="111" spans="1:53" x14ac:dyDescent="0.25">
      <c r="AZ111" s="311"/>
    </row>
    <row r="112" spans="1:53" ht="27.75" x14ac:dyDescent="0.25">
      <c r="B112" s="218"/>
      <c r="M112" s="218"/>
    </row>
    <row r="113" spans="2:13" ht="27.75" x14ac:dyDescent="0.25">
      <c r="B113" s="218"/>
      <c r="M113" s="31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L21" sqref="L21:L23"/>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92" t="str">
        <f>'1. паспорт местоположение'!A5:C5</f>
        <v>Год раскрытия информации: 2022 год</v>
      </c>
      <c r="B5" s="392"/>
      <c r="C5" s="392"/>
      <c r="D5" s="392"/>
      <c r="E5" s="392"/>
      <c r="F5" s="392"/>
      <c r="G5" s="392"/>
      <c r="H5" s="392"/>
      <c r="I5" s="392"/>
      <c r="J5" s="392"/>
      <c r="K5" s="392"/>
      <c r="L5" s="39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96" t="s">
        <v>10</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ht="18.75"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3" t="s">
        <v>9</v>
      </c>
      <c r="B10" s="393"/>
      <c r="C10" s="393"/>
      <c r="D10" s="393"/>
      <c r="E10" s="393"/>
      <c r="F10" s="393"/>
      <c r="G10" s="393"/>
      <c r="H10" s="393"/>
      <c r="I10" s="393"/>
      <c r="J10" s="393"/>
      <c r="K10" s="393"/>
      <c r="L10" s="393"/>
    </row>
    <row r="11" spans="1:44" ht="18.75" x14ac:dyDescent="0.25">
      <c r="A11" s="396"/>
      <c r="B11" s="396"/>
      <c r="C11" s="396"/>
      <c r="D11" s="396"/>
      <c r="E11" s="396"/>
      <c r="F11" s="396"/>
      <c r="G11" s="396"/>
      <c r="H11" s="396"/>
      <c r="I11" s="396"/>
      <c r="J11" s="396"/>
      <c r="K11" s="396"/>
      <c r="L11" s="396"/>
    </row>
    <row r="12" spans="1:44" ht="18.75" x14ac:dyDescent="0.25">
      <c r="A12" s="395" t="str">
        <f>'1. паспорт местоположение'!A12:C12</f>
        <v xml:space="preserve">F_TP3500.VL.0036 </v>
      </c>
      <c r="B12" s="395"/>
      <c r="C12" s="395"/>
      <c r="D12" s="395"/>
      <c r="E12" s="395"/>
      <c r="F12" s="395"/>
      <c r="G12" s="395"/>
      <c r="H12" s="395"/>
      <c r="I12" s="395"/>
      <c r="J12" s="395"/>
      <c r="K12" s="395"/>
      <c r="L12" s="395"/>
    </row>
    <row r="13" spans="1:44" x14ac:dyDescent="0.25">
      <c r="A13" s="393" t="s">
        <v>8</v>
      </c>
      <c r="B13" s="393"/>
      <c r="C13" s="393"/>
      <c r="D13" s="393"/>
      <c r="E13" s="393"/>
      <c r="F13" s="393"/>
      <c r="G13" s="393"/>
      <c r="H13" s="393"/>
      <c r="I13" s="393"/>
      <c r="J13" s="393"/>
      <c r="K13" s="393"/>
      <c r="L13" s="393"/>
    </row>
    <row r="14" spans="1:44" ht="18.75" x14ac:dyDescent="0.25">
      <c r="A14" s="400"/>
      <c r="B14" s="400"/>
      <c r="C14" s="400"/>
      <c r="D14" s="400"/>
      <c r="E14" s="400"/>
      <c r="F14" s="400"/>
      <c r="G14" s="400"/>
      <c r="H14" s="400"/>
      <c r="I14" s="400"/>
      <c r="J14" s="400"/>
      <c r="K14" s="400"/>
      <c r="L14" s="400"/>
    </row>
    <row r="15" spans="1:44" ht="72.75" customHeight="1" x14ac:dyDescent="0.25">
      <c r="A15"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4"/>
      <c r="C15" s="394"/>
      <c r="D15" s="394"/>
      <c r="E15" s="394"/>
      <c r="F15" s="394"/>
      <c r="G15" s="394"/>
      <c r="H15" s="394"/>
      <c r="I15" s="394"/>
      <c r="J15" s="394"/>
      <c r="K15" s="394"/>
      <c r="L15" s="394"/>
    </row>
    <row r="16" spans="1:44" x14ac:dyDescent="0.25">
      <c r="A16" s="393" t="s">
        <v>7</v>
      </c>
      <c r="B16" s="393"/>
      <c r="C16" s="393"/>
      <c r="D16" s="393"/>
      <c r="E16" s="393"/>
      <c r="F16" s="393"/>
      <c r="G16" s="393"/>
      <c r="H16" s="393"/>
      <c r="I16" s="393"/>
      <c r="J16" s="393"/>
      <c r="K16" s="393"/>
      <c r="L16" s="393"/>
    </row>
    <row r="17" spans="1:12" ht="15.75" customHeight="1" x14ac:dyDescent="0.25">
      <c r="L17" s="80"/>
    </row>
    <row r="18" spans="1:12" x14ac:dyDescent="0.25">
      <c r="K18" s="79"/>
    </row>
    <row r="19" spans="1:12" ht="15.75" customHeight="1" x14ac:dyDescent="0.25">
      <c r="A19" s="455" t="s">
        <v>430</v>
      </c>
      <c r="B19" s="455"/>
      <c r="C19" s="455"/>
      <c r="D19" s="455"/>
      <c r="E19" s="455"/>
      <c r="F19" s="455"/>
      <c r="G19" s="455"/>
      <c r="H19" s="455"/>
      <c r="I19" s="455"/>
      <c r="J19" s="455"/>
      <c r="K19" s="455"/>
      <c r="L19" s="455"/>
    </row>
    <row r="20" spans="1:12" x14ac:dyDescent="0.25">
      <c r="A20" s="65"/>
      <c r="B20" s="65"/>
      <c r="C20" s="78"/>
      <c r="D20" s="78"/>
      <c r="E20" s="78"/>
      <c r="F20" s="78"/>
      <c r="G20" s="78"/>
      <c r="H20" s="78"/>
      <c r="I20" s="78"/>
      <c r="J20" s="78"/>
      <c r="K20" s="78"/>
      <c r="L20" s="78"/>
    </row>
    <row r="21" spans="1:12" ht="28.5" customHeight="1" x14ac:dyDescent="0.25">
      <c r="A21" s="456" t="s">
        <v>229</v>
      </c>
      <c r="B21" s="456" t="s">
        <v>228</v>
      </c>
      <c r="C21" s="462" t="s">
        <v>360</v>
      </c>
      <c r="D21" s="462"/>
      <c r="E21" s="462"/>
      <c r="F21" s="462"/>
      <c r="G21" s="462"/>
      <c r="H21" s="462"/>
      <c r="I21" s="457" t="s">
        <v>227</v>
      </c>
      <c r="J21" s="459" t="s">
        <v>362</v>
      </c>
      <c r="K21" s="456" t="s">
        <v>226</v>
      </c>
      <c r="L21" s="458" t="s">
        <v>361</v>
      </c>
    </row>
    <row r="22" spans="1:12" ht="58.5" customHeight="1" x14ac:dyDescent="0.25">
      <c r="A22" s="456"/>
      <c r="B22" s="456"/>
      <c r="C22" s="463" t="s">
        <v>3</v>
      </c>
      <c r="D22" s="463"/>
      <c r="E22" s="118"/>
      <c r="F22" s="119"/>
      <c r="G22" s="464" t="s">
        <v>2</v>
      </c>
      <c r="H22" s="465"/>
      <c r="I22" s="457"/>
      <c r="J22" s="460"/>
      <c r="K22" s="456"/>
      <c r="L22" s="458"/>
    </row>
    <row r="23" spans="1:12" ht="110.25" x14ac:dyDescent="0.25">
      <c r="A23" s="456"/>
      <c r="B23" s="456"/>
      <c r="C23" s="77" t="s">
        <v>225</v>
      </c>
      <c r="D23" s="77" t="s">
        <v>224</v>
      </c>
      <c r="E23" s="77" t="s">
        <v>225</v>
      </c>
      <c r="F23" s="77" t="s">
        <v>224</v>
      </c>
      <c r="G23" s="77" t="s">
        <v>225</v>
      </c>
      <c r="H23" s="77" t="s">
        <v>224</v>
      </c>
      <c r="I23" s="457"/>
      <c r="J23" s="461"/>
      <c r="K23" s="456"/>
      <c r="L23" s="458"/>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46"/>
      <c r="D25" s="147"/>
      <c r="E25" s="147"/>
      <c r="F25" s="147"/>
      <c r="G25" s="147"/>
      <c r="H25" s="147"/>
      <c r="I25" s="147"/>
      <c r="J25" s="147"/>
      <c r="K25" s="70"/>
      <c r="L25" s="86"/>
    </row>
    <row r="26" spans="1:12" ht="21.75" customHeight="1" x14ac:dyDescent="0.25">
      <c r="A26" s="73" t="s">
        <v>222</v>
      </c>
      <c r="B26" s="76" t="s">
        <v>367</v>
      </c>
      <c r="C26" s="71" t="s">
        <v>464</v>
      </c>
      <c r="D26" s="71"/>
      <c r="E26" s="71" t="s">
        <v>464</v>
      </c>
      <c r="F26" s="71" t="s">
        <v>464</v>
      </c>
      <c r="G26" s="71" t="s">
        <v>464</v>
      </c>
      <c r="H26" s="71"/>
      <c r="I26" s="71"/>
      <c r="J26" s="71"/>
      <c r="K26" s="70"/>
      <c r="L26" s="70"/>
    </row>
    <row r="27" spans="1:12" s="66" customFormat="1" ht="39" customHeight="1" x14ac:dyDescent="0.25">
      <c r="A27" s="73" t="s">
        <v>221</v>
      </c>
      <c r="B27" s="76" t="s">
        <v>369</v>
      </c>
      <c r="C27" s="71" t="s">
        <v>464</v>
      </c>
      <c r="D27" s="71"/>
      <c r="E27" s="71" t="s">
        <v>464</v>
      </c>
      <c r="F27" s="71" t="s">
        <v>464</v>
      </c>
      <c r="G27" s="71" t="s">
        <v>464</v>
      </c>
      <c r="H27" s="71"/>
      <c r="I27" s="71"/>
      <c r="J27" s="71"/>
      <c r="K27" s="70"/>
      <c r="L27" s="70"/>
    </row>
    <row r="28" spans="1:12" s="66" customFormat="1" ht="70.5" customHeight="1" x14ac:dyDescent="0.25">
      <c r="A28" s="73" t="s">
        <v>368</v>
      </c>
      <c r="B28" s="76" t="s">
        <v>373</v>
      </c>
      <c r="C28" s="71" t="s">
        <v>464</v>
      </c>
      <c r="D28" s="71"/>
      <c r="E28" s="71" t="s">
        <v>464</v>
      </c>
      <c r="F28" s="71" t="s">
        <v>464</v>
      </c>
      <c r="G28" s="71" t="s">
        <v>464</v>
      </c>
      <c r="H28" s="71"/>
      <c r="I28" s="71"/>
      <c r="J28" s="71"/>
      <c r="K28" s="70"/>
      <c r="L28" s="70"/>
    </row>
    <row r="29" spans="1:12" s="66" customFormat="1" ht="54" customHeight="1" x14ac:dyDescent="0.25">
      <c r="A29" s="73" t="s">
        <v>220</v>
      </c>
      <c r="B29" s="76" t="s">
        <v>372</v>
      </c>
      <c r="C29" s="71" t="s">
        <v>464</v>
      </c>
      <c r="D29" s="71"/>
      <c r="E29" s="71" t="s">
        <v>464</v>
      </c>
      <c r="F29" s="71" t="s">
        <v>464</v>
      </c>
      <c r="G29" s="71" t="s">
        <v>464</v>
      </c>
      <c r="H29" s="71"/>
      <c r="I29" s="71"/>
      <c r="J29" s="71"/>
      <c r="K29" s="70"/>
      <c r="L29" s="70"/>
    </row>
    <row r="30" spans="1:12" s="66" customFormat="1" ht="42" customHeight="1" x14ac:dyDescent="0.25">
      <c r="A30" s="73" t="s">
        <v>219</v>
      </c>
      <c r="B30" s="76" t="s">
        <v>374</v>
      </c>
      <c r="C30" s="71" t="s">
        <v>464</v>
      </c>
      <c r="D30" s="71"/>
      <c r="E30" s="71" t="s">
        <v>464</v>
      </c>
      <c r="F30" s="71" t="s">
        <v>464</v>
      </c>
      <c r="G30" s="71" t="s">
        <v>464</v>
      </c>
      <c r="H30" s="71"/>
      <c r="I30" s="71"/>
      <c r="J30" s="71"/>
      <c r="K30" s="70"/>
      <c r="L30" s="70"/>
    </row>
    <row r="31" spans="1:12" s="66" customFormat="1" ht="37.5" customHeight="1" x14ac:dyDescent="0.25">
      <c r="A31" s="73" t="s">
        <v>218</v>
      </c>
      <c r="B31" s="72" t="s">
        <v>370</v>
      </c>
      <c r="C31" s="156">
        <v>41138</v>
      </c>
      <c r="D31" s="156">
        <v>41151</v>
      </c>
      <c r="E31" s="154"/>
      <c r="F31" s="154"/>
      <c r="G31" s="156">
        <v>41138</v>
      </c>
      <c r="H31" s="156">
        <v>41151</v>
      </c>
      <c r="I31" s="155">
        <v>1</v>
      </c>
      <c r="J31" s="155">
        <v>1</v>
      </c>
      <c r="K31" s="70"/>
      <c r="L31" s="70"/>
    </row>
    <row r="32" spans="1:12" s="66" customFormat="1" ht="31.5" x14ac:dyDescent="0.25">
      <c r="A32" s="73" t="s">
        <v>216</v>
      </c>
      <c r="B32" s="72" t="s">
        <v>375</v>
      </c>
      <c r="C32" s="156">
        <v>41374</v>
      </c>
      <c r="D32" s="156">
        <v>41404</v>
      </c>
      <c r="E32" s="147"/>
      <c r="F32" s="147"/>
      <c r="G32" s="156">
        <v>41374</v>
      </c>
      <c r="H32" s="156">
        <v>41404</v>
      </c>
      <c r="I32" s="155">
        <v>1</v>
      </c>
      <c r="J32" s="155">
        <v>1</v>
      </c>
      <c r="K32" s="70"/>
      <c r="L32" s="70"/>
    </row>
    <row r="33" spans="1:12" s="66" customFormat="1" ht="37.5" customHeight="1" x14ac:dyDescent="0.25">
      <c r="A33" s="73" t="s">
        <v>386</v>
      </c>
      <c r="B33" s="72" t="s">
        <v>311</v>
      </c>
      <c r="C33" s="71" t="s">
        <v>464</v>
      </c>
      <c r="D33" s="71"/>
      <c r="E33" s="71" t="s">
        <v>464</v>
      </c>
      <c r="F33" s="71" t="s">
        <v>464</v>
      </c>
      <c r="G33" s="71" t="s">
        <v>464</v>
      </c>
      <c r="H33" s="71"/>
      <c r="I33" s="71"/>
      <c r="J33" s="71"/>
      <c r="K33" s="70"/>
      <c r="L33" s="70"/>
    </row>
    <row r="34" spans="1:12" s="66" customFormat="1" ht="47.25" customHeight="1" x14ac:dyDescent="0.25">
      <c r="A34" s="73" t="s">
        <v>387</v>
      </c>
      <c r="B34" s="72" t="s">
        <v>379</v>
      </c>
      <c r="C34" s="71" t="s">
        <v>464</v>
      </c>
      <c r="D34" s="71"/>
      <c r="E34" s="71" t="s">
        <v>464</v>
      </c>
      <c r="F34" s="71" t="s">
        <v>464</v>
      </c>
      <c r="G34" s="71" t="s">
        <v>464</v>
      </c>
      <c r="H34" s="71"/>
      <c r="I34" s="71"/>
      <c r="J34" s="71"/>
      <c r="K34" s="75"/>
      <c r="L34" s="70"/>
    </row>
    <row r="35" spans="1:12" s="66" customFormat="1" ht="31.5" customHeight="1" x14ac:dyDescent="0.25">
      <c r="A35" s="73" t="s">
        <v>388</v>
      </c>
      <c r="B35" s="72" t="s">
        <v>217</v>
      </c>
      <c r="C35" s="156">
        <v>41404</v>
      </c>
      <c r="D35" s="156">
        <v>41435</v>
      </c>
      <c r="E35" s="148"/>
      <c r="F35" s="148"/>
      <c r="G35" s="156">
        <v>41404</v>
      </c>
      <c r="H35" s="156">
        <v>41435</v>
      </c>
      <c r="I35" s="155">
        <v>1</v>
      </c>
      <c r="J35" s="155">
        <v>1</v>
      </c>
      <c r="K35" s="75"/>
      <c r="L35" s="70"/>
    </row>
    <row r="36" spans="1:12" ht="37.5" customHeight="1" x14ac:dyDescent="0.25">
      <c r="A36" s="73" t="s">
        <v>389</v>
      </c>
      <c r="B36" s="72" t="s">
        <v>371</v>
      </c>
      <c r="C36" s="71" t="s">
        <v>464</v>
      </c>
      <c r="D36" s="71"/>
      <c r="E36" s="71" t="s">
        <v>464</v>
      </c>
      <c r="F36" s="71" t="s">
        <v>464</v>
      </c>
      <c r="G36" s="71" t="s">
        <v>464</v>
      </c>
      <c r="H36" s="71"/>
      <c r="I36" s="71"/>
      <c r="J36" s="71"/>
      <c r="K36" s="70"/>
      <c r="L36" s="70"/>
    </row>
    <row r="37" spans="1:12" x14ac:dyDescent="0.25">
      <c r="A37" s="73" t="s">
        <v>390</v>
      </c>
      <c r="B37" s="72" t="s">
        <v>215</v>
      </c>
      <c r="C37" s="163">
        <v>41343</v>
      </c>
      <c r="D37" s="156">
        <v>41404</v>
      </c>
      <c r="E37" s="149"/>
      <c r="F37" s="150"/>
      <c r="G37" s="163">
        <v>41343</v>
      </c>
      <c r="H37" s="156">
        <v>41404</v>
      </c>
      <c r="I37" s="155">
        <v>1</v>
      </c>
      <c r="J37" s="155">
        <v>1</v>
      </c>
      <c r="K37" s="70"/>
      <c r="L37" s="70"/>
    </row>
    <row r="38" spans="1:12" x14ac:dyDescent="0.25">
      <c r="A38" s="73" t="s">
        <v>391</v>
      </c>
      <c r="B38" s="74" t="s">
        <v>214</v>
      </c>
      <c r="C38" s="71"/>
      <c r="D38" s="151"/>
      <c r="E38" s="151"/>
      <c r="F38" s="151"/>
      <c r="G38" s="71"/>
      <c r="H38" s="151"/>
      <c r="I38" s="151"/>
      <c r="J38" s="151"/>
      <c r="K38" s="70"/>
      <c r="L38" s="70"/>
    </row>
    <row r="39" spans="1:12" ht="63" x14ac:dyDescent="0.25">
      <c r="A39" s="73">
        <v>2</v>
      </c>
      <c r="B39" s="72" t="s">
        <v>376</v>
      </c>
      <c r="C39" s="156">
        <v>45658</v>
      </c>
      <c r="D39" s="156">
        <v>45713</v>
      </c>
      <c r="E39" s="151"/>
      <c r="F39" s="151"/>
      <c r="G39" s="156">
        <v>45658</v>
      </c>
      <c r="H39" s="156">
        <v>45713</v>
      </c>
      <c r="I39" s="151"/>
      <c r="J39" s="151"/>
      <c r="K39" s="70"/>
      <c r="L39" s="70"/>
    </row>
    <row r="40" spans="1:12" ht="33.75" customHeight="1" x14ac:dyDescent="0.25">
      <c r="A40" s="73" t="s">
        <v>213</v>
      </c>
      <c r="B40" s="72" t="s">
        <v>378</v>
      </c>
      <c r="C40" s="359">
        <v>45731</v>
      </c>
      <c r="D40" s="360">
        <v>45807</v>
      </c>
      <c r="E40" s="151"/>
      <c r="F40" s="151"/>
      <c r="G40" s="359">
        <v>45731</v>
      </c>
      <c r="H40" s="360">
        <v>45807</v>
      </c>
      <c r="I40" s="151"/>
      <c r="J40" s="151"/>
      <c r="K40" s="70"/>
      <c r="L40" s="70"/>
    </row>
    <row r="41" spans="1:12" ht="63" customHeight="1" x14ac:dyDescent="0.25">
      <c r="A41" s="73" t="s">
        <v>212</v>
      </c>
      <c r="B41" s="74" t="s">
        <v>459</v>
      </c>
      <c r="C41" s="71"/>
      <c r="D41" s="152"/>
      <c r="E41" s="151"/>
      <c r="F41" s="151"/>
      <c r="G41" s="71"/>
      <c r="H41" s="152"/>
      <c r="I41" s="151"/>
      <c r="J41" s="151"/>
      <c r="K41" s="70"/>
      <c r="L41" s="70"/>
    </row>
    <row r="42" spans="1:12" ht="30.75" customHeight="1" x14ac:dyDescent="0.25">
      <c r="A42" s="73">
        <v>3</v>
      </c>
      <c r="B42" s="72" t="s">
        <v>377</v>
      </c>
      <c r="C42" s="157">
        <v>45731</v>
      </c>
      <c r="D42" s="157">
        <v>45838</v>
      </c>
      <c r="E42" s="151"/>
      <c r="F42" s="151"/>
      <c r="G42" s="157">
        <v>45731</v>
      </c>
      <c r="H42" s="157">
        <v>45838</v>
      </c>
      <c r="I42" s="151"/>
      <c r="J42" s="151"/>
      <c r="K42" s="70"/>
      <c r="L42" s="70"/>
    </row>
    <row r="43" spans="1:12" ht="21.75" customHeight="1" x14ac:dyDescent="0.25">
      <c r="A43" s="73" t="s">
        <v>211</v>
      </c>
      <c r="B43" s="72" t="s">
        <v>209</v>
      </c>
      <c r="C43" s="359">
        <v>45777</v>
      </c>
      <c r="D43" s="359">
        <v>45899</v>
      </c>
      <c r="E43" s="151"/>
      <c r="F43" s="151"/>
      <c r="G43" s="359">
        <v>45777</v>
      </c>
      <c r="H43" s="359">
        <v>45899</v>
      </c>
      <c r="I43" s="151"/>
      <c r="J43" s="151"/>
      <c r="K43" s="70"/>
      <c r="L43" s="70"/>
    </row>
    <row r="44" spans="1:12" ht="24.75" customHeight="1" x14ac:dyDescent="0.25">
      <c r="A44" s="73" t="s">
        <v>210</v>
      </c>
      <c r="B44" s="72" t="s">
        <v>207</v>
      </c>
      <c r="C44" s="359">
        <v>45778</v>
      </c>
      <c r="D44" s="359">
        <v>45981</v>
      </c>
      <c r="E44" s="151"/>
      <c r="F44" s="151"/>
      <c r="G44" s="359">
        <v>45778</v>
      </c>
      <c r="H44" s="359">
        <v>45981</v>
      </c>
      <c r="I44" s="151"/>
      <c r="J44" s="151"/>
      <c r="K44" s="70"/>
      <c r="L44" s="70"/>
    </row>
    <row r="45" spans="1:12" ht="90.75" customHeight="1" x14ac:dyDescent="0.25">
      <c r="A45" s="73" t="s">
        <v>208</v>
      </c>
      <c r="B45" s="72" t="s">
        <v>382</v>
      </c>
      <c r="C45" s="71" t="s">
        <v>464</v>
      </c>
      <c r="D45" s="71"/>
      <c r="E45" s="71" t="s">
        <v>464</v>
      </c>
      <c r="F45" s="71" t="s">
        <v>464</v>
      </c>
      <c r="G45" s="71" t="s">
        <v>464</v>
      </c>
      <c r="H45" s="71"/>
      <c r="I45" s="71"/>
      <c r="J45" s="71"/>
      <c r="K45" s="70"/>
      <c r="L45" s="70"/>
    </row>
    <row r="46" spans="1:12" ht="167.25" customHeight="1" x14ac:dyDescent="0.25">
      <c r="A46" s="73" t="s">
        <v>206</v>
      </c>
      <c r="B46" s="72" t="s">
        <v>380</v>
      </c>
      <c r="C46" s="71" t="s">
        <v>464</v>
      </c>
      <c r="D46" s="71"/>
      <c r="E46" s="71" t="s">
        <v>464</v>
      </c>
      <c r="F46" s="71" t="s">
        <v>464</v>
      </c>
      <c r="G46" s="71" t="s">
        <v>464</v>
      </c>
      <c r="H46" s="71"/>
      <c r="I46" s="71"/>
      <c r="J46" s="71"/>
      <c r="K46" s="70"/>
      <c r="L46" s="70"/>
    </row>
    <row r="47" spans="1:12" ht="21" customHeight="1" x14ac:dyDescent="0.25">
      <c r="A47" s="73" t="s">
        <v>204</v>
      </c>
      <c r="B47" s="72" t="s">
        <v>205</v>
      </c>
      <c r="C47" s="157">
        <v>45981</v>
      </c>
      <c r="D47" s="157">
        <v>46001</v>
      </c>
      <c r="E47" s="151"/>
      <c r="F47" s="151"/>
      <c r="G47" s="157">
        <v>45981</v>
      </c>
      <c r="H47" s="157">
        <v>46001</v>
      </c>
      <c r="I47" s="151"/>
      <c r="J47" s="151"/>
      <c r="K47" s="70"/>
      <c r="L47" s="70"/>
    </row>
    <row r="48" spans="1:12" ht="19.5" customHeight="1" x14ac:dyDescent="0.25">
      <c r="A48" s="73" t="s">
        <v>392</v>
      </c>
      <c r="B48" s="74" t="s">
        <v>203</v>
      </c>
      <c r="C48" s="71"/>
      <c r="D48" s="152"/>
      <c r="E48" s="151"/>
      <c r="F48" s="151"/>
      <c r="G48" s="71"/>
      <c r="H48" s="152"/>
      <c r="I48" s="151"/>
      <c r="J48" s="151"/>
      <c r="K48" s="70"/>
      <c r="L48" s="70"/>
    </row>
    <row r="49" spans="1:12" ht="35.25" customHeight="1" x14ac:dyDescent="0.25">
      <c r="A49" s="73">
        <v>4</v>
      </c>
      <c r="B49" s="72" t="s">
        <v>201</v>
      </c>
      <c r="C49" s="157">
        <v>46001</v>
      </c>
      <c r="D49" s="157">
        <v>46006</v>
      </c>
      <c r="E49" s="151"/>
      <c r="F49" s="151"/>
      <c r="G49" s="157">
        <v>46001</v>
      </c>
      <c r="H49" s="157">
        <v>46006</v>
      </c>
      <c r="I49" s="151"/>
      <c r="J49" s="151"/>
      <c r="K49" s="70"/>
      <c r="L49" s="70"/>
    </row>
    <row r="50" spans="1:12" ht="86.25" customHeight="1" x14ac:dyDescent="0.25">
      <c r="A50" s="73" t="s">
        <v>202</v>
      </c>
      <c r="B50" s="72" t="s">
        <v>381</v>
      </c>
      <c r="C50" s="157">
        <v>46007</v>
      </c>
      <c r="D50" s="157">
        <v>46011</v>
      </c>
      <c r="E50" s="151"/>
      <c r="F50" s="151"/>
      <c r="G50" s="157">
        <v>46007</v>
      </c>
      <c r="H50" s="157">
        <v>46011</v>
      </c>
      <c r="I50" s="151"/>
      <c r="J50" s="151"/>
      <c r="K50" s="152"/>
      <c r="L50" s="70"/>
    </row>
    <row r="51" spans="1:12" ht="77.25" customHeight="1" x14ac:dyDescent="0.25">
      <c r="A51" s="73" t="s">
        <v>200</v>
      </c>
      <c r="B51" s="72" t="s">
        <v>383</v>
      </c>
      <c r="C51" s="71" t="s">
        <v>464</v>
      </c>
      <c r="D51" s="71"/>
      <c r="E51" s="71" t="s">
        <v>464</v>
      </c>
      <c r="F51" s="71" t="s">
        <v>464</v>
      </c>
      <c r="G51" s="71" t="s">
        <v>464</v>
      </c>
      <c r="H51" s="71"/>
      <c r="I51" s="71"/>
      <c r="J51" s="71"/>
      <c r="K51" s="70"/>
      <c r="L51" s="70"/>
    </row>
    <row r="52" spans="1:12" ht="71.25" customHeight="1" x14ac:dyDescent="0.25">
      <c r="A52" s="73" t="s">
        <v>198</v>
      </c>
      <c r="B52" s="72" t="s">
        <v>199</v>
      </c>
      <c r="C52" s="71" t="s">
        <v>464</v>
      </c>
      <c r="D52" s="71"/>
      <c r="E52" s="71" t="s">
        <v>464</v>
      </c>
      <c r="F52" s="71" t="s">
        <v>464</v>
      </c>
      <c r="G52" s="71" t="s">
        <v>464</v>
      </c>
      <c r="H52" s="71"/>
      <c r="I52" s="71"/>
      <c r="J52" s="71"/>
      <c r="K52" s="70"/>
      <c r="L52" s="70"/>
    </row>
    <row r="53" spans="1:12" ht="31.5" customHeight="1" x14ac:dyDescent="0.25">
      <c r="A53" s="73" t="s">
        <v>196</v>
      </c>
      <c r="B53" s="122" t="s">
        <v>384</v>
      </c>
      <c r="C53" s="157">
        <v>46012</v>
      </c>
      <c r="D53" s="157">
        <v>46021</v>
      </c>
      <c r="E53" s="151"/>
      <c r="F53" s="151"/>
      <c r="G53" s="157">
        <v>46012</v>
      </c>
      <c r="H53" s="157">
        <v>46021</v>
      </c>
      <c r="I53" s="151"/>
      <c r="J53" s="151"/>
      <c r="K53" s="70"/>
      <c r="L53" s="70"/>
    </row>
    <row r="54" spans="1:12" ht="46.5" customHeight="1" x14ac:dyDescent="0.25">
      <c r="A54" s="73" t="s">
        <v>385</v>
      </c>
      <c r="B54" s="72" t="s">
        <v>197</v>
      </c>
      <c r="C54" s="71" t="s">
        <v>464</v>
      </c>
      <c r="D54" s="71"/>
      <c r="E54" s="71" t="s">
        <v>464</v>
      </c>
      <c r="F54" s="71" t="s">
        <v>464</v>
      </c>
      <c r="G54" s="71" t="s">
        <v>464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 zoomScale="70" zoomScaleNormal="70" zoomScaleSheetLayoutView="70" workbookViewId="0">
      <pane xSplit="2" ySplit="19" topLeftCell="C23" activePane="bottomRight" state="frozen"/>
      <selection activeCell="A4" sqref="A4"/>
      <selection pane="topRight" activeCell="C4" sqref="C4"/>
      <selection pane="bottomLeft" activeCell="A23" sqref="A23"/>
      <selection pane="bottomRight" activeCell="L24" sqref="L24"/>
    </sheetView>
  </sheetViews>
  <sheetFormatPr defaultRowHeight="15.75" x14ac:dyDescent="0.25"/>
  <cols>
    <col min="1" max="1" width="9.140625" style="63"/>
    <col min="2" max="2" width="57.85546875" style="63" customWidth="1"/>
    <col min="3" max="3" width="13" style="153" customWidth="1"/>
    <col min="4" max="4" width="17.85546875" style="153" customWidth="1"/>
    <col min="5" max="5" width="20.42578125" style="153" customWidth="1"/>
    <col min="6" max="6" width="18.7109375" style="153" customWidth="1"/>
    <col min="7" max="7" width="12.85546875" style="144" customWidth="1"/>
    <col min="8" max="8" width="11.7109375" style="164" customWidth="1"/>
    <col min="9" max="9" width="5.42578125" style="164" customWidth="1"/>
    <col min="10" max="10" width="8.140625" style="164" customWidth="1"/>
    <col min="11" max="11" width="5.28515625" style="164" customWidth="1"/>
    <col min="12" max="12" width="10.140625" style="165" customWidth="1"/>
    <col min="13" max="13" width="5.28515625" style="165" customWidth="1"/>
    <col min="14" max="14" width="8.5703125" style="165" customWidth="1"/>
    <col min="15" max="15" width="6.140625" style="165" customWidth="1"/>
    <col min="16" max="16" width="10.42578125" style="165" customWidth="1"/>
    <col min="17" max="17" width="6.140625" style="165" customWidth="1"/>
    <col min="18" max="18" width="12" style="165" customWidth="1"/>
    <col min="19" max="19" width="7.42578125" style="165" customWidth="1"/>
    <col min="20" max="20" width="9.5703125" style="165" customWidth="1"/>
    <col min="21" max="21" width="6.140625" style="165" customWidth="1"/>
    <col min="22" max="22" width="10" style="165" customWidth="1"/>
    <col min="23" max="25" width="6.140625" style="165" customWidth="1"/>
    <col min="26" max="26" width="8.42578125" style="165" customWidth="1"/>
    <col min="27" max="27" width="6.140625" style="165" customWidth="1"/>
    <col min="28" max="28" width="9.28515625" style="165" bestFit="1" customWidth="1"/>
    <col min="29" max="29" width="11" style="165" bestFit="1" customWidth="1"/>
    <col min="30" max="30" width="8.42578125" style="165" customWidth="1"/>
    <col min="31" max="31" width="6.140625" style="165" customWidth="1"/>
    <col min="32" max="32" width="13.140625" style="165" customWidth="1"/>
    <col min="33" max="33" width="24.85546875" style="165" customWidth="1"/>
    <col min="34" max="16384" width="9.140625" style="63"/>
  </cols>
  <sheetData>
    <row r="1" spans="1:33" ht="18.75" x14ac:dyDescent="0.25">
      <c r="A1" s="64"/>
      <c r="B1" s="64"/>
      <c r="C1" s="144"/>
      <c r="D1" s="144"/>
      <c r="E1" s="144"/>
      <c r="F1" s="144"/>
      <c r="L1" s="164"/>
      <c r="M1" s="164"/>
      <c r="AG1" s="166" t="s">
        <v>70</v>
      </c>
    </row>
    <row r="2" spans="1:33" ht="18.75" x14ac:dyDescent="0.3">
      <c r="A2" s="64"/>
      <c r="B2" s="64"/>
      <c r="C2" s="144"/>
      <c r="D2" s="144"/>
      <c r="E2" s="144"/>
      <c r="F2" s="144"/>
      <c r="L2" s="164"/>
      <c r="M2" s="164"/>
      <c r="AG2" s="167" t="s">
        <v>11</v>
      </c>
    </row>
    <row r="3" spans="1:33" ht="18.75" x14ac:dyDescent="0.3">
      <c r="A3" s="64"/>
      <c r="B3" s="64"/>
      <c r="C3" s="144"/>
      <c r="D3" s="144"/>
      <c r="E3" s="144"/>
      <c r="F3" s="144"/>
      <c r="L3" s="164"/>
      <c r="M3" s="164"/>
      <c r="AG3" s="167" t="s">
        <v>69</v>
      </c>
    </row>
    <row r="4" spans="1:33"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5" s="64"/>
      <c r="B5" s="64"/>
      <c r="C5" s="144"/>
      <c r="D5" s="144"/>
      <c r="E5" s="144"/>
      <c r="F5" s="144"/>
      <c r="L5" s="164"/>
      <c r="M5" s="164"/>
      <c r="AG5" s="167"/>
    </row>
    <row r="6" spans="1:33"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row>
    <row r="7" spans="1:33" ht="18.75" x14ac:dyDescent="0.25">
      <c r="A7" s="13"/>
      <c r="B7" s="13"/>
      <c r="C7" s="141"/>
      <c r="D7" s="141"/>
      <c r="E7" s="141"/>
      <c r="F7" s="141"/>
      <c r="G7" s="141"/>
      <c r="H7" s="168"/>
      <c r="I7" s="168"/>
      <c r="J7" s="169"/>
      <c r="K7" s="169"/>
      <c r="L7" s="169"/>
      <c r="M7" s="169"/>
      <c r="N7" s="169"/>
      <c r="O7" s="169"/>
      <c r="P7" s="169"/>
      <c r="Q7" s="169"/>
      <c r="R7" s="169"/>
      <c r="S7" s="169"/>
      <c r="T7" s="169"/>
      <c r="U7" s="169"/>
      <c r="V7" s="169"/>
      <c r="W7" s="169"/>
      <c r="X7" s="169"/>
      <c r="Y7" s="169"/>
      <c r="Z7" s="169"/>
      <c r="AA7" s="169"/>
      <c r="AB7" s="169"/>
      <c r="AC7" s="169"/>
      <c r="AD7" s="169"/>
      <c r="AE7" s="169"/>
      <c r="AF7" s="169"/>
      <c r="AG7" s="169"/>
    </row>
    <row r="8" spans="1:33" ht="18.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row>
    <row r="9" spans="1:33"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13"/>
      <c r="B10" s="13"/>
      <c r="C10" s="141"/>
      <c r="D10" s="141"/>
      <c r="E10" s="141"/>
      <c r="F10" s="141"/>
      <c r="G10" s="141"/>
      <c r="H10" s="168"/>
      <c r="I10" s="168"/>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row>
    <row r="11" spans="1:33" ht="18.75" x14ac:dyDescent="0.25">
      <c r="A11" s="395" t="str">
        <f>'1. паспорт местоположение'!A12:C12</f>
        <v xml:space="preserve">F_TP3500.VL.0036 </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row>
    <row r="12" spans="1:33"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11"/>
      <c r="B13" s="11"/>
      <c r="C13" s="143"/>
      <c r="D13" s="143"/>
      <c r="E13" s="143"/>
      <c r="F13" s="143"/>
      <c r="G13" s="143"/>
      <c r="H13" s="170"/>
      <c r="I13" s="170"/>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row>
    <row r="14" spans="1:33" ht="50.25" customHeight="1" x14ac:dyDescent="0.25">
      <c r="A14"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row>
    <row r="17" spans="1:35" x14ac:dyDescent="0.25">
      <c r="A17" s="64"/>
      <c r="L17" s="164"/>
      <c r="M17" s="164"/>
      <c r="N17" s="164"/>
      <c r="O17" s="164"/>
      <c r="P17" s="164"/>
      <c r="Q17" s="164"/>
      <c r="R17" s="164"/>
      <c r="S17" s="164"/>
      <c r="T17" s="164"/>
      <c r="U17" s="164"/>
      <c r="V17" s="164"/>
      <c r="W17" s="164"/>
      <c r="X17" s="164"/>
      <c r="Y17" s="164"/>
      <c r="Z17" s="164"/>
      <c r="AA17" s="164"/>
      <c r="AB17" s="164"/>
      <c r="AC17" s="164"/>
      <c r="AD17" s="164"/>
      <c r="AE17" s="164"/>
      <c r="AF17" s="164"/>
    </row>
    <row r="18" spans="1:35" x14ac:dyDescent="0.25">
      <c r="A18" s="479" t="s">
        <v>431</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row>
    <row r="19" spans="1:35" x14ac:dyDescent="0.25">
      <c r="A19" s="64"/>
      <c r="B19" s="64"/>
      <c r="C19" s="144"/>
      <c r="D19" s="144"/>
      <c r="E19" s="144"/>
      <c r="F19" s="144"/>
      <c r="L19" s="164"/>
      <c r="M19" s="164"/>
      <c r="N19" s="164"/>
      <c r="O19" s="164"/>
      <c r="P19" s="164"/>
      <c r="Q19" s="164"/>
      <c r="R19" s="164"/>
      <c r="S19" s="164"/>
      <c r="T19" s="164"/>
      <c r="U19" s="164"/>
      <c r="V19" s="164"/>
      <c r="W19" s="164"/>
      <c r="X19" s="164"/>
      <c r="Y19" s="164"/>
      <c r="Z19" s="164"/>
      <c r="AA19" s="164"/>
      <c r="AB19" s="164"/>
      <c r="AC19" s="164"/>
      <c r="AD19" s="164"/>
      <c r="AE19" s="164"/>
      <c r="AF19" s="164"/>
    </row>
    <row r="20" spans="1:35" s="176" customFormat="1" ht="33" customHeight="1" x14ac:dyDescent="0.25">
      <c r="A20" s="466" t="s">
        <v>195</v>
      </c>
      <c r="B20" s="466" t="s">
        <v>194</v>
      </c>
      <c r="C20" s="473" t="s">
        <v>193</v>
      </c>
      <c r="D20" s="474"/>
      <c r="E20" s="478" t="s">
        <v>192</v>
      </c>
      <c r="F20" s="478"/>
      <c r="G20" s="466" t="s">
        <v>635</v>
      </c>
      <c r="H20" s="471" t="s">
        <v>636</v>
      </c>
      <c r="I20" s="472"/>
      <c r="J20" s="472"/>
      <c r="K20" s="472"/>
      <c r="L20" s="471" t="s">
        <v>637</v>
      </c>
      <c r="M20" s="472"/>
      <c r="N20" s="472"/>
      <c r="O20" s="472"/>
      <c r="P20" s="471" t="s">
        <v>638</v>
      </c>
      <c r="Q20" s="472"/>
      <c r="R20" s="472"/>
      <c r="S20" s="472"/>
      <c r="T20" s="471" t="s">
        <v>639</v>
      </c>
      <c r="U20" s="472"/>
      <c r="V20" s="472"/>
      <c r="W20" s="472"/>
      <c r="X20" s="471" t="s">
        <v>640</v>
      </c>
      <c r="Y20" s="472"/>
      <c r="Z20" s="472"/>
      <c r="AA20" s="472"/>
      <c r="AB20" s="470" t="s">
        <v>191</v>
      </c>
      <c r="AC20" s="470"/>
    </row>
    <row r="21" spans="1:35" s="176" customFormat="1" ht="99.75" customHeight="1" x14ac:dyDescent="0.25">
      <c r="A21" s="467"/>
      <c r="B21" s="467"/>
      <c r="C21" s="475"/>
      <c r="D21" s="476"/>
      <c r="E21" s="478"/>
      <c r="F21" s="478"/>
      <c r="G21" s="467"/>
      <c r="H21" s="469" t="s">
        <v>3</v>
      </c>
      <c r="I21" s="469"/>
      <c r="J21" s="469" t="s">
        <v>189</v>
      </c>
      <c r="K21" s="469"/>
      <c r="L21" s="469" t="s">
        <v>3</v>
      </c>
      <c r="M21" s="469"/>
      <c r="N21" s="469" t="s">
        <v>189</v>
      </c>
      <c r="O21" s="469"/>
      <c r="P21" s="469" t="s">
        <v>3</v>
      </c>
      <c r="Q21" s="469"/>
      <c r="R21" s="469" t="s">
        <v>189</v>
      </c>
      <c r="S21" s="469"/>
      <c r="T21" s="469" t="s">
        <v>3</v>
      </c>
      <c r="U21" s="469"/>
      <c r="V21" s="480" t="s">
        <v>189</v>
      </c>
      <c r="W21" s="481"/>
      <c r="X21" s="469" t="s">
        <v>3</v>
      </c>
      <c r="Y21" s="469"/>
      <c r="Z21" s="469" t="s">
        <v>189</v>
      </c>
      <c r="AA21" s="469"/>
      <c r="AB21" s="470"/>
      <c r="AC21" s="470"/>
    </row>
    <row r="22" spans="1:35" s="176" customFormat="1" ht="89.25" customHeight="1" x14ac:dyDescent="0.3">
      <c r="A22" s="468"/>
      <c r="B22" s="468"/>
      <c r="C22" s="351" t="s">
        <v>3</v>
      </c>
      <c r="D22" s="351" t="s">
        <v>189</v>
      </c>
      <c r="E22" s="177" t="s">
        <v>641</v>
      </c>
      <c r="F22" s="177" t="s">
        <v>642</v>
      </c>
      <c r="G22" s="468"/>
      <c r="H22" s="178" t="s">
        <v>410</v>
      </c>
      <c r="I22" s="178" t="s">
        <v>411</v>
      </c>
      <c r="J22" s="178" t="s">
        <v>410</v>
      </c>
      <c r="K22" s="178" t="s">
        <v>411</v>
      </c>
      <c r="L22" s="178" t="s">
        <v>410</v>
      </c>
      <c r="M22" s="178" t="s">
        <v>411</v>
      </c>
      <c r="N22" s="178" t="s">
        <v>410</v>
      </c>
      <c r="O22" s="178" t="s">
        <v>411</v>
      </c>
      <c r="P22" s="178" t="s">
        <v>410</v>
      </c>
      <c r="Q22" s="178" t="s">
        <v>411</v>
      </c>
      <c r="R22" s="178" t="s">
        <v>410</v>
      </c>
      <c r="S22" s="178" t="s">
        <v>411</v>
      </c>
      <c r="T22" s="178" t="s">
        <v>410</v>
      </c>
      <c r="U22" s="178" t="s">
        <v>411</v>
      </c>
      <c r="V22" s="178" t="s">
        <v>410</v>
      </c>
      <c r="W22" s="178" t="s">
        <v>411</v>
      </c>
      <c r="X22" s="178" t="s">
        <v>410</v>
      </c>
      <c r="Y22" s="178" t="s">
        <v>411</v>
      </c>
      <c r="Z22" s="178" t="s">
        <v>410</v>
      </c>
      <c r="AA22" s="178" t="s">
        <v>411</v>
      </c>
      <c r="AB22" s="386" t="s">
        <v>190</v>
      </c>
      <c r="AC22" s="386" t="s">
        <v>189</v>
      </c>
      <c r="AE22" s="179"/>
      <c r="AF22" s="179"/>
      <c r="AG22" s="179"/>
      <c r="AH22" s="179"/>
      <c r="AI22" s="180"/>
    </row>
    <row r="23" spans="1:35" s="176" customFormat="1"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c r="AE23" s="180"/>
      <c r="AF23" s="180"/>
      <c r="AG23" s="180"/>
      <c r="AH23" s="180"/>
      <c r="AI23" s="180"/>
    </row>
    <row r="24" spans="1:35" s="176" customFormat="1" ht="47.25" customHeight="1" x14ac:dyDescent="0.25">
      <c r="A24" s="181">
        <v>1</v>
      </c>
      <c r="B24" s="182" t="s">
        <v>188</v>
      </c>
      <c r="C24" s="352">
        <v>15.858374033999997</v>
      </c>
      <c r="D24" s="352">
        <v>15.858374033999997</v>
      </c>
      <c r="E24" s="352">
        <v>15.186422243999997</v>
      </c>
      <c r="F24" s="352">
        <v>15.186422243999997</v>
      </c>
      <c r="G24" s="352">
        <v>0</v>
      </c>
      <c r="H24" s="352">
        <v>0</v>
      </c>
      <c r="I24" s="352"/>
      <c r="J24" s="352" t="s">
        <v>656</v>
      </c>
      <c r="K24" s="352"/>
      <c r="L24" s="352">
        <v>0</v>
      </c>
      <c r="M24" s="352"/>
      <c r="N24" s="352" t="s">
        <v>656</v>
      </c>
      <c r="O24" s="352"/>
      <c r="P24" s="352">
        <v>15.186422243999997</v>
      </c>
      <c r="Q24" s="352"/>
      <c r="R24" s="352" t="s">
        <v>656</v>
      </c>
      <c r="S24" s="352"/>
      <c r="T24" s="352">
        <v>0</v>
      </c>
      <c r="U24" s="352"/>
      <c r="V24" s="352" t="s">
        <v>656</v>
      </c>
      <c r="W24" s="352"/>
      <c r="X24" s="352">
        <v>0</v>
      </c>
      <c r="Y24" s="352"/>
      <c r="Z24" s="352" t="s">
        <v>656</v>
      </c>
      <c r="AA24" s="352"/>
      <c r="AB24" s="352">
        <v>15.186422243999997</v>
      </c>
      <c r="AC24" s="352" t="s">
        <v>656</v>
      </c>
    </row>
    <row r="25" spans="1:35" s="176" customFormat="1" ht="24" customHeight="1" x14ac:dyDescent="0.25">
      <c r="A25" s="183" t="s">
        <v>187</v>
      </c>
      <c r="B25" s="184" t="s">
        <v>186</v>
      </c>
      <c r="C25" s="352"/>
      <c r="D25" s="352"/>
      <c r="E25" s="352"/>
      <c r="F25" s="352"/>
      <c r="G25" s="352">
        <v>0</v>
      </c>
      <c r="H25" s="352">
        <v>0</v>
      </c>
      <c r="I25" s="352"/>
      <c r="J25" s="352" t="s">
        <v>656</v>
      </c>
      <c r="K25" s="352"/>
      <c r="L25" s="352">
        <v>0</v>
      </c>
      <c r="M25" s="352"/>
      <c r="N25" s="352" t="s">
        <v>656</v>
      </c>
      <c r="O25" s="352"/>
      <c r="P25" s="352">
        <v>0</v>
      </c>
      <c r="Q25" s="352"/>
      <c r="R25" s="352" t="s">
        <v>656</v>
      </c>
      <c r="S25" s="352"/>
      <c r="T25" s="352">
        <v>0</v>
      </c>
      <c r="U25" s="352"/>
      <c r="V25" s="352" t="s">
        <v>656</v>
      </c>
      <c r="W25" s="352"/>
      <c r="X25" s="352">
        <v>0</v>
      </c>
      <c r="Y25" s="352"/>
      <c r="Z25" s="352" t="s">
        <v>656</v>
      </c>
      <c r="AA25" s="352"/>
      <c r="AB25" s="352">
        <v>0</v>
      </c>
      <c r="AC25" s="352" t="s">
        <v>656</v>
      </c>
    </row>
    <row r="26" spans="1:35" s="176" customFormat="1" x14ac:dyDescent="0.25">
      <c r="A26" s="183" t="s">
        <v>185</v>
      </c>
      <c r="B26" s="184" t="s">
        <v>184</v>
      </c>
      <c r="C26" s="352"/>
      <c r="D26" s="352"/>
      <c r="E26" s="352"/>
      <c r="F26" s="352"/>
      <c r="G26" s="352">
        <v>0</v>
      </c>
      <c r="H26" s="352">
        <v>0</v>
      </c>
      <c r="I26" s="352"/>
      <c r="J26" s="352" t="s">
        <v>656</v>
      </c>
      <c r="K26" s="352"/>
      <c r="L26" s="352">
        <v>0</v>
      </c>
      <c r="M26" s="352"/>
      <c r="N26" s="352" t="s">
        <v>656</v>
      </c>
      <c r="O26" s="352"/>
      <c r="P26" s="352">
        <v>0</v>
      </c>
      <c r="Q26" s="352"/>
      <c r="R26" s="352" t="s">
        <v>656</v>
      </c>
      <c r="S26" s="352"/>
      <c r="T26" s="352">
        <v>0</v>
      </c>
      <c r="U26" s="352"/>
      <c r="V26" s="352" t="s">
        <v>656</v>
      </c>
      <c r="W26" s="352"/>
      <c r="X26" s="352">
        <v>0</v>
      </c>
      <c r="Y26" s="352"/>
      <c r="Z26" s="352" t="s">
        <v>656</v>
      </c>
      <c r="AA26" s="352"/>
      <c r="AB26" s="352">
        <v>0</v>
      </c>
      <c r="AC26" s="352" t="s">
        <v>656</v>
      </c>
    </row>
    <row r="27" spans="1:35" s="176" customFormat="1" ht="31.5" x14ac:dyDescent="0.25">
      <c r="A27" s="183" t="s">
        <v>183</v>
      </c>
      <c r="B27" s="184" t="s">
        <v>366</v>
      </c>
      <c r="C27" s="352"/>
      <c r="D27" s="352"/>
      <c r="E27" s="352"/>
      <c r="F27" s="352"/>
      <c r="G27" s="352">
        <v>0</v>
      </c>
      <c r="H27" s="352">
        <v>0</v>
      </c>
      <c r="I27" s="352"/>
      <c r="J27" s="352" t="s">
        <v>656</v>
      </c>
      <c r="K27" s="352"/>
      <c r="L27" s="352">
        <v>0</v>
      </c>
      <c r="M27" s="352"/>
      <c r="N27" s="352" t="s">
        <v>656</v>
      </c>
      <c r="O27" s="352"/>
      <c r="P27" s="352">
        <v>12.655351869999999</v>
      </c>
      <c r="Q27" s="352"/>
      <c r="R27" s="352" t="s">
        <v>656</v>
      </c>
      <c r="S27" s="352"/>
      <c r="T27" s="352">
        <v>0</v>
      </c>
      <c r="U27" s="352"/>
      <c r="V27" s="352" t="s">
        <v>656</v>
      </c>
      <c r="W27" s="352"/>
      <c r="X27" s="352">
        <v>0</v>
      </c>
      <c r="Y27" s="352"/>
      <c r="Z27" s="352" t="s">
        <v>656</v>
      </c>
      <c r="AA27" s="352"/>
      <c r="AB27" s="352">
        <v>12.655351869999999</v>
      </c>
      <c r="AC27" s="352" t="s">
        <v>656</v>
      </c>
    </row>
    <row r="28" spans="1:35" s="176" customFormat="1" x14ac:dyDescent="0.25">
      <c r="A28" s="183" t="s">
        <v>182</v>
      </c>
      <c r="B28" s="184" t="s">
        <v>181</v>
      </c>
      <c r="C28" s="352"/>
      <c r="D28" s="352"/>
      <c r="E28" s="352"/>
      <c r="F28" s="352"/>
      <c r="G28" s="352">
        <v>0</v>
      </c>
      <c r="H28" s="352">
        <v>0</v>
      </c>
      <c r="I28" s="352"/>
      <c r="J28" s="352" t="s">
        <v>656</v>
      </c>
      <c r="K28" s="352"/>
      <c r="L28" s="352">
        <v>0</v>
      </c>
      <c r="M28" s="352"/>
      <c r="N28" s="352" t="s">
        <v>656</v>
      </c>
      <c r="O28" s="352"/>
      <c r="P28" s="352">
        <v>0</v>
      </c>
      <c r="Q28" s="352"/>
      <c r="R28" s="352" t="s">
        <v>656</v>
      </c>
      <c r="S28" s="352"/>
      <c r="T28" s="352">
        <v>0</v>
      </c>
      <c r="U28" s="352"/>
      <c r="V28" s="352" t="s">
        <v>656</v>
      </c>
      <c r="W28" s="352"/>
      <c r="X28" s="352">
        <v>0</v>
      </c>
      <c r="Y28" s="352"/>
      <c r="Z28" s="352" t="s">
        <v>656</v>
      </c>
      <c r="AA28" s="352"/>
      <c r="AB28" s="352">
        <v>0</v>
      </c>
      <c r="AC28" s="352" t="s">
        <v>656</v>
      </c>
    </row>
    <row r="29" spans="1:35" s="176" customFormat="1" x14ac:dyDescent="0.25">
      <c r="A29" s="183" t="s">
        <v>180</v>
      </c>
      <c r="B29" s="185" t="s">
        <v>179</v>
      </c>
      <c r="C29" s="352"/>
      <c r="D29" s="352"/>
      <c r="E29" s="352"/>
      <c r="F29" s="352"/>
      <c r="G29" s="352">
        <v>0</v>
      </c>
      <c r="H29" s="352">
        <v>0</v>
      </c>
      <c r="I29" s="352"/>
      <c r="J29" s="352" t="s">
        <v>656</v>
      </c>
      <c r="K29" s="352"/>
      <c r="L29" s="352">
        <v>0</v>
      </c>
      <c r="M29" s="352"/>
      <c r="N29" s="352" t="s">
        <v>656</v>
      </c>
      <c r="O29" s="352"/>
      <c r="P29" s="352">
        <v>2.5310703739999987</v>
      </c>
      <c r="Q29" s="352"/>
      <c r="R29" s="352" t="s">
        <v>656</v>
      </c>
      <c r="S29" s="352"/>
      <c r="T29" s="352">
        <v>0</v>
      </c>
      <c r="U29" s="352"/>
      <c r="V29" s="352" t="s">
        <v>656</v>
      </c>
      <c r="W29" s="352"/>
      <c r="X29" s="352">
        <v>0</v>
      </c>
      <c r="Y29" s="352"/>
      <c r="Z29" s="352" t="s">
        <v>656</v>
      </c>
      <c r="AA29" s="352"/>
      <c r="AB29" s="352">
        <v>2.5310703739999987</v>
      </c>
      <c r="AC29" s="352" t="s">
        <v>656</v>
      </c>
    </row>
    <row r="30" spans="1:35" s="176" customFormat="1" ht="47.25" x14ac:dyDescent="0.25">
      <c r="A30" s="181" t="s">
        <v>64</v>
      </c>
      <c r="B30" s="182" t="s">
        <v>178</v>
      </c>
      <c r="C30" s="352">
        <v>13.231854</v>
      </c>
      <c r="D30" s="352">
        <v>13.231854</v>
      </c>
      <c r="E30" s="352">
        <v>12.655351870000001</v>
      </c>
      <c r="F30" s="352">
        <v>12.655351870000001</v>
      </c>
      <c r="G30" s="352">
        <v>0</v>
      </c>
      <c r="H30" s="352">
        <v>0</v>
      </c>
      <c r="I30" s="352"/>
      <c r="J30" s="352" t="s">
        <v>656</v>
      </c>
      <c r="K30" s="352"/>
      <c r="L30" s="352">
        <v>0</v>
      </c>
      <c r="M30" s="352"/>
      <c r="N30" s="352" t="s">
        <v>656</v>
      </c>
      <c r="O30" s="352"/>
      <c r="P30" s="352">
        <v>12.655351869999999</v>
      </c>
      <c r="Q30" s="352"/>
      <c r="R30" s="352" t="s">
        <v>656</v>
      </c>
      <c r="S30" s="352"/>
      <c r="T30" s="352">
        <v>0</v>
      </c>
      <c r="U30" s="352"/>
      <c r="V30" s="352" t="s">
        <v>656</v>
      </c>
      <c r="W30" s="352"/>
      <c r="X30" s="352">
        <v>0</v>
      </c>
      <c r="Y30" s="352"/>
      <c r="Z30" s="352" t="s">
        <v>656</v>
      </c>
      <c r="AA30" s="352"/>
      <c r="AB30" s="352">
        <v>12.655351869999999</v>
      </c>
      <c r="AC30" s="352" t="s">
        <v>656</v>
      </c>
    </row>
    <row r="31" spans="1:35" s="176" customFormat="1" x14ac:dyDescent="0.25">
      <c r="A31" s="181" t="s">
        <v>177</v>
      </c>
      <c r="B31" s="184" t="s">
        <v>176</v>
      </c>
      <c r="C31" s="352">
        <v>0.56189299999999998</v>
      </c>
      <c r="D31" s="352">
        <v>0.56189299999999998</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35" s="176" customFormat="1" ht="31.5" x14ac:dyDescent="0.25">
      <c r="A32" s="181" t="s">
        <v>175</v>
      </c>
      <c r="B32" s="184" t="s">
        <v>174</v>
      </c>
      <c r="C32" s="352">
        <v>4.4233219999999998</v>
      </c>
      <c r="D32" s="352">
        <v>4.4233219999999998</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s="176" customFormat="1" x14ac:dyDescent="0.25">
      <c r="A33" s="181" t="s">
        <v>173</v>
      </c>
      <c r="B33" s="184" t="s">
        <v>172</v>
      </c>
      <c r="C33" s="352">
        <v>7.2919399999999994</v>
      </c>
      <c r="D33" s="352">
        <v>7.2919399999999994</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s="176" customFormat="1" x14ac:dyDescent="0.25">
      <c r="A34" s="181" t="s">
        <v>171</v>
      </c>
      <c r="B34" s="184" t="s">
        <v>170</v>
      </c>
      <c r="C34" s="352">
        <v>0.95469899999999996</v>
      </c>
      <c r="D34" s="352">
        <v>0.95469899999999996</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s="176" customFormat="1" ht="31.5" x14ac:dyDescent="0.25">
      <c r="A35" s="181" t="s">
        <v>63</v>
      </c>
      <c r="B35" s="182" t="s">
        <v>169</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v>0</v>
      </c>
      <c r="AC35" s="352">
        <v>0</v>
      </c>
    </row>
    <row r="36" spans="1:29" s="176" customFormat="1" ht="31.5" x14ac:dyDescent="0.25">
      <c r="A36" s="183" t="s">
        <v>168</v>
      </c>
      <c r="B36" s="186" t="s">
        <v>581</v>
      </c>
      <c r="C36" s="352"/>
      <c r="D36" s="352"/>
      <c r="E36" s="352"/>
      <c r="F36" s="352"/>
      <c r="G36" s="352">
        <v>0</v>
      </c>
      <c r="H36" s="352">
        <v>0</v>
      </c>
      <c r="I36" s="352" t="s">
        <v>524</v>
      </c>
      <c r="J36" s="352" t="s">
        <v>656</v>
      </c>
      <c r="K36" s="352" t="s">
        <v>656</v>
      </c>
      <c r="L36" s="352">
        <v>0</v>
      </c>
      <c r="M36" s="352" t="s">
        <v>524</v>
      </c>
      <c r="N36" s="352" t="s">
        <v>656</v>
      </c>
      <c r="O36" s="352" t="s">
        <v>656</v>
      </c>
      <c r="P36" s="352">
        <v>0</v>
      </c>
      <c r="Q36" s="352" t="s">
        <v>524</v>
      </c>
      <c r="R36" s="352" t="s">
        <v>656</v>
      </c>
      <c r="S36" s="352" t="s">
        <v>656</v>
      </c>
      <c r="T36" s="352">
        <v>0</v>
      </c>
      <c r="U36" s="352" t="s">
        <v>524</v>
      </c>
      <c r="V36" s="352" t="s">
        <v>656</v>
      </c>
      <c r="W36" s="352" t="s">
        <v>656</v>
      </c>
      <c r="X36" s="352">
        <v>0</v>
      </c>
      <c r="Y36" s="352" t="s">
        <v>524</v>
      </c>
      <c r="Z36" s="352" t="s">
        <v>656</v>
      </c>
      <c r="AA36" s="352" t="s">
        <v>656</v>
      </c>
      <c r="AB36" s="352">
        <v>0</v>
      </c>
      <c r="AC36" s="352">
        <v>0</v>
      </c>
    </row>
    <row r="37" spans="1:29" s="176" customFormat="1" x14ac:dyDescent="0.25">
      <c r="A37" s="183" t="s">
        <v>167</v>
      </c>
      <c r="B37" s="186" t="s">
        <v>157</v>
      </c>
      <c r="C37" s="352"/>
      <c r="D37" s="352"/>
      <c r="E37" s="352"/>
      <c r="F37" s="352"/>
      <c r="G37" s="352">
        <v>0</v>
      </c>
      <c r="H37" s="352">
        <v>0</v>
      </c>
      <c r="I37" s="352" t="s">
        <v>524</v>
      </c>
      <c r="J37" s="352" t="s">
        <v>656</v>
      </c>
      <c r="K37" s="352" t="s">
        <v>656</v>
      </c>
      <c r="L37" s="352">
        <v>0</v>
      </c>
      <c r="M37" s="352" t="s">
        <v>524</v>
      </c>
      <c r="N37" s="352" t="s">
        <v>656</v>
      </c>
      <c r="O37" s="352" t="s">
        <v>656</v>
      </c>
      <c r="P37" s="352">
        <v>0</v>
      </c>
      <c r="Q37" s="352" t="s">
        <v>524</v>
      </c>
      <c r="R37" s="352" t="s">
        <v>656</v>
      </c>
      <c r="S37" s="352" t="s">
        <v>656</v>
      </c>
      <c r="T37" s="352">
        <v>0</v>
      </c>
      <c r="U37" s="352" t="s">
        <v>524</v>
      </c>
      <c r="V37" s="352" t="s">
        <v>656</v>
      </c>
      <c r="W37" s="352" t="s">
        <v>656</v>
      </c>
      <c r="X37" s="352">
        <v>0</v>
      </c>
      <c r="Y37" s="352" t="s">
        <v>524</v>
      </c>
      <c r="Z37" s="352" t="s">
        <v>656</v>
      </c>
      <c r="AA37" s="352" t="s">
        <v>656</v>
      </c>
      <c r="AB37" s="352">
        <v>0</v>
      </c>
      <c r="AC37" s="352">
        <v>0</v>
      </c>
    </row>
    <row r="38" spans="1:29" s="176" customFormat="1" x14ac:dyDescent="0.25">
      <c r="A38" s="183" t="s">
        <v>166</v>
      </c>
      <c r="B38" s="184" t="s">
        <v>626</v>
      </c>
      <c r="C38" s="352"/>
      <c r="D38" s="352"/>
      <c r="E38" s="352"/>
      <c r="F38" s="352"/>
      <c r="G38" s="352">
        <v>0</v>
      </c>
      <c r="H38" s="352">
        <v>0</v>
      </c>
      <c r="I38" s="352" t="s">
        <v>524</v>
      </c>
      <c r="J38" s="352" t="s">
        <v>656</v>
      </c>
      <c r="K38" s="352" t="s">
        <v>656</v>
      </c>
      <c r="L38" s="352">
        <v>0</v>
      </c>
      <c r="M38" s="352" t="s">
        <v>524</v>
      </c>
      <c r="N38" s="352" t="s">
        <v>656</v>
      </c>
      <c r="O38" s="352" t="s">
        <v>656</v>
      </c>
      <c r="P38" s="352">
        <v>0</v>
      </c>
      <c r="Q38" s="352" t="s">
        <v>524</v>
      </c>
      <c r="R38" s="352" t="s">
        <v>656</v>
      </c>
      <c r="S38" s="352" t="s">
        <v>656</v>
      </c>
      <c r="T38" s="352">
        <v>0</v>
      </c>
      <c r="U38" s="352" t="s">
        <v>524</v>
      </c>
      <c r="V38" s="352" t="s">
        <v>656</v>
      </c>
      <c r="W38" s="352" t="s">
        <v>656</v>
      </c>
      <c r="X38" s="352">
        <v>0</v>
      </c>
      <c r="Y38" s="352" t="s">
        <v>524</v>
      </c>
      <c r="Z38" s="352" t="s">
        <v>656</v>
      </c>
      <c r="AA38" s="352" t="s">
        <v>656</v>
      </c>
      <c r="AB38" s="352">
        <v>0</v>
      </c>
      <c r="AC38" s="352">
        <v>0</v>
      </c>
    </row>
    <row r="39" spans="1:29" s="176" customFormat="1" x14ac:dyDescent="0.25">
      <c r="A39" s="183" t="s">
        <v>165</v>
      </c>
      <c r="B39" s="184" t="s">
        <v>583</v>
      </c>
      <c r="C39" s="352"/>
      <c r="D39" s="352"/>
      <c r="E39" s="352"/>
      <c r="F39" s="352"/>
      <c r="G39" s="352">
        <v>0</v>
      </c>
      <c r="H39" s="352">
        <v>0</v>
      </c>
      <c r="I39" s="352" t="s">
        <v>524</v>
      </c>
      <c r="J39" s="352" t="s">
        <v>656</v>
      </c>
      <c r="K39" s="352" t="s">
        <v>656</v>
      </c>
      <c r="L39" s="352">
        <v>0</v>
      </c>
      <c r="M39" s="352" t="s">
        <v>524</v>
      </c>
      <c r="N39" s="352" t="s">
        <v>656</v>
      </c>
      <c r="O39" s="352" t="s">
        <v>656</v>
      </c>
      <c r="P39" s="352">
        <v>0</v>
      </c>
      <c r="Q39" s="352" t="s">
        <v>524</v>
      </c>
      <c r="R39" s="352" t="s">
        <v>656</v>
      </c>
      <c r="S39" s="352" t="s">
        <v>656</v>
      </c>
      <c r="T39" s="352">
        <v>0</v>
      </c>
      <c r="U39" s="352" t="s">
        <v>524</v>
      </c>
      <c r="V39" s="352" t="s">
        <v>656</v>
      </c>
      <c r="W39" s="352" t="s">
        <v>656</v>
      </c>
      <c r="X39" s="352">
        <v>0</v>
      </c>
      <c r="Y39" s="352" t="s">
        <v>524</v>
      </c>
      <c r="Z39" s="352" t="s">
        <v>656</v>
      </c>
      <c r="AA39" s="352" t="s">
        <v>656</v>
      </c>
      <c r="AB39" s="352">
        <v>0</v>
      </c>
      <c r="AC39" s="352">
        <v>0</v>
      </c>
    </row>
    <row r="40" spans="1:29" s="176" customFormat="1" x14ac:dyDescent="0.25">
      <c r="A40" s="183" t="s">
        <v>164</v>
      </c>
      <c r="B40" s="184" t="s">
        <v>584</v>
      </c>
      <c r="C40" s="352"/>
      <c r="D40" s="352"/>
      <c r="E40" s="352"/>
      <c r="F40" s="352"/>
      <c r="G40" s="352">
        <v>0</v>
      </c>
      <c r="H40" s="352">
        <v>0</v>
      </c>
      <c r="I40" s="352" t="s">
        <v>524</v>
      </c>
      <c r="J40" s="352" t="s">
        <v>656</v>
      </c>
      <c r="K40" s="352" t="s">
        <v>656</v>
      </c>
      <c r="L40" s="352">
        <v>0</v>
      </c>
      <c r="M40" s="352" t="s">
        <v>524</v>
      </c>
      <c r="N40" s="352" t="s">
        <v>656</v>
      </c>
      <c r="O40" s="352" t="s">
        <v>656</v>
      </c>
      <c r="P40" s="352">
        <v>0</v>
      </c>
      <c r="Q40" s="352" t="s">
        <v>524</v>
      </c>
      <c r="R40" s="352" t="s">
        <v>656</v>
      </c>
      <c r="S40" s="352" t="s">
        <v>656</v>
      </c>
      <c r="T40" s="352">
        <v>0</v>
      </c>
      <c r="U40" s="352" t="s">
        <v>524</v>
      </c>
      <c r="V40" s="352" t="s">
        <v>656</v>
      </c>
      <c r="W40" s="352" t="s">
        <v>656</v>
      </c>
      <c r="X40" s="352">
        <v>0</v>
      </c>
      <c r="Y40" s="352" t="s">
        <v>524</v>
      </c>
      <c r="Z40" s="352" t="s">
        <v>656</v>
      </c>
      <c r="AA40" s="352" t="s">
        <v>656</v>
      </c>
      <c r="AB40" s="352">
        <v>0</v>
      </c>
      <c r="AC40" s="352">
        <v>0</v>
      </c>
    </row>
    <row r="41" spans="1:29" s="176" customFormat="1" x14ac:dyDescent="0.25">
      <c r="A41" s="183" t="s">
        <v>163</v>
      </c>
      <c r="B41" s="184" t="s">
        <v>585</v>
      </c>
      <c r="C41" s="352"/>
      <c r="D41" s="352"/>
      <c r="E41" s="352"/>
      <c r="F41" s="352"/>
      <c r="G41" s="352">
        <v>0</v>
      </c>
      <c r="H41" s="352">
        <v>0</v>
      </c>
      <c r="I41" s="352" t="s">
        <v>524</v>
      </c>
      <c r="J41" s="352" t="s">
        <v>656</v>
      </c>
      <c r="K41" s="352" t="s">
        <v>656</v>
      </c>
      <c r="L41" s="352">
        <v>0</v>
      </c>
      <c r="M41" s="352" t="s">
        <v>524</v>
      </c>
      <c r="N41" s="352" t="s">
        <v>656</v>
      </c>
      <c r="O41" s="352" t="s">
        <v>656</v>
      </c>
      <c r="P41" s="352">
        <v>0</v>
      </c>
      <c r="Q41" s="352" t="s">
        <v>524</v>
      </c>
      <c r="R41" s="352" t="s">
        <v>656</v>
      </c>
      <c r="S41" s="352" t="s">
        <v>656</v>
      </c>
      <c r="T41" s="352">
        <v>0</v>
      </c>
      <c r="U41" s="352" t="s">
        <v>524</v>
      </c>
      <c r="V41" s="352" t="s">
        <v>656</v>
      </c>
      <c r="W41" s="352" t="s">
        <v>656</v>
      </c>
      <c r="X41" s="352">
        <v>0</v>
      </c>
      <c r="Y41" s="352" t="s">
        <v>524</v>
      </c>
      <c r="Z41" s="352" t="s">
        <v>656</v>
      </c>
      <c r="AA41" s="352" t="s">
        <v>656</v>
      </c>
      <c r="AB41" s="352">
        <v>0</v>
      </c>
      <c r="AC41" s="352">
        <v>0</v>
      </c>
    </row>
    <row r="42" spans="1:29" s="176" customFormat="1" x14ac:dyDescent="0.25">
      <c r="A42" s="183" t="s">
        <v>162</v>
      </c>
      <c r="B42" s="184" t="s">
        <v>586</v>
      </c>
      <c r="C42" s="352"/>
      <c r="D42" s="352"/>
      <c r="E42" s="352"/>
      <c r="F42" s="352"/>
      <c r="G42" s="352">
        <v>0</v>
      </c>
      <c r="H42" s="352">
        <v>0</v>
      </c>
      <c r="I42" s="352" t="s">
        <v>524</v>
      </c>
      <c r="J42" s="352" t="s">
        <v>656</v>
      </c>
      <c r="K42" s="352" t="s">
        <v>656</v>
      </c>
      <c r="L42" s="352">
        <v>0</v>
      </c>
      <c r="M42" s="352" t="s">
        <v>524</v>
      </c>
      <c r="N42" s="352" t="s">
        <v>656</v>
      </c>
      <c r="O42" s="352" t="s">
        <v>656</v>
      </c>
      <c r="P42" s="352">
        <v>0</v>
      </c>
      <c r="Q42" s="352" t="s">
        <v>524</v>
      </c>
      <c r="R42" s="352" t="s">
        <v>656</v>
      </c>
      <c r="S42" s="352" t="s">
        <v>656</v>
      </c>
      <c r="T42" s="352">
        <v>0</v>
      </c>
      <c r="U42" s="352" t="s">
        <v>524</v>
      </c>
      <c r="V42" s="352" t="s">
        <v>656</v>
      </c>
      <c r="W42" s="352" t="s">
        <v>656</v>
      </c>
      <c r="X42" s="352">
        <v>0</v>
      </c>
      <c r="Y42" s="352" t="s">
        <v>524</v>
      </c>
      <c r="Z42" s="352" t="s">
        <v>656</v>
      </c>
      <c r="AA42" s="352" t="s">
        <v>656</v>
      </c>
      <c r="AB42" s="352">
        <v>0</v>
      </c>
      <c r="AC42" s="352">
        <v>0</v>
      </c>
    </row>
    <row r="43" spans="1:29" s="176" customFormat="1" x14ac:dyDescent="0.25">
      <c r="A43" s="183" t="s">
        <v>587</v>
      </c>
      <c r="B43" s="184" t="s">
        <v>588</v>
      </c>
      <c r="C43" s="352"/>
      <c r="D43" s="352"/>
      <c r="E43" s="352"/>
      <c r="F43" s="352"/>
      <c r="G43" s="352">
        <v>0</v>
      </c>
      <c r="H43" s="352">
        <v>0</v>
      </c>
      <c r="I43" s="352" t="s">
        <v>524</v>
      </c>
      <c r="J43" s="352" t="s">
        <v>656</v>
      </c>
      <c r="K43" s="352" t="s">
        <v>656</v>
      </c>
      <c r="L43" s="352">
        <v>0</v>
      </c>
      <c r="M43" s="352" t="s">
        <v>524</v>
      </c>
      <c r="N43" s="352" t="s">
        <v>656</v>
      </c>
      <c r="O43" s="352" t="s">
        <v>656</v>
      </c>
      <c r="P43" s="352">
        <v>0</v>
      </c>
      <c r="Q43" s="352" t="s">
        <v>524</v>
      </c>
      <c r="R43" s="352" t="s">
        <v>656</v>
      </c>
      <c r="S43" s="352" t="s">
        <v>656</v>
      </c>
      <c r="T43" s="352">
        <v>0</v>
      </c>
      <c r="U43" s="352" t="s">
        <v>524</v>
      </c>
      <c r="V43" s="352" t="s">
        <v>656</v>
      </c>
      <c r="W43" s="352" t="s">
        <v>656</v>
      </c>
      <c r="X43" s="352">
        <v>0</v>
      </c>
      <c r="Y43" s="352" t="s">
        <v>524</v>
      </c>
      <c r="Z43" s="352" t="s">
        <v>656</v>
      </c>
      <c r="AA43" s="352" t="s">
        <v>656</v>
      </c>
      <c r="AB43" s="352">
        <v>0</v>
      </c>
      <c r="AC43" s="352">
        <v>0</v>
      </c>
    </row>
    <row r="44" spans="1:29" s="176" customFormat="1" x14ac:dyDescent="0.25">
      <c r="A44" s="183" t="s">
        <v>589</v>
      </c>
      <c r="B44" s="184" t="s">
        <v>590</v>
      </c>
      <c r="C44" s="352"/>
      <c r="D44" s="352"/>
      <c r="E44" s="352"/>
      <c r="F44" s="352"/>
      <c r="G44" s="352">
        <v>0</v>
      </c>
      <c r="H44" s="352">
        <v>0</v>
      </c>
      <c r="I44" s="352" t="s">
        <v>524</v>
      </c>
      <c r="J44" s="352" t="s">
        <v>656</v>
      </c>
      <c r="K44" s="352" t="s">
        <v>656</v>
      </c>
      <c r="L44" s="352">
        <v>0</v>
      </c>
      <c r="M44" s="352" t="s">
        <v>524</v>
      </c>
      <c r="N44" s="352" t="s">
        <v>656</v>
      </c>
      <c r="O44" s="352" t="s">
        <v>656</v>
      </c>
      <c r="P44" s="352">
        <v>0</v>
      </c>
      <c r="Q44" s="352" t="s">
        <v>524</v>
      </c>
      <c r="R44" s="352" t="s">
        <v>656</v>
      </c>
      <c r="S44" s="352" t="s">
        <v>656</v>
      </c>
      <c r="T44" s="352">
        <v>0</v>
      </c>
      <c r="U44" s="352" t="s">
        <v>524</v>
      </c>
      <c r="V44" s="352" t="s">
        <v>656</v>
      </c>
      <c r="W44" s="352" t="s">
        <v>656</v>
      </c>
      <c r="X44" s="352">
        <v>0</v>
      </c>
      <c r="Y44" s="352" t="s">
        <v>524</v>
      </c>
      <c r="Z44" s="352" t="s">
        <v>656</v>
      </c>
      <c r="AA44" s="352" t="s">
        <v>656</v>
      </c>
      <c r="AB44" s="352">
        <v>0</v>
      </c>
      <c r="AC44" s="352">
        <v>0</v>
      </c>
    </row>
    <row r="45" spans="1:29" s="176" customFormat="1" x14ac:dyDescent="0.25">
      <c r="A45" s="183" t="s">
        <v>591</v>
      </c>
      <c r="B45" s="184" t="s">
        <v>592</v>
      </c>
      <c r="C45" s="352"/>
      <c r="D45" s="352"/>
      <c r="E45" s="352"/>
      <c r="F45" s="352"/>
      <c r="G45" s="352">
        <v>0</v>
      </c>
      <c r="H45" s="352">
        <v>0</v>
      </c>
      <c r="I45" s="352" t="s">
        <v>524</v>
      </c>
      <c r="J45" s="352" t="s">
        <v>656</v>
      </c>
      <c r="K45" s="352" t="s">
        <v>656</v>
      </c>
      <c r="L45" s="352">
        <v>0</v>
      </c>
      <c r="M45" s="352" t="s">
        <v>524</v>
      </c>
      <c r="N45" s="352" t="s">
        <v>656</v>
      </c>
      <c r="O45" s="352" t="s">
        <v>656</v>
      </c>
      <c r="P45" s="352">
        <v>0</v>
      </c>
      <c r="Q45" s="352" t="s">
        <v>524</v>
      </c>
      <c r="R45" s="352" t="s">
        <v>656</v>
      </c>
      <c r="S45" s="352" t="s">
        <v>656</v>
      </c>
      <c r="T45" s="352">
        <v>0</v>
      </c>
      <c r="U45" s="352" t="s">
        <v>524</v>
      </c>
      <c r="V45" s="352" t="s">
        <v>656</v>
      </c>
      <c r="W45" s="352" t="s">
        <v>656</v>
      </c>
      <c r="X45" s="352">
        <v>0</v>
      </c>
      <c r="Y45" s="352" t="s">
        <v>524</v>
      </c>
      <c r="Z45" s="352" t="s">
        <v>656</v>
      </c>
      <c r="AA45" s="352" t="s">
        <v>656</v>
      </c>
      <c r="AB45" s="352">
        <v>0</v>
      </c>
      <c r="AC45" s="352">
        <v>0</v>
      </c>
    </row>
    <row r="46" spans="1:29" s="176" customFormat="1" x14ac:dyDescent="0.25">
      <c r="A46" s="183" t="s">
        <v>593</v>
      </c>
      <c r="B46" s="184" t="s">
        <v>594</v>
      </c>
      <c r="C46" s="352"/>
      <c r="D46" s="352"/>
      <c r="E46" s="352"/>
      <c r="F46" s="352"/>
      <c r="G46" s="352">
        <v>0</v>
      </c>
      <c r="H46" s="352">
        <v>0</v>
      </c>
      <c r="I46" s="352" t="s">
        <v>524</v>
      </c>
      <c r="J46" s="352" t="s">
        <v>656</v>
      </c>
      <c r="K46" s="352" t="s">
        <v>656</v>
      </c>
      <c r="L46" s="352">
        <v>0</v>
      </c>
      <c r="M46" s="352" t="s">
        <v>524</v>
      </c>
      <c r="N46" s="352" t="s">
        <v>656</v>
      </c>
      <c r="O46" s="352" t="s">
        <v>656</v>
      </c>
      <c r="P46" s="352">
        <v>0</v>
      </c>
      <c r="Q46" s="352" t="s">
        <v>524</v>
      </c>
      <c r="R46" s="352" t="s">
        <v>656</v>
      </c>
      <c r="S46" s="352" t="s">
        <v>656</v>
      </c>
      <c r="T46" s="352">
        <v>0</v>
      </c>
      <c r="U46" s="352" t="s">
        <v>524</v>
      </c>
      <c r="V46" s="352" t="s">
        <v>656</v>
      </c>
      <c r="W46" s="352" t="s">
        <v>656</v>
      </c>
      <c r="X46" s="352">
        <v>0</v>
      </c>
      <c r="Y46" s="352" t="s">
        <v>524</v>
      </c>
      <c r="Z46" s="352" t="s">
        <v>656</v>
      </c>
      <c r="AA46" s="352" t="s">
        <v>656</v>
      </c>
      <c r="AB46" s="352">
        <v>0</v>
      </c>
      <c r="AC46" s="352">
        <v>0</v>
      </c>
    </row>
    <row r="47" spans="1:29" s="176" customFormat="1" x14ac:dyDescent="0.25">
      <c r="A47" s="181" t="s">
        <v>62</v>
      </c>
      <c r="B47" s="182" t="s">
        <v>161</v>
      </c>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row>
    <row r="48" spans="1:29" s="176" customFormat="1" ht="31.5" x14ac:dyDescent="0.25">
      <c r="A48" s="183" t="s">
        <v>160</v>
      </c>
      <c r="B48" s="186" t="s">
        <v>581</v>
      </c>
      <c r="C48" s="352"/>
      <c r="D48" s="352"/>
      <c r="E48" s="352"/>
      <c r="F48" s="352"/>
      <c r="G48" s="352">
        <v>0</v>
      </c>
      <c r="H48" s="352">
        <v>0</v>
      </c>
      <c r="I48" s="352"/>
      <c r="J48" s="352" t="s">
        <v>656</v>
      </c>
      <c r="K48" s="352"/>
      <c r="L48" s="352">
        <v>0</v>
      </c>
      <c r="M48" s="352"/>
      <c r="N48" s="352" t="s">
        <v>656</v>
      </c>
      <c r="O48" s="352"/>
      <c r="P48" s="352">
        <v>0</v>
      </c>
      <c r="Q48" s="352"/>
      <c r="R48" s="352" t="s">
        <v>656</v>
      </c>
      <c r="S48" s="352"/>
      <c r="T48" s="352">
        <v>0</v>
      </c>
      <c r="U48" s="352"/>
      <c r="V48" s="352" t="s">
        <v>656</v>
      </c>
      <c r="W48" s="352"/>
      <c r="X48" s="352">
        <v>0</v>
      </c>
      <c r="Y48" s="352"/>
      <c r="Z48" s="352" t="s">
        <v>656</v>
      </c>
      <c r="AA48" s="352"/>
      <c r="AB48" s="352">
        <v>0</v>
      </c>
      <c r="AC48" s="352">
        <v>0</v>
      </c>
    </row>
    <row r="49" spans="1:29" s="176" customFormat="1" x14ac:dyDescent="0.25">
      <c r="A49" s="183" t="s">
        <v>159</v>
      </c>
      <c r="B49" s="186" t="s">
        <v>157</v>
      </c>
      <c r="C49" s="352"/>
      <c r="D49" s="352"/>
      <c r="E49" s="352"/>
      <c r="F49" s="352"/>
      <c r="G49" s="352">
        <v>0</v>
      </c>
      <c r="H49" s="352">
        <v>0</v>
      </c>
      <c r="I49" s="352"/>
      <c r="J49" s="352" t="s">
        <v>656</v>
      </c>
      <c r="K49" s="352"/>
      <c r="L49" s="352">
        <v>0</v>
      </c>
      <c r="M49" s="352"/>
      <c r="N49" s="352" t="s">
        <v>656</v>
      </c>
      <c r="O49" s="352"/>
      <c r="P49" s="352">
        <v>0</v>
      </c>
      <c r="Q49" s="352"/>
      <c r="R49" s="352" t="s">
        <v>656</v>
      </c>
      <c r="S49" s="352"/>
      <c r="T49" s="352">
        <v>0</v>
      </c>
      <c r="U49" s="352"/>
      <c r="V49" s="352" t="s">
        <v>656</v>
      </c>
      <c r="W49" s="352"/>
      <c r="X49" s="352">
        <v>0</v>
      </c>
      <c r="Y49" s="352"/>
      <c r="Z49" s="352" t="s">
        <v>656</v>
      </c>
      <c r="AA49" s="352"/>
      <c r="AB49" s="352">
        <v>0</v>
      </c>
      <c r="AC49" s="352">
        <v>0</v>
      </c>
    </row>
    <row r="50" spans="1:29" s="176" customFormat="1" ht="31.5" x14ac:dyDescent="0.25">
      <c r="A50" s="183" t="s">
        <v>158</v>
      </c>
      <c r="B50" s="184" t="s">
        <v>155</v>
      </c>
      <c r="C50" s="352"/>
      <c r="D50" s="352"/>
      <c r="E50" s="352"/>
      <c r="F50" s="352"/>
      <c r="G50" s="352">
        <v>0</v>
      </c>
      <c r="H50" s="352">
        <v>0</v>
      </c>
      <c r="I50" s="352"/>
      <c r="J50" s="352" t="s">
        <v>656</v>
      </c>
      <c r="K50" s="352"/>
      <c r="L50" s="352">
        <v>0</v>
      </c>
      <c r="M50" s="352"/>
      <c r="N50" s="352" t="s">
        <v>656</v>
      </c>
      <c r="O50" s="352"/>
      <c r="P50" s="352">
        <v>0</v>
      </c>
      <c r="Q50" s="352"/>
      <c r="R50" s="352" t="s">
        <v>656</v>
      </c>
      <c r="S50" s="352"/>
      <c r="T50" s="352">
        <v>0</v>
      </c>
      <c r="U50" s="352"/>
      <c r="V50" s="352" t="s">
        <v>656</v>
      </c>
      <c r="W50" s="352"/>
      <c r="X50" s="352">
        <v>0</v>
      </c>
      <c r="Y50" s="352"/>
      <c r="Z50" s="352" t="s">
        <v>656</v>
      </c>
      <c r="AA50" s="352"/>
      <c r="AB50" s="352">
        <v>0</v>
      </c>
      <c r="AC50" s="352">
        <v>0</v>
      </c>
    </row>
    <row r="51" spans="1:29" s="176" customFormat="1" ht="31.5" x14ac:dyDescent="0.25">
      <c r="A51" s="183" t="s">
        <v>156</v>
      </c>
      <c r="B51" s="184" t="s">
        <v>153</v>
      </c>
      <c r="C51" s="352"/>
      <c r="D51" s="352"/>
      <c r="E51" s="352"/>
      <c r="F51" s="352"/>
      <c r="G51" s="352">
        <v>0</v>
      </c>
      <c r="H51" s="352">
        <v>0</v>
      </c>
      <c r="I51" s="352"/>
      <c r="J51" s="352" t="s">
        <v>656</v>
      </c>
      <c r="K51" s="352"/>
      <c r="L51" s="352">
        <v>0</v>
      </c>
      <c r="M51" s="352"/>
      <c r="N51" s="352" t="s">
        <v>656</v>
      </c>
      <c r="O51" s="352"/>
      <c r="P51" s="352">
        <v>0</v>
      </c>
      <c r="Q51" s="352"/>
      <c r="R51" s="352" t="s">
        <v>656</v>
      </c>
      <c r="S51" s="352"/>
      <c r="T51" s="352">
        <v>0</v>
      </c>
      <c r="U51" s="352"/>
      <c r="V51" s="352" t="s">
        <v>656</v>
      </c>
      <c r="W51" s="352"/>
      <c r="X51" s="352">
        <v>0</v>
      </c>
      <c r="Y51" s="352"/>
      <c r="Z51" s="352" t="s">
        <v>656</v>
      </c>
      <c r="AA51" s="352"/>
      <c r="AB51" s="352">
        <v>0</v>
      </c>
      <c r="AC51" s="352">
        <v>0</v>
      </c>
    </row>
    <row r="52" spans="1:29" s="176" customFormat="1" x14ac:dyDescent="0.25">
      <c r="A52" s="183" t="s">
        <v>154</v>
      </c>
      <c r="B52" s="184" t="s">
        <v>151</v>
      </c>
      <c r="C52" s="352"/>
      <c r="D52" s="352"/>
      <c r="E52" s="352"/>
      <c r="F52" s="352"/>
      <c r="G52" s="352">
        <v>0</v>
      </c>
      <c r="H52" s="352">
        <v>0</v>
      </c>
      <c r="I52" s="352"/>
      <c r="J52" s="352" t="s">
        <v>656</v>
      </c>
      <c r="K52" s="352"/>
      <c r="L52" s="352">
        <v>0</v>
      </c>
      <c r="M52" s="352"/>
      <c r="N52" s="352" t="s">
        <v>656</v>
      </c>
      <c r="O52" s="352"/>
      <c r="P52" s="352">
        <v>0</v>
      </c>
      <c r="Q52" s="352"/>
      <c r="R52" s="352" t="s">
        <v>656</v>
      </c>
      <c r="S52" s="352"/>
      <c r="T52" s="352">
        <v>0</v>
      </c>
      <c r="U52" s="352"/>
      <c r="V52" s="352" t="s">
        <v>656</v>
      </c>
      <c r="W52" s="352"/>
      <c r="X52" s="352">
        <v>0</v>
      </c>
      <c r="Y52" s="352"/>
      <c r="Z52" s="352" t="s">
        <v>656</v>
      </c>
      <c r="AA52" s="352"/>
      <c r="AB52" s="352">
        <v>0</v>
      </c>
      <c r="AC52" s="352">
        <v>0</v>
      </c>
    </row>
    <row r="53" spans="1:29" s="176" customFormat="1" x14ac:dyDescent="0.25">
      <c r="A53" s="183" t="s">
        <v>152</v>
      </c>
      <c r="B53" s="184" t="s">
        <v>583</v>
      </c>
      <c r="C53" s="352"/>
      <c r="D53" s="352"/>
      <c r="E53" s="352"/>
      <c r="F53" s="352"/>
      <c r="G53" s="352">
        <v>0</v>
      </c>
      <c r="H53" s="352">
        <v>0</v>
      </c>
      <c r="I53" s="352"/>
      <c r="J53" s="352" t="s">
        <v>656</v>
      </c>
      <c r="K53" s="352"/>
      <c r="L53" s="352">
        <v>0</v>
      </c>
      <c r="M53" s="352"/>
      <c r="N53" s="352" t="s">
        <v>656</v>
      </c>
      <c r="O53" s="352"/>
      <c r="P53" s="352">
        <v>0</v>
      </c>
      <c r="Q53" s="352"/>
      <c r="R53" s="352" t="s">
        <v>656</v>
      </c>
      <c r="S53" s="352"/>
      <c r="T53" s="352">
        <v>0</v>
      </c>
      <c r="U53" s="352"/>
      <c r="V53" s="352" t="s">
        <v>656</v>
      </c>
      <c r="W53" s="352"/>
      <c r="X53" s="352">
        <v>0</v>
      </c>
      <c r="Y53" s="352"/>
      <c r="Z53" s="352" t="s">
        <v>656</v>
      </c>
      <c r="AA53" s="352"/>
      <c r="AB53" s="352">
        <v>0</v>
      </c>
      <c r="AC53" s="352">
        <v>0</v>
      </c>
    </row>
    <row r="54" spans="1:29" s="176" customFormat="1" x14ac:dyDescent="0.25">
      <c r="A54" s="183" t="s">
        <v>150</v>
      </c>
      <c r="B54" s="184" t="s">
        <v>584</v>
      </c>
      <c r="C54" s="352"/>
      <c r="D54" s="352"/>
      <c r="E54" s="352"/>
      <c r="F54" s="352"/>
      <c r="G54" s="352">
        <v>0</v>
      </c>
      <c r="H54" s="352">
        <v>0</v>
      </c>
      <c r="I54" s="352"/>
      <c r="J54" s="352" t="s">
        <v>656</v>
      </c>
      <c r="K54" s="352"/>
      <c r="L54" s="352">
        <v>0</v>
      </c>
      <c r="M54" s="352"/>
      <c r="N54" s="352" t="s">
        <v>656</v>
      </c>
      <c r="O54" s="352"/>
      <c r="P54" s="352">
        <v>0</v>
      </c>
      <c r="Q54" s="352"/>
      <c r="R54" s="352" t="s">
        <v>656</v>
      </c>
      <c r="S54" s="352"/>
      <c r="T54" s="352">
        <v>0</v>
      </c>
      <c r="U54" s="352"/>
      <c r="V54" s="352" t="s">
        <v>656</v>
      </c>
      <c r="W54" s="352"/>
      <c r="X54" s="352">
        <v>0</v>
      </c>
      <c r="Y54" s="352"/>
      <c r="Z54" s="352" t="s">
        <v>656</v>
      </c>
      <c r="AA54" s="352"/>
      <c r="AB54" s="352">
        <v>0</v>
      </c>
      <c r="AC54" s="352">
        <v>0</v>
      </c>
    </row>
    <row r="55" spans="1:29" s="176" customFormat="1" x14ac:dyDescent="0.25">
      <c r="A55" s="183" t="s">
        <v>595</v>
      </c>
      <c r="B55" s="184" t="s">
        <v>585</v>
      </c>
      <c r="C55" s="352"/>
      <c r="D55" s="352"/>
      <c r="E55" s="352"/>
      <c r="F55" s="352"/>
      <c r="G55" s="352">
        <v>0</v>
      </c>
      <c r="H55" s="352">
        <v>0</v>
      </c>
      <c r="I55" s="352"/>
      <c r="J55" s="352" t="s">
        <v>656</v>
      </c>
      <c r="K55" s="352"/>
      <c r="L55" s="352">
        <v>0</v>
      </c>
      <c r="M55" s="352"/>
      <c r="N55" s="352" t="s">
        <v>656</v>
      </c>
      <c r="O55" s="352"/>
      <c r="P55" s="352">
        <v>0</v>
      </c>
      <c r="Q55" s="352"/>
      <c r="R55" s="352" t="s">
        <v>656</v>
      </c>
      <c r="S55" s="352"/>
      <c r="T55" s="352">
        <v>0</v>
      </c>
      <c r="U55" s="352"/>
      <c r="V55" s="352" t="s">
        <v>656</v>
      </c>
      <c r="W55" s="352"/>
      <c r="X55" s="352">
        <v>0</v>
      </c>
      <c r="Y55" s="352"/>
      <c r="Z55" s="352" t="s">
        <v>656</v>
      </c>
      <c r="AA55" s="352"/>
      <c r="AB55" s="352">
        <v>0</v>
      </c>
      <c r="AC55" s="352">
        <v>0</v>
      </c>
    </row>
    <row r="56" spans="1:29" s="176" customFormat="1" x14ac:dyDescent="0.25">
      <c r="A56" s="183" t="s">
        <v>596</v>
      </c>
      <c r="B56" s="184" t="s">
        <v>586</v>
      </c>
      <c r="C56" s="352"/>
      <c r="D56" s="352"/>
      <c r="E56" s="352"/>
      <c r="F56" s="352"/>
      <c r="G56" s="352">
        <v>0</v>
      </c>
      <c r="H56" s="352">
        <v>0</v>
      </c>
      <c r="I56" s="352"/>
      <c r="J56" s="352" t="s">
        <v>656</v>
      </c>
      <c r="K56" s="352"/>
      <c r="L56" s="352">
        <v>0</v>
      </c>
      <c r="M56" s="352"/>
      <c r="N56" s="352" t="s">
        <v>656</v>
      </c>
      <c r="O56" s="352"/>
      <c r="P56" s="352">
        <v>0</v>
      </c>
      <c r="Q56" s="352"/>
      <c r="R56" s="352" t="s">
        <v>656</v>
      </c>
      <c r="S56" s="352"/>
      <c r="T56" s="352">
        <v>0</v>
      </c>
      <c r="U56" s="352"/>
      <c r="V56" s="352" t="s">
        <v>656</v>
      </c>
      <c r="W56" s="352"/>
      <c r="X56" s="352">
        <v>0</v>
      </c>
      <c r="Y56" s="352"/>
      <c r="Z56" s="352" t="s">
        <v>656</v>
      </c>
      <c r="AA56" s="352"/>
      <c r="AB56" s="352">
        <v>0</v>
      </c>
      <c r="AC56" s="352">
        <v>0</v>
      </c>
    </row>
    <row r="57" spans="1:29" s="176" customFormat="1" x14ac:dyDescent="0.25">
      <c r="A57" s="183" t="s">
        <v>597</v>
      </c>
      <c r="B57" s="184" t="s">
        <v>588</v>
      </c>
      <c r="C57" s="352"/>
      <c r="D57" s="352"/>
      <c r="E57" s="352"/>
      <c r="F57" s="352"/>
      <c r="G57" s="352">
        <v>0</v>
      </c>
      <c r="H57" s="352">
        <v>0</v>
      </c>
      <c r="I57" s="352"/>
      <c r="J57" s="352" t="s">
        <v>656</v>
      </c>
      <c r="K57" s="352"/>
      <c r="L57" s="352">
        <v>0</v>
      </c>
      <c r="M57" s="352"/>
      <c r="N57" s="352" t="s">
        <v>656</v>
      </c>
      <c r="O57" s="352"/>
      <c r="P57" s="352">
        <v>0</v>
      </c>
      <c r="Q57" s="352"/>
      <c r="R57" s="352" t="s">
        <v>656</v>
      </c>
      <c r="S57" s="352"/>
      <c r="T57" s="352">
        <v>0</v>
      </c>
      <c r="U57" s="352"/>
      <c r="V57" s="352" t="s">
        <v>656</v>
      </c>
      <c r="W57" s="352"/>
      <c r="X57" s="352">
        <v>0</v>
      </c>
      <c r="Y57" s="352"/>
      <c r="Z57" s="352" t="s">
        <v>656</v>
      </c>
      <c r="AA57" s="352"/>
      <c r="AB57" s="352">
        <v>0</v>
      </c>
      <c r="AC57" s="352">
        <v>0</v>
      </c>
    </row>
    <row r="58" spans="1:29" s="176" customFormat="1" x14ac:dyDescent="0.25">
      <c r="A58" s="183" t="s">
        <v>598</v>
      </c>
      <c r="B58" s="184" t="s">
        <v>590</v>
      </c>
      <c r="C58" s="352"/>
      <c r="D58" s="352"/>
      <c r="E58" s="352"/>
      <c r="F58" s="352"/>
      <c r="G58" s="352">
        <v>0</v>
      </c>
      <c r="H58" s="352">
        <v>0</v>
      </c>
      <c r="I58" s="352"/>
      <c r="J58" s="352" t="s">
        <v>656</v>
      </c>
      <c r="K58" s="352"/>
      <c r="L58" s="352">
        <v>0</v>
      </c>
      <c r="M58" s="352"/>
      <c r="N58" s="352" t="s">
        <v>656</v>
      </c>
      <c r="O58" s="352"/>
      <c r="P58" s="352">
        <v>0</v>
      </c>
      <c r="Q58" s="352"/>
      <c r="R58" s="352" t="s">
        <v>656</v>
      </c>
      <c r="S58" s="352"/>
      <c r="T58" s="352">
        <v>0</v>
      </c>
      <c r="U58" s="352"/>
      <c r="V58" s="352" t="s">
        <v>656</v>
      </c>
      <c r="W58" s="352"/>
      <c r="X58" s="352">
        <v>0</v>
      </c>
      <c r="Y58" s="352"/>
      <c r="Z58" s="352" t="s">
        <v>656</v>
      </c>
      <c r="AA58" s="352"/>
      <c r="AB58" s="352">
        <v>0</v>
      </c>
      <c r="AC58" s="352">
        <v>0</v>
      </c>
    </row>
    <row r="59" spans="1:29" s="176" customFormat="1" x14ac:dyDescent="0.25">
      <c r="A59" s="183" t="s">
        <v>599</v>
      </c>
      <c r="B59" s="184" t="s">
        <v>592</v>
      </c>
      <c r="C59" s="352"/>
      <c r="D59" s="352"/>
      <c r="E59" s="352"/>
      <c r="F59" s="352"/>
      <c r="G59" s="352">
        <v>0</v>
      </c>
      <c r="H59" s="352">
        <v>0</v>
      </c>
      <c r="I59" s="352"/>
      <c r="J59" s="352" t="s">
        <v>656</v>
      </c>
      <c r="K59" s="352"/>
      <c r="L59" s="352">
        <v>0</v>
      </c>
      <c r="M59" s="352"/>
      <c r="N59" s="352" t="s">
        <v>656</v>
      </c>
      <c r="O59" s="352"/>
      <c r="P59" s="352">
        <v>9</v>
      </c>
      <c r="Q59" s="352"/>
      <c r="R59" s="352" t="s">
        <v>656</v>
      </c>
      <c r="S59" s="352"/>
      <c r="T59" s="352">
        <v>0</v>
      </c>
      <c r="U59" s="352"/>
      <c r="V59" s="352" t="s">
        <v>656</v>
      </c>
      <c r="W59" s="352"/>
      <c r="X59" s="352">
        <v>0</v>
      </c>
      <c r="Y59" s="352"/>
      <c r="Z59" s="352" t="s">
        <v>656</v>
      </c>
      <c r="AA59" s="352"/>
      <c r="AB59" s="352">
        <v>9</v>
      </c>
      <c r="AC59" s="352">
        <v>0</v>
      </c>
    </row>
    <row r="60" spans="1:29" s="176" customFormat="1" x14ac:dyDescent="0.25">
      <c r="A60" s="183" t="s">
        <v>600</v>
      </c>
      <c r="B60" s="184" t="s">
        <v>594</v>
      </c>
      <c r="C60" s="352"/>
      <c r="D60" s="352"/>
      <c r="E60" s="352"/>
      <c r="F60" s="352"/>
      <c r="G60" s="352">
        <v>0</v>
      </c>
      <c r="H60" s="352">
        <v>0</v>
      </c>
      <c r="I60" s="352"/>
      <c r="J60" s="352" t="s">
        <v>656</v>
      </c>
      <c r="K60" s="352"/>
      <c r="L60" s="352">
        <v>0</v>
      </c>
      <c r="M60" s="352"/>
      <c r="N60" s="352" t="s">
        <v>656</v>
      </c>
      <c r="O60" s="352"/>
      <c r="P60" s="352">
        <v>0</v>
      </c>
      <c r="Q60" s="352"/>
      <c r="R60" s="352" t="s">
        <v>656</v>
      </c>
      <c r="S60" s="352"/>
      <c r="T60" s="352">
        <v>0</v>
      </c>
      <c r="U60" s="352"/>
      <c r="V60" s="352" t="s">
        <v>656</v>
      </c>
      <c r="W60" s="352"/>
      <c r="X60" s="352">
        <v>0</v>
      </c>
      <c r="Y60" s="352"/>
      <c r="Z60" s="352" t="s">
        <v>656</v>
      </c>
      <c r="AA60" s="352"/>
      <c r="AB60" s="352">
        <v>0</v>
      </c>
      <c r="AC60" s="352">
        <v>0</v>
      </c>
    </row>
    <row r="61" spans="1:29" s="176" customFormat="1" ht="35.25" customHeight="1" x14ac:dyDescent="0.25">
      <c r="A61" s="181" t="s">
        <v>60</v>
      </c>
      <c r="B61" s="182" t="s">
        <v>149</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v>0</v>
      </c>
      <c r="AC61" s="352">
        <v>0</v>
      </c>
    </row>
    <row r="62" spans="1:29" s="176" customFormat="1" x14ac:dyDescent="0.25">
      <c r="A62" s="183" t="s">
        <v>148</v>
      </c>
      <c r="B62" s="184" t="s">
        <v>147</v>
      </c>
      <c r="C62" s="352">
        <v>13.231854</v>
      </c>
      <c r="D62" s="352">
        <v>13.231854</v>
      </c>
      <c r="E62" s="352"/>
      <c r="F62" s="352"/>
      <c r="G62" s="352">
        <v>0</v>
      </c>
      <c r="H62" s="352">
        <v>0</v>
      </c>
      <c r="I62" s="352"/>
      <c r="J62" s="352" t="s">
        <v>656</v>
      </c>
      <c r="K62" s="352"/>
      <c r="L62" s="352">
        <v>0</v>
      </c>
      <c r="M62" s="352"/>
      <c r="N62" s="352" t="s">
        <v>656</v>
      </c>
      <c r="O62" s="352"/>
      <c r="P62" s="352">
        <v>13.231854</v>
      </c>
      <c r="Q62" s="352"/>
      <c r="R62" s="352" t="s">
        <v>656</v>
      </c>
      <c r="S62" s="352"/>
      <c r="T62" s="352">
        <v>0</v>
      </c>
      <c r="U62" s="352"/>
      <c r="V62" s="352" t="s">
        <v>656</v>
      </c>
      <c r="W62" s="352"/>
      <c r="X62" s="352">
        <v>0</v>
      </c>
      <c r="Y62" s="352"/>
      <c r="Z62" s="352" t="s">
        <v>656</v>
      </c>
      <c r="AA62" s="352"/>
      <c r="AB62" s="352">
        <v>13.231854</v>
      </c>
      <c r="AC62" s="352">
        <v>0</v>
      </c>
    </row>
    <row r="63" spans="1:29" s="176" customFormat="1" x14ac:dyDescent="0.25">
      <c r="A63" s="183" t="s">
        <v>146</v>
      </c>
      <c r="B63" s="184" t="s">
        <v>139</v>
      </c>
      <c r="C63" s="352"/>
      <c r="D63" s="352"/>
      <c r="E63" s="352"/>
      <c r="F63" s="352"/>
      <c r="G63" s="352">
        <v>0</v>
      </c>
      <c r="H63" s="352">
        <v>0</v>
      </c>
      <c r="I63" s="352"/>
      <c r="J63" s="352" t="s">
        <v>656</v>
      </c>
      <c r="K63" s="352"/>
      <c r="L63" s="352">
        <v>0</v>
      </c>
      <c r="M63" s="352"/>
      <c r="N63" s="352" t="s">
        <v>656</v>
      </c>
      <c r="O63" s="352"/>
      <c r="P63" s="352">
        <v>0</v>
      </c>
      <c r="Q63" s="352"/>
      <c r="R63" s="352" t="s">
        <v>656</v>
      </c>
      <c r="S63" s="352"/>
      <c r="T63" s="352">
        <v>0</v>
      </c>
      <c r="U63" s="352"/>
      <c r="V63" s="352" t="s">
        <v>656</v>
      </c>
      <c r="W63" s="352"/>
      <c r="X63" s="352">
        <v>0</v>
      </c>
      <c r="Y63" s="352"/>
      <c r="Z63" s="352" t="s">
        <v>656</v>
      </c>
      <c r="AA63" s="352"/>
      <c r="AB63" s="352">
        <v>0</v>
      </c>
      <c r="AC63" s="352">
        <v>0</v>
      </c>
    </row>
    <row r="64" spans="1:29" s="176" customFormat="1" x14ac:dyDescent="0.25">
      <c r="A64" s="183" t="s">
        <v>145</v>
      </c>
      <c r="B64" s="186" t="s">
        <v>138</v>
      </c>
      <c r="C64" s="352"/>
      <c r="D64" s="352"/>
      <c r="E64" s="352"/>
      <c r="F64" s="352"/>
      <c r="G64" s="352">
        <v>0</v>
      </c>
      <c r="H64" s="352">
        <v>0</v>
      </c>
      <c r="I64" s="352"/>
      <c r="J64" s="352" t="s">
        <v>656</v>
      </c>
      <c r="K64" s="352"/>
      <c r="L64" s="352">
        <v>0</v>
      </c>
      <c r="M64" s="352"/>
      <c r="N64" s="352" t="s">
        <v>656</v>
      </c>
      <c r="O64" s="352"/>
      <c r="P64" s="352">
        <v>0</v>
      </c>
      <c r="Q64" s="352"/>
      <c r="R64" s="352" t="s">
        <v>656</v>
      </c>
      <c r="S64" s="352"/>
      <c r="T64" s="352">
        <v>0</v>
      </c>
      <c r="U64" s="352"/>
      <c r="V64" s="352" t="s">
        <v>656</v>
      </c>
      <c r="W64" s="352"/>
      <c r="X64" s="352">
        <v>0</v>
      </c>
      <c r="Y64" s="352"/>
      <c r="Z64" s="352" t="s">
        <v>656</v>
      </c>
      <c r="AA64" s="352"/>
      <c r="AB64" s="352">
        <v>0</v>
      </c>
      <c r="AC64" s="352">
        <v>0</v>
      </c>
    </row>
    <row r="65" spans="1:29" s="176" customFormat="1" x14ac:dyDescent="0.25">
      <c r="A65" s="183" t="s">
        <v>144</v>
      </c>
      <c r="B65" s="186" t="s">
        <v>137</v>
      </c>
      <c r="C65" s="352"/>
      <c r="D65" s="352"/>
      <c r="E65" s="352"/>
      <c r="F65" s="352"/>
      <c r="G65" s="352">
        <v>0</v>
      </c>
      <c r="H65" s="352">
        <v>0</v>
      </c>
      <c r="I65" s="352"/>
      <c r="J65" s="352" t="s">
        <v>656</v>
      </c>
      <c r="K65" s="352"/>
      <c r="L65" s="352">
        <v>0</v>
      </c>
      <c r="M65" s="352"/>
      <c r="N65" s="352" t="s">
        <v>656</v>
      </c>
      <c r="O65" s="352"/>
      <c r="P65" s="352">
        <v>0</v>
      </c>
      <c r="Q65" s="352"/>
      <c r="R65" s="352" t="s">
        <v>656</v>
      </c>
      <c r="S65" s="352"/>
      <c r="T65" s="352">
        <v>0</v>
      </c>
      <c r="U65" s="352"/>
      <c r="V65" s="352" t="s">
        <v>656</v>
      </c>
      <c r="W65" s="352"/>
      <c r="X65" s="352">
        <v>0</v>
      </c>
      <c r="Y65" s="352"/>
      <c r="Z65" s="352" t="s">
        <v>656</v>
      </c>
      <c r="AA65" s="352"/>
      <c r="AB65" s="352">
        <v>0</v>
      </c>
      <c r="AC65" s="352">
        <v>0</v>
      </c>
    </row>
    <row r="66" spans="1:29" s="176" customFormat="1" x14ac:dyDescent="0.25">
      <c r="A66" s="183" t="s">
        <v>143</v>
      </c>
      <c r="B66" s="186" t="s">
        <v>140</v>
      </c>
      <c r="C66" s="352"/>
      <c r="D66" s="352"/>
      <c r="E66" s="352"/>
      <c r="F66" s="352"/>
      <c r="G66" s="352">
        <v>0</v>
      </c>
      <c r="H66" s="352">
        <v>0</v>
      </c>
      <c r="I66" s="352"/>
      <c r="J66" s="352" t="s">
        <v>656</v>
      </c>
      <c r="K66" s="352"/>
      <c r="L66" s="352">
        <v>0</v>
      </c>
      <c r="M66" s="352"/>
      <c r="N66" s="352" t="s">
        <v>656</v>
      </c>
      <c r="O66" s="352"/>
      <c r="P66" s="352">
        <v>0</v>
      </c>
      <c r="Q66" s="352"/>
      <c r="R66" s="352" t="s">
        <v>656</v>
      </c>
      <c r="S66" s="352"/>
      <c r="T66" s="352">
        <v>0</v>
      </c>
      <c r="U66" s="352"/>
      <c r="V66" s="352" t="s">
        <v>656</v>
      </c>
      <c r="W66" s="352"/>
      <c r="X66" s="352">
        <v>0</v>
      </c>
      <c r="Y66" s="352"/>
      <c r="Z66" s="352" t="s">
        <v>656</v>
      </c>
      <c r="AA66" s="352"/>
      <c r="AB66" s="352">
        <v>0</v>
      </c>
      <c r="AC66" s="352">
        <v>0</v>
      </c>
    </row>
    <row r="67" spans="1:29" s="176" customFormat="1" x14ac:dyDescent="0.25">
      <c r="A67" s="183" t="s">
        <v>142</v>
      </c>
      <c r="B67" s="186" t="s">
        <v>601</v>
      </c>
      <c r="C67" s="352"/>
      <c r="D67" s="352"/>
      <c r="E67" s="352"/>
      <c r="F67" s="352"/>
      <c r="G67" s="352">
        <v>0</v>
      </c>
      <c r="H67" s="352">
        <v>0</v>
      </c>
      <c r="I67" s="352"/>
      <c r="J67" s="352" t="s">
        <v>656</v>
      </c>
      <c r="K67" s="352"/>
      <c r="L67" s="352">
        <v>0</v>
      </c>
      <c r="M67" s="352"/>
      <c r="N67" s="352" t="s">
        <v>656</v>
      </c>
      <c r="O67" s="352"/>
      <c r="P67" s="352">
        <v>0</v>
      </c>
      <c r="Q67" s="352"/>
      <c r="R67" s="352" t="s">
        <v>656</v>
      </c>
      <c r="S67" s="352"/>
      <c r="T67" s="352">
        <v>0</v>
      </c>
      <c r="U67" s="352"/>
      <c r="V67" s="352" t="s">
        <v>656</v>
      </c>
      <c r="W67" s="352"/>
      <c r="X67" s="352">
        <v>0</v>
      </c>
      <c r="Y67" s="352"/>
      <c r="Z67" s="352" t="s">
        <v>656</v>
      </c>
      <c r="AA67" s="352"/>
      <c r="AB67" s="352">
        <v>0</v>
      </c>
      <c r="AC67" s="352">
        <v>0</v>
      </c>
    </row>
    <row r="68" spans="1:29" s="176" customFormat="1" x14ac:dyDescent="0.25">
      <c r="A68" s="183" t="s">
        <v>602</v>
      </c>
      <c r="B68" s="186" t="s">
        <v>603</v>
      </c>
      <c r="C68" s="352"/>
      <c r="D68" s="352"/>
      <c r="E68" s="352"/>
      <c r="F68" s="352"/>
      <c r="G68" s="352">
        <v>0</v>
      </c>
      <c r="H68" s="352">
        <v>0</v>
      </c>
      <c r="I68" s="352"/>
      <c r="J68" s="352" t="s">
        <v>656</v>
      </c>
      <c r="K68" s="352"/>
      <c r="L68" s="352">
        <v>0</v>
      </c>
      <c r="M68" s="352"/>
      <c r="N68" s="352" t="s">
        <v>656</v>
      </c>
      <c r="O68" s="352"/>
      <c r="P68" s="352">
        <v>0</v>
      </c>
      <c r="Q68" s="352"/>
      <c r="R68" s="352" t="s">
        <v>656</v>
      </c>
      <c r="S68" s="352"/>
      <c r="T68" s="352">
        <v>0</v>
      </c>
      <c r="U68" s="352"/>
      <c r="V68" s="352" t="s">
        <v>656</v>
      </c>
      <c r="W68" s="352"/>
      <c r="X68" s="352">
        <v>0</v>
      </c>
      <c r="Y68" s="352"/>
      <c r="Z68" s="352" t="s">
        <v>656</v>
      </c>
      <c r="AA68" s="352"/>
      <c r="AB68" s="352">
        <v>0</v>
      </c>
      <c r="AC68" s="352">
        <v>0</v>
      </c>
    </row>
    <row r="69" spans="1:29" s="176" customFormat="1" x14ac:dyDescent="0.25">
      <c r="A69" s="183" t="s">
        <v>604</v>
      </c>
      <c r="B69" s="186" t="s">
        <v>605</v>
      </c>
      <c r="C69" s="352"/>
      <c r="D69" s="352"/>
      <c r="E69" s="352"/>
      <c r="F69" s="352"/>
      <c r="G69" s="352">
        <v>0</v>
      </c>
      <c r="H69" s="352">
        <v>0</v>
      </c>
      <c r="I69" s="352"/>
      <c r="J69" s="352" t="s">
        <v>656</v>
      </c>
      <c r="K69" s="352"/>
      <c r="L69" s="352">
        <v>0</v>
      </c>
      <c r="M69" s="352"/>
      <c r="N69" s="352" t="s">
        <v>656</v>
      </c>
      <c r="O69" s="352"/>
      <c r="P69" s="352">
        <v>0</v>
      </c>
      <c r="Q69" s="352"/>
      <c r="R69" s="352" t="s">
        <v>656</v>
      </c>
      <c r="S69" s="352"/>
      <c r="T69" s="352">
        <v>0</v>
      </c>
      <c r="U69" s="352"/>
      <c r="V69" s="352" t="s">
        <v>656</v>
      </c>
      <c r="W69" s="352"/>
      <c r="X69" s="352">
        <v>0</v>
      </c>
      <c r="Y69" s="352"/>
      <c r="Z69" s="352" t="s">
        <v>656</v>
      </c>
      <c r="AA69" s="352"/>
      <c r="AB69" s="352">
        <v>0</v>
      </c>
      <c r="AC69" s="352">
        <v>0</v>
      </c>
    </row>
    <row r="70" spans="1:29" s="176" customFormat="1" x14ac:dyDescent="0.25">
      <c r="A70" s="183" t="s">
        <v>606</v>
      </c>
      <c r="B70" s="186" t="s">
        <v>607</v>
      </c>
      <c r="C70" s="352"/>
      <c r="D70" s="352"/>
      <c r="E70" s="352"/>
      <c r="F70" s="352"/>
      <c r="G70" s="352">
        <v>0</v>
      </c>
      <c r="H70" s="352">
        <v>0</v>
      </c>
      <c r="I70" s="352"/>
      <c r="J70" s="352" t="s">
        <v>656</v>
      </c>
      <c r="K70" s="352"/>
      <c r="L70" s="352">
        <v>0</v>
      </c>
      <c r="M70" s="352"/>
      <c r="N70" s="352" t="s">
        <v>656</v>
      </c>
      <c r="O70" s="352"/>
      <c r="P70" s="352">
        <v>0</v>
      </c>
      <c r="Q70" s="352"/>
      <c r="R70" s="352" t="s">
        <v>656</v>
      </c>
      <c r="S70" s="352"/>
      <c r="T70" s="352">
        <v>0</v>
      </c>
      <c r="U70" s="352"/>
      <c r="V70" s="352" t="s">
        <v>656</v>
      </c>
      <c r="W70" s="352"/>
      <c r="X70" s="352">
        <v>0</v>
      </c>
      <c r="Y70" s="352"/>
      <c r="Z70" s="352" t="s">
        <v>656</v>
      </c>
      <c r="AA70" s="352"/>
      <c r="AB70" s="352">
        <v>0</v>
      </c>
      <c r="AC70" s="352">
        <v>0</v>
      </c>
    </row>
    <row r="71" spans="1:29" s="176" customFormat="1" x14ac:dyDescent="0.25">
      <c r="A71" s="183" t="s">
        <v>608</v>
      </c>
      <c r="B71" s="186" t="s">
        <v>609</v>
      </c>
      <c r="C71" s="352"/>
      <c r="D71" s="352"/>
      <c r="E71" s="352"/>
      <c r="F71" s="352"/>
      <c r="G71" s="352">
        <v>0</v>
      </c>
      <c r="H71" s="352">
        <v>0</v>
      </c>
      <c r="I71" s="352"/>
      <c r="J71" s="352" t="s">
        <v>656</v>
      </c>
      <c r="K71" s="352"/>
      <c r="L71" s="352">
        <v>0</v>
      </c>
      <c r="M71" s="352"/>
      <c r="N71" s="352" t="s">
        <v>656</v>
      </c>
      <c r="O71" s="352"/>
      <c r="P71" s="352">
        <v>0</v>
      </c>
      <c r="Q71" s="352"/>
      <c r="R71" s="352" t="s">
        <v>656</v>
      </c>
      <c r="S71" s="352"/>
      <c r="T71" s="352">
        <v>0</v>
      </c>
      <c r="U71" s="352"/>
      <c r="V71" s="352" t="s">
        <v>656</v>
      </c>
      <c r="W71" s="352"/>
      <c r="X71" s="352">
        <v>0</v>
      </c>
      <c r="Y71" s="352"/>
      <c r="Z71" s="352" t="s">
        <v>656</v>
      </c>
      <c r="AA71" s="352"/>
      <c r="AB71" s="352">
        <v>0</v>
      </c>
      <c r="AC71" s="352">
        <v>0</v>
      </c>
    </row>
    <row r="72" spans="1:29" s="176" customFormat="1" x14ac:dyDescent="0.25">
      <c r="A72" s="183" t="s">
        <v>610</v>
      </c>
      <c r="B72" s="186" t="s">
        <v>611</v>
      </c>
      <c r="C72" s="352"/>
      <c r="D72" s="352"/>
      <c r="E72" s="352"/>
      <c r="F72" s="352"/>
      <c r="G72" s="352">
        <v>0</v>
      </c>
      <c r="H72" s="352">
        <v>0</v>
      </c>
      <c r="I72" s="352"/>
      <c r="J72" s="352" t="s">
        <v>656</v>
      </c>
      <c r="K72" s="352"/>
      <c r="L72" s="352">
        <v>0</v>
      </c>
      <c r="M72" s="352"/>
      <c r="N72" s="352" t="s">
        <v>656</v>
      </c>
      <c r="O72" s="352"/>
      <c r="P72" s="352">
        <v>9</v>
      </c>
      <c r="Q72" s="352"/>
      <c r="R72" s="352" t="s">
        <v>656</v>
      </c>
      <c r="S72" s="352"/>
      <c r="T72" s="352">
        <v>0</v>
      </c>
      <c r="U72" s="352"/>
      <c r="V72" s="352" t="s">
        <v>656</v>
      </c>
      <c r="W72" s="352"/>
      <c r="X72" s="352">
        <v>0</v>
      </c>
      <c r="Y72" s="352"/>
      <c r="Z72" s="352" t="s">
        <v>656</v>
      </c>
      <c r="AA72" s="352"/>
      <c r="AB72" s="352">
        <v>9</v>
      </c>
      <c r="AC72" s="352">
        <v>0</v>
      </c>
    </row>
    <row r="73" spans="1:29" s="176" customFormat="1" x14ac:dyDescent="0.25">
      <c r="A73" s="183" t="s">
        <v>612</v>
      </c>
      <c r="B73" s="186" t="s">
        <v>613</v>
      </c>
      <c r="C73" s="352"/>
      <c r="D73" s="352"/>
      <c r="E73" s="352"/>
      <c r="F73" s="352"/>
      <c r="G73" s="352">
        <v>0</v>
      </c>
      <c r="H73" s="352">
        <v>0</v>
      </c>
      <c r="I73" s="352"/>
      <c r="J73" s="352" t="s">
        <v>656</v>
      </c>
      <c r="K73" s="352"/>
      <c r="L73" s="352">
        <v>0</v>
      </c>
      <c r="M73" s="352"/>
      <c r="N73" s="352" t="s">
        <v>656</v>
      </c>
      <c r="O73" s="352"/>
      <c r="P73" s="352">
        <v>0</v>
      </c>
      <c r="Q73" s="352"/>
      <c r="R73" s="352" t="s">
        <v>656</v>
      </c>
      <c r="S73" s="352"/>
      <c r="T73" s="352">
        <v>0</v>
      </c>
      <c r="U73" s="352"/>
      <c r="V73" s="352" t="s">
        <v>656</v>
      </c>
      <c r="W73" s="352"/>
      <c r="X73" s="352">
        <v>0</v>
      </c>
      <c r="Y73" s="352"/>
      <c r="Z73" s="352" t="s">
        <v>656</v>
      </c>
      <c r="AA73" s="352"/>
      <c r="AB73" s="352">
        <v>0</v>
      </c>
      <c r="AC73" s="352">
        <v>0</v>
      </c>
    </row>
    <row r="74" spans="1:29" s="176" customFormat="1" ht="36.75" customHeight="1" x14ac:dyDescent="0.25">
      <c r="A74" s="181" t="s">
        <v>59</v>
      </c>
      <c r="B74" s="187" t="s">
        <v>236</v>
      </c>
      <c r="C74" s="352"/>
      <c r="D74" s="352"/>
      <c r="E74" s="352"/>
      <c r="F74" s="352"/>
      <c r="G74" s="352">
        <v>0</v>
      </c>
      <c r="H74" s="352">
        <v>0</v>
      </c>
      <c r="I74" s="352"/>
      <c r="J74" s="352" t="s">
        <v>656</v>
      </c>
      <c r="K74" s="352"/>
      <c r="L74" s="352">
        <v>0</v>
      </c>
      <c r="M74" s="352"/>
      <c r="N74" s="352" t="s">
        <v>656</v>
      </c>
      <c r="O74" s="352"/>
      <c r="P74" s="352">
        <v>0</v>
      </c>
      <c r="Q74" s="352"/>
      <c r="R74" s="352" t="s">
        <v>656</v>
      </c>
      <c r="S74" s="352"/>
      <c r="T74" s="352">
        <v>0</v>
      </c>
      <c r="U74" s="352"/>
      <c r="V74" s="352" t="s">
        <v>656</v>
      </c>
      <c r="W74" s="352"/>
      <c r="X74" s="352">
        <v>0</v>
      </c>
      <c r="Y74" s="352"/>
      <c r="Z74" s="352" t="s">
        <v>656</v>
      </c>
      <c r="AA74" s="352"/>
      <c r="AB74" s="352">
        <v>0</v>
      </c>
      <c r="AC74" s="352">
        <v>0</v>
      </c>
    </row>
    <row r="75" spans="1:29" s="176" customFormat="1" x14ac:dyDescent="0.25">
      <c r="A75" s="181" t="s">
        <v>57</v>
      </c>
      <c r="B75" s="182" t="s">
        <v>141</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s="176" customFormat="1" ht="31.5" x14ac:dyDescent="0.25">
      <c r="A76" s="183" t="s">
        <v>231</v>
      </c>
      <c r="B76" s="186" t="s">
        <v>581</v>
      </c>
      <c r="C76" s="352"/>
      <c r="D76" s="352"/>
      <c r="E76" s="352"/>
      <c r="F76" s="352"/>
      <c r="G76" s="352">
        <v>0</v>
      </c>
      <c r="H76" s="352">
        <v>0</v>
      </c>
      <c r="I76" s="352"/>
      <c r="J76" s="352" t="s">
        <v>656</v>
      </c>
      <c r="K76" s="352"/>
      <c r="L76" s="352">
        <v>0</v>
      </c>
      <c r="M76" s="352"/>
      <c r="N76" s="352" t="s">
        <v>656</v>
      </c>
      <c r="O76" s="352"/>
      <c r="P76" s="352">
        <v>0</v>
      </c>
      <c r="Q76" s="352"/>
      <c r="R76" s="352" t="s">
        <v>656</v>
      </c>
      <c r="S76" s="352"/>
      <c r="T76" s="352">
        <v>0</v>
      </c>
      <c r="U76" s="352"/>
      <c r="V76" s="352" t="s">
        <v>656</v>
      </c>
      <c r="W76" s="352"/>
      <c r="X76" s="352">
        <v>0</v>
      </c>
      <c r="Y76" s="352"/>
      <c r="Z76" s="352" t="s">
        <v>656</v>
      </c>
      <c r="AA76" s="352"/>
      <c r="AB76" s="352">
        <v>0</v>
      </c>
      <c r="AC76" s="352">
        <v>0</v>
      </c>
    </row>
    <row r="77" spans="1:29" s="176" customFormat="1" x14ac:dyDescent="0.25">
      <c r="A77" s="183" t="s">
        <v>232</v>
      </c>
      <c r="B77" s="186" t="s">
        <v>157</v>
      </c>
      <c r="C77" s="352"/>
      <c r="D77" s="352"/>
      <c r="E77" s="352"/>
      <c r="F77" s="352"/>
      <c r="G77" s="352">
        <v>0</v>
      </c>
      <c r="H77" s="352">
        <v>0</v>
      </c>
      <c r="I77" s="352"/>
      <c r="J77" s="352" t="s">
        <v>656</v>
      </c>
      <c r="K77" s="352"/>
      <c r="L77" s="352">
        <v>0</v>
      </c>
      <c r="M77" s="352"/>
      <c r="N77" s="352" t="s">
        <v>656</v>
      </c>
      <c r="O77" s="352"/>
      <c r="P77" s="352">
        <v>0</v>
      </c>
      <c r="Q77" s="352"/>
      <c r="R77" s="352" t="s">
        <v>656</v>
      </c>
      <c r="S77" s="352"/>
      <c r="T77" s="352">
        <v>0</v>
      </c>
      <c r="U77" s="352"/>
      <c r="V77" s="352" t="s">
        <v>656</v>
      </c>
      <c r="W77" s="352"/>
      <c r="X77" s="352">
        <v>0</v>
      </c>
      <c r="Y77" s="352"/>
      <c r="Z77" s="352" t="s">
        <v>656</v>
      </c>
      <c r="AA77" s="352"/>
      <c r="AB77" s="352">
        <v>0</v>
      </c>
      <c r="AC77" s="352">
        <v>0</v>
      </c>
    </row>
    <row r="78" spans="1:29" s="176" customFormat="1" x14ac:dyDescent="0.25">
      <c r="A78" s="183" t="s">
        <v>233</v>
      </c>
      <c r="B78" s="184" t="s">
        <v>582</v>
      </c>
      <c r="C78" s="352"/>
      <c r="D78" s="352"/>
      <c r="E78" s="352"/>
      <c r="F78" s="352"/>
      <c r="G78" s="352">
        <v>0</v>
      </c>
      <c r="H78" s="352">
        <v>0</v>
      </c>
      <c r="I78" s="352"/>
      <c r="J78" s="352" t="s">
        <v>656</v>
      </c>
      <c r="K78" s="352"/>
      <c r="L78" s="352">
        <v>0</v>
      </c>
      <c r="M78" s="352"/>
      <c r="N78" s="352" t="s">
        <v>656</v>
      </c>
      <c r="O78" s="352"/>
      <c r="P78" s="352">
        <v>0</v>
      </c>
      <c r="Q78" s="352"/>
      <c r="R78" s="352" t="s">
        <v>656</v>
      </c>
      <c r="S78" s="352"/>
      <c r="T78" s="352">
        <v>0</v>
      </c>
      <c r="U78" s="352"/>
      <c r="V78" s="352" t="s">
        <v>656</v>
      </c>
      <c r="W78" s="352"/>
      <c r="X78" s="352">
        <v>0</v>
      </c>
      <c r="Y78" s="352"/>
      <c r="Z78" s="352" t="s">
        <v>656</v>
      </c>
      <c r="AA78" s="352"/>
      <c r="AB78" s="352">
        <v>0</v>
      </c>
      <c r="AC78" s="352">
        <v>0</v>
      </c>
    </row>
    <row r="79" spans="1:29" s="176" customFormat="1" x14ac:dyDescent="0.25">
      <c r="A79" s="183" t="s">
        <v>234</v>
      </c>
      <c r="B79" s="184" t="s">
        <v>583</v>
      </c>
      <c r="C79" s="352"/>
      <c r="D79" s="352"/>
      <c r="E79" s="352"/>
      <c r="F79" s="352"/>
      <c r="G79" s="352">
        <v>0</v>
      </c>
      <c r="H79" s="352">
        <v>0</v>
      </c>
      <c r="I79" s="354"/>
      <c r="J79" s="352" t="s">
        <v>656</v>
      </c>
      <c r="K79" s="353"/>
      <c r="L79" s="352">
        <v>0</v>
      </c>
      <c r="M79" s="353"/>
      <c r="N79" s="352" t="s">
        <v>656</v>
      </c>
      <c r="O79" s="353"/>
      <c r="P79" s="352">
        <v>0</v>
      </c>
      <c r="Q79" s="353"/>
      <c r="R79" s="352" t="s">
        <v>656</v>
      </c>
      <c r="S79" s="353"/>
      <c r="T79" s="352">
        <v>0</v>
      </c>
      <c r="U79" s="353"/>
      <c r="V79" s="352" t="s">
        <v>656</v>
      </c>
      <c r="W79" s="353"/>
      <c r="X79" s="352">
        <v>0</v>
      </c>
      <c r="Y79" s="353"/>
      <c r="Z79" s="352" t="s">
        <v>656</v>
      </c>
      <c r="AA79" s="353"/>
      <c r="AB79" s="352">
        <v>0</v>
      </c>
      <c r="AC79" s="352">
        <v>0</v>
      </c>
    </row>
    <row r="80" spans="1:29" s="176" customFormat="1" x14ac:dyDescent="0.25">
      <c r="A80" s="183" t="s">
        <v>235</v>
      </c>
      <c r="B80" s="184" t="s">
        <v>584</v>
      </c>
      <c r="C80" s="352"/>
      <c r="D80" s="352"/>
      <c r="E80" s="352"/>
      <c r="F80" s="352"/>
      <c r="G80" s="352">
        <v>0</v>
      </c>
      <c r="H80" s="352">
        <v>0</v>
      </c>
      <c r="I80" s="354"/>
      <c r="J80" s="352" t="s">
        <v>656</v>
      </c>
      <c r="K80" s="353"/>
      <c r="L80" s="352">
        <v>0</v>
      </c>
      <c r="M80" s="353"/>
      <c r="N80" s="352" t="s">
        <v>656</v>
      </c>
      <c r="O80" s="353"/>
      <c r="P80" s="352">
        <v>0</v>
      </c>
      <c r="Q80" s="353"/>
      <c r="R80" s="352" t="s">
        <v>656</v>
      </c>
      <c r="S80" s="353"/>
      <c r="T80" s="352">
        <v>0</v>
      </c>
      <c r="U80" s="353"/>
      <c r="V80" s="352" t="s">
        <v>656</v>
      </c>
      <c r="W80" s="353"/>
      <c r="X80" s="352">
        <v>0</v>
      </c>
      <c r="Y80" s="353"/>
      <c r="Z80" s="352" t="s">
        <v>656</v>
      </c>
      <c r="AA80" s="353"/>
      <c r="AB80" s="352">
        <v>0</v>
      </c>
      <c r="AC80" s="352">
        <v>0</v>
      </c>
    </row>
    <row r="81" spans="1:29" s="176" customFormat="1" x14ac:dyDescent="0.25">
      <c r="A81" s="183" t="s">
        <v>614</v>
      </c>
      <c r="B81" s="184" t="s">
        <v>585</v>
      </c>
      <c r="C81" s="352"/>
      <c r="D81" s="352"/>
      <c r="E81" s="352"/>
      <c r="F81" s="352"/>
      <c r="G81" s="352">
        <v>0</v>
      </c>
      <c r="H81" s="352">
        <v>0</v>
      </c>
      <c r="I81" s="354"/>
      <c r="J81" s="352" t="s">
        <v>656</v>
      </c>
      <c r="K81" s="353"/>
      <c r="L81" s="352">
        <v>0</v>
      </c>
      <c r="M81" s="353"/>
      <c r="N81" s="352" t="s">
        <v>656</v>
      </c>
      <c r="O81" s="353"/>
      <c r="P81" s="352">
        <v>0</v>
      </c>
      <c r="Q81" s="353"/>
      <c r="R81" s="352" t="s">
        <v>656</v>
      </c>
      <c r="S81" s="353"/>
      <c r="T81" s="352">
        <v>0</v>
      </c>
      <c r="U81" s="353"/>
      <c r="V81" s="352" t="s">
        <v>656</v>
      </c>
      <c r="W81" s="353"/>
      <c r="X81" s="352">
        <v>0</v>
      </c>
      <c r="Y81" s="353"/>
      <c r="Z81" s="352" t="s">
        <v>656</v>
      </c>
      <c r="AA81" s="353"/>
      <c r="AB81" s="352">
        <v>0</v>
      </c>
      <c r="AC81" s="352">
        <v>0</v>
      </c>
    </row>
    <row r="82" spans="1:29" s="176" customFormat="1" x14ac:dyDescent="0.25">
      <c r="A82" s="183" t="s">
        <v>615</v>
      </c>
      <c r="B82" s="184" t="s">
        <v>586</v>
      </c>
      <c r="C82" s="352"/>
      <c r="D82" s="352"/>
      <c r="E82" s="352"/>
      <c r="F82" s="352"/>
      <c r="G82" s="352">
        <v>0</v>
      </c>
      <c r="H82" s="352">
        <v>0</v>
      </c>
      <c r="I82" s="354"/>
      <c r="J82" s="352" t="s">
        <v>656</v>
      </c>
      <c r="K82" s="353"/>
      <c r="L82" s="352">
        <v>0</v>
      </c>
      <c r="M82" s="353"/>
      <c r="N82" s="352" t="s">
        <v>656</v>
      </c>
      <c r="O82" s="353"/>
      <c r="P82" s="352">
        <v>0</v>
      </c>
      <c r="Q82" s="353"/>
      <c r="R82" s="352" t="s">
        <v>656</v>
      </c>
      <c r="S82" s="353"/>
      <c r="T82" s="352">
        <v>0</v>
      </c>
      <c r="U82" s="353"/>
      <c r="V82" s="352" t="s">
        <v>656</v>
      </c>
      <c r="W82" s="353"/>
      <c r="X82" s="352">
        <v>0</v>
      </c>
      <c r="Y82" s="353"/>
      <c r="Z82" s="352" t="s">
        <v>656</v>
      </c>
      <c r="AA82" s="353"/>
      <c r="AB82" s="352">
        <v>0</v>
      </c>
      <c r="AC82" s="352">
        <v>0</v>
      </c>
    </row>
    <row r="83" spans="1:29" s="176" customFormat="1" x14ac:dyDescent="0.25">
      <c r="A83" s="183" t="s">
        <v>616</v>
      </c>
      <c r="B83" s="184" t="s">
        <v>588</v>
      </c>
      <c r="C83" s="352"/>
      <c r="D83" s="352"/>
      <c r="E83" s="352"/>
      <c r="F83" s="352"/>
      <c r="G83" s="352">
        <v>0</v>
      </c>
      <c r="H83" s="352">
        <v>0</v>
      </c>
      <c r="I83" s="354"/>
      <c r="J83" s="352" t="s">
        <v>656</v>
      </c>
      <c r="K83" s="353"/>
      <c r="L83" s="352">
        <v>0</v>
      </c>
      <c r="M83" s="353"/>
      <c r="N83" s="352" t="s">
        <v>656</v>
      </c>
      <c r="O83" s="353"/>
      <c r="P83" s="352">
        <v>0</v>
      </c>
      <c r="Q83" s="353"/>
      <c r="R83" s="352" t="s">
        <v>656</v>
      </c>
      <c r="S83" s="353"/>
      <c r="T83" s="352">
        <v>0</v>
      </c>
      <c r="U83" s="353"/>
      <c r="V83" s="352" t="s">
        <v>656</v>
      </c>
      <c r="W83" s="353"/>
      <c r="X83" s="352">
        <v>0</v>
      </c>
      <c r="Y83" s="353"/>
      <c r="Z83" s="352" t="s">
        <v>656</v>
      </c>
      <c r="AA83" s="353"/>
      <c r="AB83" s="352">
        <v>0</v>
      </c>
      <c r="AC83" s="352">
        <v>0</v>
      </c>
    </row>
    <row r="84" spans="1:29" s="176" customFormat="1" x14ac:dyDescent="0.25">
      <c r="A84" s="183" t="s">
        <v>617</v>
      </c>
      <c r="B84" s="184" t="s">
        <v>590</v>
      </c>
      <c r="C84" s="352"/>
      <c r="D84" s="352"/>
      <c r="E84" s="352"/>
      <c r="F84" s="352"/>
      <c r="G84" s="352">
        <v>0</v>
      </c>
      <c r="H84" s="352">
        <v>0</v>
      </c>
      <c r="I84" s="354"/>
      <c r="J84" s="352" t="s">
        <v>656</v>
      </c>
      <c r="K84" s="353"/>
      <c r="L84" s="352">
        <v>0</v>
      </c>
      <c r="M84" s="353"/>
      <c r="N84" s="352" t="s">
        <v>656</v>
      </c>
      <c r="O84" s="353"/>
      <c r="P84" s="352">
        <v>0</v>
      </c>
      <c r="Q84" s="353"/>
      <c r="R84" s="352" t="s">
        <v>656</v>
      </c>
      <c r="S84" s="353"/>
      <c r="T84" s="352">
        <v>0</v>
      </c>
      <c r="U84" s="353"/>
      <c r="V84" s="352" t="s">
        <v>656</v>
      </c>
      <c r="W84" s="353"/>
      <c r="X84" s="352">
        <v>0</v>
      </c>
      <c r="Y84" s="353"/>
      <c r="Z84" s="352" t="s">
        <v>656</v>
      </c>
      <c r="AA84" s="353"/>
      <c r="AB84" s="352">
        <v>0</v>
      </c>
      <c r="AC84" s="352">
        <v>0</v>
      </c>
    </row>
    <row r="85" spans="1:29" s="176" customFormat="1" x14ac:dyDescent="0.25">
      <c r="A85" s="183" t="s">
        <v>618</v>
      </c>
      <c r="B85" s="184" t="s">
        <v>592</v>
      </c>
      <c r="C85" s="352"/>
      <c r="D85" s="352"/>
      <c r="E85" s="352"/>
      <c r="F85" s="352"/>
      <c r="G85" s="352">
        <v>0</v>
      </c>
      <c r="H85" s="352">
        <v>0</v>
      </c>
      <c r="I85" s="354"/>
      <c r="J85" s="352" t="s">
        <v>656</v>
      </c>
      <c r="K85" s="353"/>
      <c r="L85" s="352">
        <v>0</v>
      </c>
      <c r="M85" s="353"/>
      <c r="N85" s="352" t="s">
        <v>656</v>
      </c>
      <c r="O85" s="353"/>
      <c r="P85" s="352">
        <v>9</v>
      </c>
      <c r="Q85" s="353"/>
      <c r="R85" s="352" t="s">
        <v>656</v>
      </c>
      <c r="S85" s="353"/>
      <c r="T85" s="352">
        <v>0</v>
      </c>
      <c r="U85" s="353"/>
      <c r="V85" s="352" t="s">
        <v>656</v>
      </c>
      <c r="W85" s="353"/>
      <c r="X85" s="352">
        <v>0</v>
      </c>
      <c r="Y85" s="353"/>
      <c r="Z85" s="352" t="s">
        <v>656</v>
      </c>
      <c r="AA85" s="353"/>
      <c r="AB85" s="352">
        <v>9</v>
      </c>
      <c r="AC85" s="352">
        <v>0</v>
      </c>
    </row>
    <row r="86" spans="1:29" s="176" customFormat="1" x14ac:dyDescent="0.25">
      <c r="A86" s="183" t="s">
        <v>619</v>
      </c>
      <c r="B86" s="184" t="s">
        <v>594</v>
      </c>
      <c r="C86" s="352"/>
      <c r="D86" s="352"/>
      <c r="E86" s="352"/>
      <c r="F86" s="352"/>
      <c r="G86" s="352">
        <v>0</v>
      </c>
      <c r="H86" s="352">
        <v>0</v>
      </c>
      <c r="I86" s="354"/>
      <c r="J86" s="352" t="s">
        <v>656</v>
      </c>
      <c r="K86" s="353"/>
      <c r="L86" s="352">
        <v>0</v>
      </c>
      <c r="M86" s="353"/>
      <c r="N86" s="352" t="s">
        <v>656</v>
      </c>
      <c r="O86" s="353"/>
      <c r="P86" s="352">
        <v>0</v>
      </c>
      <c r="Q86" s="353"/>
      <c r="R86" s="352" t="s">
        <v>656</v>
      </c>
      <c r="S86" s="353"/>
      <c r="T86" s="352">
        <v>0</v>
      </c>
      <c r="U86" s="353"/>
      <c r="V86" s="352" t="s">
        <v>656</v>
      </c>
      <c r="W86" s="353"/>
      <c r="X86" s="352">
        <v>0</v>
      </c>
      <c r="Y86" s="353"/>
      <c r="Z86" s="352" t="s">
        <v>656</v>
      </c>
      <c r="AA86" s="353"/>
      <c r="AB86" s="352">
        <v>0</v>
      </c>
      <c r="AC86" s="352">
        <v>0</v>
      </c>
    </row>
    <row r="87" spans="1:29" s="176" customFormat="1" x14ac:dyDescent="0.25">
      <c r="A87" s="355"/>
      <c r="B87" s="356"/>
      <c r="C87" s="356"/>
      <c r="D87" s="356"/>
      <c r="E87" s="356"/>
      <c r="F87" s="356"/>
      <c r="G87" s="356"/>
      <c r="H87" s="355"/>
      <c r="I87" s="355"/>
      <c r="J87" s="180"/>
      <c r="K87" s="180"/>
      <c r="L87" s="180"/>
      <c r="M87" s="180"/>
      <c r="N87" s="180"/>
      <c r="O87" s="180"/>
      <c r="P87" s="180"/>
      <c r="Q87" s="180"/>
      <c r="R87" s="180"/>
      <c r="S87" s="180"/>
      <c r="T87" s="180"/>
      <c r="U87" s="180"/>
      <c r="V87" s="180"/>
      <c r="W87" s="180"/>
      <c r="X87" s="180"/>
      <c r="Y87" s="180"/>
      <c r="Z87" s="180"/>
      <c r="AA87" s="180"/>
      <c r="AB87" s="180"/>
    </row>
    <row r="88" spans="1:29" s="176" customFormat="1" ht="54" customHeight="1" x14ac:dyDescent="0.25">
      <c r="A88" s="180"/>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row>
    <row r="89" spans="1:29" x14ac:dyDescent="0.25">
      <c r="G89" s="153"/>
      <c r="H89" s="165"/>
      <c r="I89" s="165"/>
      <c r="J89" s="165"/>
      <c r="K89" s="165"/>
    </row>
    <row r="90" spans="1:29" x14ac:dyDescent="0.25">
      <c r="G90" s="153"/>
      <c r="H90" s="165"/>
      <c r="I90" s="165"/>
      <c r="J90" s="165"/>
      <c r="K90" s="165"/>
    </row>
    <row r="91" spans="1:29" x14ac:dyDescent="0.25">
      <c r="G91" s="153"/>
      <c r="H91" s="165"/>
      <c r="I91" s="165"/>
      <c r="J91" s="165"/>
      <c r="K91" s="165"/>
    </row>
    <row r="92" spans="1:29" x14ac:dyDescent="0.25">
      <c r="G92" s="153"/>
      <c r="H92" s="165"/>
      <c r="I92" s="165"/>
      <c r="J92" s="165"/>
      <c r="K92" s="165"/>
    </row>
  </sheetData>
  <mergeCells count="31">
    <mergeCell ref="A14:AG14"/>
    <mergeCell ref="C20:D21"/>
    <mergeCell ref="A16:AG16"/>
    <mergeCell ref="A15:AG15"/>
    <mergeCell ref="A20:A22"/>
    <mergeCell ref="E20:F21"/>
    <mergeCell ref="A18:AG18"/>
    <mergeCell ref="B20:B22"/>
    <mergeCell ref="P20:S20"/>
    <mergeCell ref="P21:Q21"/>
    <mergeCell ref="R21:S21"/>
    <mergeCell ref="T20:W20"/>
    <mergeCell ref="T21:U21"/>
    <mergeCell ref="V21:W21"/>
    <mergeCell ref="L20:O20"/>
    <mergeCell ref="H20:K20"/>
    <mergeCell ref="A4:AG4"/>
    <mergeCell ref="A12:AG12"/>
    <mergeCell ref="A9:AG9"/>
    <mergeCell ref="A11:AG11"/>
    <mergeCell ref="A8:AG8"/>
    <mergeCell ref="A6:AG6"/>
    <mergeCell ref="G20:G22"/>
    <mergeCell ref="H21:I21"/>
    <mergeCell ref="AB20:AC21"/>
    <mergeCell ref="J21:K21"/>
    <mergeCell ref="X20:AA20"/>
    <mergeCell ref="X21:Y21"/>
    <mergeCell ref="Z21:AA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B11" zoomScaleSheetLayoutView="100" workbookViewId="0">
      <selection activeCell="R26" sqref="R2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366" customWidth="1"/>
    <col min="49" max="16384" width="9.140625" style="19"/>
  </cols>
  <sheetData>
    <row r="1" spans="1:48" x14ac:dyDescent="0.25">
      <c r="AV1" s="363" t="s">
        <v>70</v>
      </c>
    </row>
    <row r="2" spans="1:48" x14ac:dyDescent="0.25">
      <c r="AV2" s="364" t="s">
        <v>11</v>
      </c>
    </row>
    <row r="3" spans="1:48" x14ac:dyDescent="0.25">
      <c r="AV3" s="364" t="s">
        <v>69</v>
      </c>
    </row>
    <row r="4" spans="1:48" x14ac:dyDescent="0.25">
      <c r="AV4" s="364"/>
    </row>
    <row r="5" spans="1:48" ht="18.75" customHeight="1" x14ac:dyDescent="0.25">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x14ac:dyDescent="0.25">
      <c r="AV6" s="364"/>
    </row>
    <row r="7" spans="1:48" ht="18.75" x14ac:dyDescent="0.25">
      <c r="A7" s="396" t="s">
        <v>10</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8.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3" t="s">
        <v>9</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430" t="str">
        <f>'1. паспорт местоположение'!A12:C12</f>
        <v xml:space="preserve">F_TP3500.VL.0036 </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393" t="s">
        <v>8</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42" customHeight="1" x14ac:dyDescent="0.25">
      <c r="A15" s="39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3" t="s">
        <v>7</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21"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21" customFormat="1" x14ac:dyDescent="0.25">
      <c r="A21" s="482" t="s">
        <v>444</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1" customFormat="1" ht="58.5" customHeight="1" x14ac:dyDescent="0.25">
      <c r="A22" s="483" t="s">
        <v>53</v>
      </c>
      <c r="B22" s="486" t="s">
        <v>25</v>
      </c>
      <c r="C22" s="483" t="s">
        <v>52</v>
      </c>
      <c r="D22" s="483" t="s">
        <v>51</v>
      </c>
      <c r="E22" s="489" t="s">
        <v>455</v>
      </c>
      <c r="F22" s="490"/>
      <c r="G22" s="490"/>
      <c r="H22" s="490"/>
      <c r="I22" s="490"/>
      <c r="J22" s="490"/>
      <c r="K22" s="490"/>
      <c r="L22" s="491"/>
      <c r="M22" s="483" t="s">
        <v>50</v>
      </c>
      <c r="N22" s="483" t="s">
        <v>49</v>
      </c>
      <c r="O22" s="483" t="s">
        <v>48</v>
      </c>
      <c r="P22" s="492" t="s">
        <v>244</v>
      </c>
      <c r="Q22" s="492" t="s">
        <v>47</v>
      </c>
      <c r="R22" s="492" t="s">
        <v>46</v>
      </c>
      <c r="S22" s="492" t="s">
        <v>45</v>
      </c>
      <c r="T22" s="492"/>
      <c r="U22" s="493" t="s">
        <v>44</v>
      </c>
      <c r="V22" s="493" t="s">
        <v>43</v>
      </c>
      <c r="W22" s="492" t="s">
        <v>42</v>
      </c>
      <c r="X22" s="492" t="s">
        <v>41</v>
      </c>
      <c r="Y22" s="492" t="s">
        <v>40</v>
      </c>
      <c r="Z22" s="505" t="s">
        <v>39</v>
      </c>
      <c r="AA22" s="492" t="s">
        <v>38</v>
      </c>
      <c r="AB22" s="492" t="s">
        <v>37</v>
      </c>
      <c r="AC22" s="492" t="s">
        <v>36</v>
      </c>
      <c r="AD22" s="492" t="s">
        <v>35</v>
      </c>
      <c r="AE22" s="492" t="s">
        <v>34</v>
      </c>
      <c r="AF22" s="492" t="s">
        <v>33</v>
      </c>
      <c r="AG22" s="492"/>
      <c r="AH22" s="492"/>
      <c r="AI22" s="492"/>
      <c r="AJ22" s="492"/>
      <c r="AK22" s="492"/>
      <c r="AL22" s="492" t="s">
        <v>32</v>
      </c>
      <c r="AM22" s="492"/>
      <c r="AN22" s="492"/>
      <c r="AO22" s="492"/>
      <c r="AP22" s="492" t="s">
        <v>31</v>
      </c>
      <c r="AQ22" s="492"/>
      <c r="AR22" s="492" t="s">
        <v>30</v>
      </c>
      <c r="AS22" s="492" t="s">
        <v>29</v>
      </c>
      <c r="AT22" s="492" t="s">
        <v>28</v>
      </c>
      <c r="AU22" s="492" t="s">
        <v>27</v>
      </c>
      <c r="AV22" s="496" t="s">
        <v>26</v>
      </c>
    </row>
    <row r="23" spans="1:48" s="21" customFormat="1" ht="64.5" customHeight="1" x14ac:dyDescent="0.25">
      <c r="A23" s="484"/>
      <c r="B23" s="487"/>
      <c r="C23" s="484"/>
      <c r="D23" s="484"/>
      <c r="E23" s="497" t="s">
        <v>24</v>
      </c>
      <c r="F23" s="499" t="s">
        <v>140</v>
      </c>
      <c r="G23" s="499" t="s">
        <v>139</v>
      </c>
      <c r="H23" s="499" t="s">
        <v>138</v>
      </c>
      <c r="I23" s="503" t="s">
        <v>363</v>
      </c>
      <c r="J23" s="503" t="s">
        <v>364</v>
      </c>
      <c r="K23" s="503" t="s">
        <v>365</v>
      </c>
      <c r="L23" s="499" t="s">
        <v>81</v>
      </c>
      <c r="M23" s="484"/>
      <c r="N23" s="484"/>
      <c r="O23" s="484"/>
      <c r="P23" s="492"/>
      <c r="Q23" s="492"/>
      <c r="R23" s="492"/>
      <c r="S23" s="501" t="s">
        <v>3</v>
      </c>
      <c r="T23" s="501" t="s">
        <v>12</v>
      </c>
      <c r="U23" s="493"/>
      <c r="V23" s="493"/>
      <c r="W23" s="492"/>
      <c r="X23" s="492"/>
      <c r="Y23" s="492"/>
      <c r="Z23" s="492"/>
      <c r="AA23" s="492"/>
      <c r="AB23" s="492"/>
      <c r="AC23" s="492"/>
      <c r="AD23" s="492"/>
      <c r="AE23" s="492"/>
      <c r="AF23" s="492" t="s">
        <v>23</v>
      </c>
      <c r="AG23" s="492"/>
      <c r="AH23" s="492" t="s">
        <v>22</v>
      </c>
      <c r="AI23" s="492"/>
      <c r="AJ23" s="483" t="s">
        <v>21</v>
      </c>
      <c r="AK23" s="483" t="s">
        <v>20</v>
      </c>
      <c r="AL23" s="483" t="s">
        <v>19</v>
      </c>
      <c r="AM23" s="483" t="s">
        <v>18</v>
      </c>
      <c r="AN23" s="483" t="s">
        <v>17</v>
      </c>
      <c r="AO23" s="483" t="s">
        <v>16</v>
      </c>
      <c r="AP23" s="483" t="s">
        <v>15</v>
      </c>
      <c r="AQ23" s="494" t="s">
        <v>12</v>
      </c>
      <c r="AR23" s="492"/>
      <c r="AS23" s="492"/>
      <c r="AT23" s="492"/>
      <c r="AU23" s="492"/>
      <c r="AV23" s="496"/>
    </row>
    <row r="24" spans="1:48" s="21" customFormat="1" ht="96.75" customHeight="1" x14ac:dyDescent="0.25">
      <c r="A24" s="485"/>
      <c r="B24" s="488"/>
      <c r="C24" s="485"/>
      <c r="D24" s="485"/>
      <c r="E24" s="498"/>
      <c r="F24" s="500"/>
      <c r="G24" s="500"/>
      <c r="H24" s="500"/>
      <c r="I24" s="504"/>
      <c r="J24" s="504"/>
      <c r="K24" s="504"/>
      <c r="L24" s="500"/>
      <c r="M24" s="485"/>
      <c r="N24" s="485"/>
      <c r="O24" s="485"/>
      <c r="P24" s="492"/>
      <c r="Q24" s="492"/>
      <c r="R24" s="492"/>
      <c r="S24" s="502"/>
      <c r="T24" s="502"/>
      <c r="U24" s="493"/>
      <c r="V24" s="493"/>
      <c r="W24" s="492"/>
      <c r="X24" s="492"/>
      <c r="Y24" s="492"/>
      <c r="Z24" s="492"/>
      <c r="AA24" s="492"/>
      <c r="AB24" s="492"/>
      <c r="AC24" s="492"/>
      <c r="AD24" s="492"/>
      <c r="AE24" s="492"/>
      <c r="AF24" s="120" t="s">
        <v>14</v>
      </c>
      <c r="AG24" s="120" t="s">
        <v>13</v>
      </c>
      <c r="AH24" s="121" t="s">
        <v>3</v>
      </c>
      <c r="AI24" s="121" t="s">
        <v>12</v>
      </c>
      <c r="AJ24" s="485"/>
      <c r="AK24" s="485"/>
      <c r="AL24" s="485"/>
      <c r="AM24" s="485"/>
      <c r="AN24" s="485"/>
      <c r="AO24" s="485"/>
      <c r="AP24" s="485"/>
      <c r="AQ24" s="495"/>
      <c r="AR24" s="492"/>
      <c r="AS24" s="492"/>
      <c r="AT24" s="492"/>
      <c r="AU24" s="492"/>
      <c r="AV24" s="496"/>
    </row>
    <row r="25" spans="1:48" s="20" customFormat="1" ht="12.75" x14ac:dyDescent="0.2">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365">
        <f t="shared" ref="AV25" si="40">AU25+1</f>
        <v>49</v>
      </c>
    </row>
    <row r="26" spans="1:48" s="20" customFormat="1" ht="51" x14ac:dyDescent="0.2">
      <c r="A26" s="190">
        <v>2012.0282999999999</v>
      </c>
      <c r="B26" s="193" t="s">
        <v>655</v>
      </c>
      <c r="C26" s="203" t="s">
        <v>527</v>
      </c>
      <c r="D26" s="191" t="s">
        <v>528</v>
      </c>
      <c r="E26" s="204" t="s">
        <v>315</v>
      </c>
      <c r="F26" s="204" t="s">
        <v>315</v>
      </c>
      <c r="G26" s="204" t="s">
        <v>315</v>
      </c>
      <c r="H26" s="204" t="s">
        <v>315</v>
      </c>
      <c r="I26" s="204" t="s">
        <v>315</v>
      </c>
      <c r="J26" s="204" t="s">
        <v>315</v>
      </c>
      <c r="K26" s="204" t="s">
        <v>315</v>
      </c>
      <c r="L26" s="204" t="s">
        <v>315</v>
      </c>
      <c r="M26" s="191" t="s">
        <v>529</v>
      </c>
      <c r="N26" s="192" t="s">
        <v>530</v>
      </c>
      <c r="O26" s="193" t="s">
        <v>655</v>
      </c>
      <c r="P26" s="194">
        <v>651</v>
      </c>
      <c r="Q26" s="195" t="s">
        <v>531</v>
      </c>
      <c r="R26" s="194">
        <v>651</v>
      </c>
      <c r="S26" s="193" t="s">
        <v>532</v>
      </c>
      <c r="T26" s="193" t="s">
        <v>532</v>
      </c>
      <c r="U26" s="190">
        <v>2</v>
      </c>
      <c r="V26" s="196">
        <v>2</v>
      </c>
      <c r="W26" s="195" t="s">
        <v>533</v>
      </c>
      <c r="X26" s="197">
        <v>636</v>
      </c>
      <c r="Y26" s="192"/>
      <c r="Z26" s="205"/>
      <c r="AA26" s="206"/>
      <c r="AB26" s="197">
        <v>599</v>
      </c>
      <c r="AC26" s="195" t="s">
        <v>534</v>
      </c>
      <c r="AD26" s="194">
        <v>707</v>
      </c>
      <c r="AE26" s="197">
        <v>670.5</v>
      </c>
      <c r="AF26" s="193" t="s">
        <v>535</v>
      </c>
      <c r="AG26" s="198" t="s">
        <v>536</v>
      </c>
      <c r="AH26" s="199">
        <v>41079</v>
      </c>
      <c r="AI26" s="199">
        <v>41079</v>
      </c>
      <c r="AJ26" s="200">
        <v>41110</v>
      </c>
      <c r="AK26" s="199">
        <v>41138</v>
      </c>
      <c r="AL26" s="207"/>
      <c r="AM26" s="207"/>
      <c r="AN26" s="205"/>
      <c r="AO26" s="207"/>
      <c r="AP26" s="199">
        <v>41151</v>
      </c>
      <c r="AQ26" s="199">
        <v>41151</v>
      </c>
      <c r="AR26" s="199">
        <v>41153</v>
      </c>
      <c r="AS26" s="199">
        <v>41153</v>
      </c>
      <c r="AT26" s="199">
        <v>41333</v>
      </c>
      <c r="AU26" s="201"/>
      <c r="AV26" s="195" t="s">
        <v>625</v>
      </c>
    </row>
    <row r="27" spans="1:48" ht="25.5" x14ac:dyDescent="0.25">
      <c r="A27" s="208"/>
      <c r="B27" s="208"/>
      <c r="C27" s="208"/>
      <c r="D27" s="208"/>
      <c r="E27" s="208"/>
      <c r="F27" s="208"/>
      <c r="G27" s="208"/>
      <c r="H27" s="208"/>
      <c r="I27" s="208"/>
      <c r="J27" s="208"/>
      <c r="K27" s="208"/>
      <c r="L27" s="208"/>
      <c r="M27" s="208"/>
      <c r="N27" s="208"/>
      <c r="O27" s="208"/>
      <c r="P27" s="208"/>
      <c r="Q27" s="208"/>
      <c r="R27" s="208"/>
      <c r="S27" s="193"/>
      <c r="T27" s="193"/>
      <c r="U27" s="190"/>
      <c r="V27" s="190"/>
      <c r="W27" s="195" t="s">
        <v>534</v>
      </c>
      <c r="X27" s="197">
        <v>599</v>
      </c>
      <c r="Y27" s="192"/>
      <c r="Z27" s="208"/>
      <c r="AA27" s="208"/>
      <c r="AB27" s="208"/>
      <c r="AC27" s="208"/>
      <c r="AD27" s="194"/>
      <c r="AE27" s="197"/>
      <c r="AF27" s="193"/>
      <c r="AG27" s="193"/>
      <c r="AH27" s="202"/>
      <c r="AI27" s="200"/>
      <c r="AJ27" s="200"/>
      <c r="AK27" s="208"/>
      <c r="AL27" s="208"/>
      <c r="AM27" s="208"/>
      <c r="AN27" s="208"/>
      <c r="AO27" s="208"/>
      <c r="AP27" s="202"/>
      <c r="AQ27" s="200"/>
      <c r="AR27" s="202"/>
      <c r="AS27" s="200"/>
      <c r="AT27" s="200"/>
      <c r="AU27" s="191"/>
      <c r="AV27"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9" zoomScale="85" zoomScaleNormal="90" zoomScaleSheetLayoutView="85" workbookViewId="0">
      <selection activeCell="B27" sqref="B27"/>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71" t="s">
        <v>70</v>
      </c>
    </row>
    <row r="2" spans="1:8" ht="18.75" x14ac:dyDescent="0.3">
      <c r="B2" s="372" t="s">
        <v>11</v>
      </c>
    </row>
    <row r="3" spans="1:8" ht="18.75" x14ac:dyDescent="0.3">
      <c r="B3" s="372" t="s">
        <v>461</v>
      </c>
    </row>
    <row r="4" spans="1:8" x14ac:dyDescent="0.25">
      <c r="B4" s="42"/>
    </row>
    <row r="5" spans="1:8" ht="18.75" x14ac:dyDescent="0.3">
      <c r="A5" s="506" t="str">
        <f>'1. паспорт местоположение'!A5:C5</f>
        <v>Год раскрытия информации: 2022 год</v>
      </c>
      <c r="B5" s="506"/>
      <c r="C5" s="69"/>
      <c r="D5" s="69"/>
      <c r="E5" s="69"/>
      <c r="F5" s="69"/>
      <c r="G5" s="69"/>
      <c r="H5" s="69"/>
    </row>
    <row r="6" spans="1:8" ht="18.75" x14ac:dyDescent="0.3">
      <c r="A6" s="368"/>
      <c r="B6" s="368"/>
      <c r="C6" s="368"/>
      <c r="D6" s="368"/>
      <c r="E6" s="368"/>
      <c r="F6" s="368"/>
      <c r="G6" s="368"/>
      <c r="H6" s="368"/>
    </row>
    <row r="7" spans="1:8" ht="18.75" x14ac:dyDescent="0.25">
      <c r="A7" s="507" t="s">
        <v>10</v>
      </c>
      <c r="B7" s="507"/>
      <c r="C7" s="373"/>
      <c r="D7" s="373"/>
      <c r="E7" s="373"/>
      <c r="F7" s="373"/>
      <c r="G7" s="373"/>
      <c r="H7" s="373"/>
    </row>
    <row r="8" spans="1:8" ht="18.75" x14ac:dyDescent="0.25">
      <c r="A8" s="373"/>
      <c r="B8" s="373"/>
      <c r="C8" s="373"/>
      <c r="D8" s="373"/>
      <c r="E8" s="373"/>
      <c r="F8" s="373"/>
      <c r="G8" s="373"/>
      <c r="H8" s="373"/>
    </row>
    <row r="9" spans="1:8" ht="18.75" x14ac:dyDescent="0.25">
      <c r="A9" s="508" t="str">
        <f>'1. паспорт местоположение'!A9:C9</f>
        <v>АО "Россети Тюмень"</v>
      </c>
      <c r="B9" s="508"/>
      <c r="C9" s="374"/>
      <c r="D9" s="374"/>
      <c r="E9" s="374"/>
      <c r="F9" s="374"/>
      <c r="G9" s="374"/>
      <c r="H9" s="374"/>
    </row>
    <row r="10" spans="1:8" x14ac:dyDescent="0.25">
      <c r="A10" s="509" t="s">
        <v>9</v>
      </c>
      <c r="B10" s="509"/>
      <c r="C10" s="375"/>
      <c r="D10" s="375"/>
      <c r="E10" s="375"/>
      <c r="F10" s="375"/>
      <c r="G10" s="375"/>
      <c r="H10" s="375"/>
    </row>
    <row r="11" spans="1:8" ht="18.75" x14ac:dyDescent="0.25">
      <c r="A11" s="373"/>
      <c r="B11" s="373"/>
      <c r="C11" s="373"/>
      <c r="D11" s="373"/>
      <c r="E11" s="373"/>
      <c r="F11" s="373"/>
      <c r="G11" s="373"/>
      <c r="H11" s="373"/>
    </row>
    <row r="12" spans="1:8" ht="30.75" customHeight="1" x14ac:dyDescent="0.25">
      <c r="A12" s="510" t="str">
        <f>'1. паспорт местоположение'!A12:C12</f>
        <v xml:space="preserve">F_TP3500.VL.0036 </v>
      </c>
      <c r="B12" s="510"/>
      <c r="C12" s="374"/>
      <c r="D12" s="374"/>
      <c r="E12" s="374"/>
      <c r="F12" s="374"/>
      <c r="G12" s="374"/>
      <c r="H12" s="374"/>
    </row>
    <row r="13" spans="1:8" x14ac:dyDescent="0.25">
      <c r="A13" s="509" t="s">
        <v>8</v>
      </c>
      <c r="B13" s="509"/>
      <c r="C13" s="375"/>
      <c r="D13" s="375"/>
      <c r="E13" s="375"/>
      <c r="F13" s="375"/>
      <c r="G13" s="375"/>
      <c r="H13" s="375"/>
    </row>
    <row r="14" spans="1:8" ht="18.75" x14ac:dyDescent="0.25">
      <c r="A14" s="376"/>
      <c r="B14" s="376"/>
      <c r="C14" s="376"/>
      <c r="D14" s="376"/>
      <c r="E14" s="376"/>
      <c r="F14" s="376"/>
      <c r="G14" s="376"/>
      <c r="H14" s="376"/>
    </row>
    <row r="15" spans="1:8" ht="66.75" customHeight="1" x14ac:dyDescent="0.25">
      <c r="A15" s="510"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510"/>
      <c r="C15" s="374"/>
      <c r="D15" s="374"/>
      <c r="E15" s="374"/>
      <c r="F15" s="374"/>
      <c r="G15" s="374"/>
      <c r="H15" s="374"/>
    </row>
    <row r="16" spans="1:8" x14ac:dyDescent="0.25">
      <c r="A16" s="509" t="s">
        <v>7</v>
      </c>
      <c r="B16" s="509"/>
      <c r="C16" s="375"/>
      <c r="D16" s="375"/>
      <c r="E16" s="375"/>
      <c r="F16" s="375"/>
      <c r="G16" s="375"/>
      <c r="H16" s="375"/>
    </row>
    <row r="17" spans="1:2" x14ac:dyDescent="0.25">
      <c r="B17" s="98"/>
    </row>
    <row r="18" spans="1:2" ht="33.75" customHeight="1" x14ac:dyDescent="0.25">
      <c r="A18" s="511" t="s">
        <v>445</v>
      </c>
      <c r="B18" s="512"/>
    </row>
    <row r="19" spans="1:2" x14ac:dyDescent="0.25">
      <c r="B19" s="42"/>
    </row>
    <row r="20" spans="1:2" ht="16.5" thickBot="1" x14ac:dyDescent="0.3">
      <c r="B20" s="99"/>
    </row>
    <row r="21" spans="1:2" ht="90" customHeight="1" thickBot="1" x14ac:dyDescent="0.3">
      <c r="A21" s="100" t="s">
        <v>322</v>
      </c>
      <c r="B21" s="101"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ht="16.5" thickBot="1" x14ac:dyDescent="0.3">
      <c r="A22" s="100" t="s">
        <v>323</v>
      </c>
      <c r="B22" s="101" t="str">
        <f>'1. паспорт местоположение'!C27</f>
        <v>Ишимский район</v>
      </c>
    </row>
    <row r="23" spans="1:2" ht="16.5" thickBot="1" x14ac:dyDescent="0.3">
      <c r="A23" s="100" t="s">
        <v>303</v>
      </c>
      <c r="B23" s="102" t="s">
        <v>468</v>
      </c>
    </row>
    <row r="24" spans="1:2" ht="16.5" thickBot="1" x14ac:dyDescent="0.3">
      <c r="A24" s="100" t="s">
        <v>324</v>
      </c>
      <c r="B24" s="102" t="s">
        <v>469</v>
      </c>
    </row>
    <row r="25" spans="1:2" ht="16.5" thickBot="1" x14ac:dyDescent="0.3">
      <c r="A25" s="103" t="s">
        <v>325</v>
      </c>
      <c r="B25" s="101">
        <f>'3.3 паспорт описание'!C29</f>
        <v>2025</v>
      </c>
    </row>
    <row r="26" spans="1:2" ht="16.5" thickBot="1" x14ac:dyDescent="0.3">
      <c r="A26" s="104" t="s">
        <v>326</v>
      </c>
      <c r="B26" s="101" t="str">
        <f>'3.3 паспорт описание'!C30</f>
        <v>С</v>
      </c>
    </row>
    <row r="27" spans="1:2" ht="29.25" thickBot="1" x14ac:dyDescent="0.3">
      <c r="A27" s="188" t="s">
        <v>523</v>
      </c>
      <c r="B27" s="377">
        <f>'6.2. Паспорт фин осв ввод'!D24</f>
        <v>15.858374033999997</v>
      </c>
    </row>
    <row r="28" spans="1:2" ht="16.5" thickBot="1" x14ac:dyDescent="0.3">
      <c r="A28" s="106" t="s">
        <v>327</v>
      </c>
      <c r="B28" s="106" t="s">
        <v>518</v>
      </c>
    </row>
    <row r="29" spans="1:2" ht="28.5" x14ac:dyDescent="0.25">
      <c r="A29" s="188" t="s">
        <v>328</v>
      </c>
      <c r="B29" s="377">
        <v>0.626</v>
      </c>
    </row>
    <row r="30" spans="1:2" ht="28.5" x14ac:dyDescent="0.25">
      <c r="A30" s="188" t="s">
        <v>329</v>
      </c>
      <c r="B30" s="378">
        <v>0.626</v>
      </c>
    </row>
    <row r="31" spans="1:2" x14ac:dyDescent="0.25">
      <c r="A31" s="361" t="s">
        <v>330</v>
      </c>
      <c r="B31" s="379"/>
    </row>
    <row r="32" spans="1:2" ht="29.25" thickBot="1" x14ac:dyDescent="0.3">
      <c r="A32" s="370" t="s">
        <v>621</v>
      </c>
      <c r="B32" s="380">
        <v>0.626</v>
      </c>
    </row>
    <row r="33" spans="1:2" ht="30" x14ac:dyDescent="0.25">
      <c r="A33" s="362" t="s">
        <v>525</v>
      </c>
      <c r="B33" s="381">
        <v>0.626</v>
      </c>
    </row>
    <row r="34" spans="1:2" x14ac:dyDescent="0.25">
      <c r="A34" s="362" t="s">
        <v>331</v>
      </c>
      <c r="B34" s="382">
        <v>5.2</v>
      </c>
    </row>
    <row r="35" spans="1:2" x14ac:dyDescent="0.25">
      <c r="A35" s="362" t="s">
        <v>332</v>
      </c>
      <c r="B35" s="381">
        <v>0.626</v>
      </c>
    </row>
    <row r="36" spans="1:2" x14ac:dyDescent="0.25">
      <c r="A36" s="362" t="s">
        <v>333</v>
      </c>
      <c r="B36" s="381">
        <v>0.53</v>
      </c>
    </row>
    <row r="37" spans="1:2" ht="29.25" thickBot="1" x14ac:dyDescent="0.3">
      <c r="A37" s="370" t="s">
        <v>622</v>
      </c>
      <c r="B37" s="380">
        <v>0</v>
      </c>
    </row>
    <row r="38" spans="1:2" x14ac:dyDescent="0.25">
      <c r="A38" s="362" t="s">
        <v>623</v>
      </c>
      <c r="B38" s="382" t="s">
        <v>524</v>
      </c>
    </row>
    <row r="39" spans="1:2" x14ac:dyDescent="0.25">
      <c r="A39" s="362" t="s">
        <v>331</v>
      </c>
      <c r="B39" s="382" t="s">
        <v>524</v>
      </c>
    </row>
    <row r="40" spans="1:2" x14ac:dyDescent="0.25">
      <c r="A40" s="362" t="s">
        <v>332</v>
      </c>
      <c r="B40" s="382" t="s">
        <v>524</v>
      </c>
    </row>
    <row r="41" spans="1:2" x14ac:dyDescent="0.25">
      <c r="A41" s="362" t="s">
        <v>333</v>
      </c>
      <c r="B41" s="382" t="s">
        <v>524</v>
      </c>
    </row>
    <row r="42" spans="1:2" ht="29.25" thickBot="1" x14ac:dyDescent="0.3">
      <c r="A42" s="370" t="s">
        <v>624</v>
      </c>
      <c r="B42" s="380">
        <v>0</v>
      </c>
    </row>
    <row r="43" spans="1:2" x14ac:dyDescent="0.25">
      <c r="A43" s="362" t="s">
        <v>623</v>
      </c>
      <c r="B43" s="382" t="s">
        <v>524</v>
      </c>
    </row>
    <row r="44" spans="1:2" x14ac:dyDescent="0.25">
      <c r="A44" s="362" t="s">
        <v>331</v>
      </c>
      <c r="B44" s="382" t="s">
        <v>524</v>
      </c>
    </row>
    <row r="45" spans="1:2" x14ac:dyDescent="0.25">
      <c r="A45" s="362" t="s">
        <v>332</v>
      </c>
      <c r="B45" s="382" t="s">
        <v>524</v>
      </c>
    </row>
    <row r="46" spans="1:2" ht="16.5" thickBot="1" x14ac:dyDescent="0.3">
      <c r="A46" s="362" t="s">
        <v>333</v>
      </c>
      <c r="B46" s="382" t="s">
        <v>524</v>
      </c>
    </row>
    <row r="47" spans="1:2" ht="29.25" thickBot="1" x14ac:dyDescent="0.3">
      <c r="A47" s="105" t="s">
        <v>334</v>
      </c>
      <c r="B47" s="383" t="s">
        <v>524</v>
      </c>
    </row>
    <row r="48" spans="1:2" ht="16.5" thickBot="1" x14ac:dyDescent="0.3">
      <c r="A48" s="107" t="s">
        <v>330</v>
      </c>
      <c r="B48" s="382" t="s">
        <v>524</v>
      </c>
    </row>
    <row r="49" spans="1:2" ht="16.5" thickBot="1" x14ac:dyDescent="0.3">
      <c r="A49" s="107" t="s">
        <v>627</v>
      </c>
      <c r="B49" s="382" t="s">
        <v>524</v>
      </c>
    </row>
    <row r="50" spans="1:2" ht="16.5" thickBot="1" x14ac:dyDescent="0.3">
      <c r="A50" s="107" t="s">
        <v>628</v>
      </c>
      <c r="B50" s="382" t="s">
        <v>524</v>
      </c>
    </row>
    <row r="51" spans="1:2" x14ac:dyDescent="0.25">
      <c r="A51" s="107" t="s">
        <v>629</v>
      </c>
      <c r="B51" s="382" t="s">
        <v>524</v>
      </c>
    </row>
    <row r="52" spans="1:2" ht="16.5" thickBot="1" x14ac:dyDescent="0.3">
      <c r="A52" s="370" t="s">
        <v>335</v>
      </c>
      <c r="B52" s="383">
        <v>5.58</v>
      </c>
    </row>
    <row r="53" spans="1:2" ht="16.5" thickBot="1" x14ac:dyDescent="0.3">
      <c r="A53" s="370" t="s">
        <v>336</v>
      </c>
      <c r="B53" s="380">
        <v>0.67200000000000004</v>
      </c>
    </row>
    <row r="54" spans="1:2" ht="16.5" thickBot="1" x14ac:dyDescent="0.3">
      <c r="A54" s="370" t="s">
        <v>337</v>
      </c>
      <c r="B54" s="383">
        <v>5.75</v>
      </c>
    </row>
    <row r="55" spans="1:2" ht="16.5" thickBot="1" x14ac:dyDescent="0.3">
      <c r="A55" s="370" t="s">
        <v>338</v>
      </c>
      <c r="B55" s="380">
        <v>0.57699999999999996</v>
      </c>
    </row>
    <row r="56" spans="1:2" ht="16.5" thickBot="1" x14ac:dyDescent="0.3">
      <c r="A56" s="370" t="s">
        <v>339</v>
      </c>
      <c r="B56" s="383" t="s">
        <v>524</v>
      </c>
    </row>
    <row r="57" spans="1:2" x14ac:dyDescent="0.25">
      <c r="A57" s="362" t="s">
        <v>340</v>
      </c>
      <c r="B57" s="382" t="s">
        <v>620</v>
      </c>
    </row>
    <row r="58" spans="1:2" x14ac:dyDescent="0.25">
      <c r="A58" s="362" t="s">
        <v>341</v>
      </c>
      <c r="B58" s="382" t="s">
        <v>526</v>
      </c>
    </row>
    <row r="59" spans="1:2" x14ac:dyDescent="0.25">
      <c r="A59" s="109" t="s">
        <v>342</v>
      </c>
      <c r="B59" s="109"/>
    </row>
    <row r="60" spans="1:2" x14ac:dyDescent="0.25">
      <c r="A60" s="109" t="s">
        <v>630</v>
      </c>
      <c r="B60" s="109"/>
    </row>
    <row r="61" spans="1:2" ht="16.5" thickBot="1" x14ac:dyDescent="0.3">
      <c r="A61" s="367" t="s">
        <v>343</v>
      </c>
      <c r="B61" s="367"/>
    </row>
    <row r="62" spans="1:2" ht="30.75" thickBot="1" x14ac:dyDescent="0.3">
      <c r="A62" s="107" t="s">
        <v>344</v>
      </c>
      <c r="B62" s="108"/>
    </row>
    <row r="63" spans="1:2" ht="29.25" thickBot="1" x14ac:dyDescent="0.3">
      <c r="A63" s="103" t="s">
        <v>345</v>
      </c>
      <c r="B63" s="108"/>
    </row>
    <row r="64" spans="1:2" ht="16.5" thickBot="1" x14ac:dyDescent="0.3">
      <c r="A64" s="107" t="s">
        <v>330</v>
      </c>
      <c r="B64" s="110"/>
    </row>
    <row r="65" spans="1:2" ht="16.5" thickBot="1" x14ac:dyDescent="0.3">
      <c r="A65" s="107" t="s">
        <v>346</v>
      </c>
      <c r="B65" s="108"/>
    </row>
    <row r="66" spans="1:2" ht="16.5" thickBot="1" x14ac:dyDescent="0.3">
      <c r="A66" s="107" t="s">
        <v>347</v>
      </c>
      <c r="B66" s="110"/>
    </row>
    <row r="67" spans="1:2" ht="16.5" thickBot="1" x14ac:dyDescent="0.3">
      <c r="A67" s="111" t="s">
        <v>348</v>
      </c>
      <c r="B67" s="369" t="s">
        <v>631</v>
      </c>
    </row>
    <row r="68" spans="1:2" ht="16.5" thickBot="1" x14ac:dyDescent="0.3">
      <c r="A68" s="103" t="s">
        <v>349</v>
      </c>
      <c r="B68" s="384"/>
    </row>
    <row r="69" spans="1:2" ht="16.5" thickBot="1" x14ac:dyDescent="0.3">
      <c r="A69" s="109" t="s">
        <v>350</v>
      </c>
      <c r="B69" s="385"/>
    </row>
    <row r="70" spans="1:2" ht="16.5" thickBot="1" x14ac:dyDescent="0.3">
      <c r="A70" s="109" t="s">
        <v>351</v>
      </c>
      <c r="B70" s="385"/>
    </row>
    <row r="71" spans="1:2" ht="16.5" thickBot="1" x14ac:dyDescent="0.3">
      <c r="A71" s="109" t="s">
        <v>352</v>
      </c>
      <c r="B71" s="385"/>
    </row>
    <row r="72" spans="1:2" ht="29.25" thickBot="1" x14ac:dyDescent="0.3">
      <c r="A72" s="112" t="s">
        <v>353</v>
      </c>
      <c r="B72" s="110" t="s">
        <v>632</v>
      </c>
    </row>
    <row r="73" spans="1:2" ht="28.5" x14ac:dyDescent="0.25">
      <c r="A73" s="105" t="s">
        <v>354</v>
      </c>
      <c r="B73" s="513" t="s">
        <v>633</v>
      </c>
    </row>
    <row r="74" spans="1:2" x14ac:dyDescent="0.25">
      <c r="A74" s="109" t="s">
        <v>355</v>
      </c>
      <c r="B74" s="514"/>
    </row>
    <row r="75" spans="1:2" x14ac:dyDescent="0.25">
      <c r="A75" s="109" t="s">
        <v>356</v>
      </c>
      <c r="B75" s="514"/>
    </row>
    <row r="76" spans="1:2" x14ac:dyDescent="0.25">
      <c r="A76" s="109" t="s">
        <v>357</v>
      </c>
      <c r="B76" s="514"/>
    </row>
    <row r="77" spans="1:2" x14ac:dyDescent="0.25">
      <c r="A77" s="109" t="s">
        <v>358</v>
      </c>
      <c r="B77" s="514"/>
    </row>
    <row r="78" spans="1:2" ht="16.5" thickBot="1" x14ac:dyDescent="0.3">
      <c r="A78" s="113" t="s">
        <v>359</v>
      </c>
      <c r="B78" s="515"/>
    </row>
    <row r="80" spans="1:2" x14ac:dyDescent="0.25">
      <c r="A80" s="114"/>
      <c r="B80" s="115"/>
    </row>
    <row r="81" spans="2:2" x14ac:dyDescent="0.25">
      <c r="B81" s="116"/>
    </row>
    <row r="82" spans="2:2" x14ac:dyDescent="0.25">
      <c r="B82" s="117"/>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2022-07-05T06:21:25Z</dcterms:modified>
</cp:coreProperties>
</file>