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D44" i="16" l="1"/>
  <c r="G43" i="16"/>
  <c r="H43" i="16" s="1"/>
  <c r="G44" i="16" s="1"/>
  <c r="H44" i="16" s="1"/>
  <c r="G45" i="16" s="1"/>
  <c r="H45" i="16" s="1"/>
  <c r="G47" i="16" s="1"/>
  <c r="H47" i="16" s="1"/>
  <c r="G49" i="16" s="1"/>
  <c r="H49" i="16" s="1"/>
  <c r="G50" i="16" s="1"/>
  <c r="H50" i="16" s="1"/>
  <c r="G51" i="16" s="1"/>
  <c r="H51" i="16" s="1"/>
  <c r="G53" i="16" s="1"/>
  <c r="H53" i="16" s="1"/>
  <c r="G42" i="16"/>
  <c r="H42" i="16" s="1"/>
  <c r="D43" i="16"/>
  <c r="D40" i="16"/>
  <c r="C43" i="16"/>
  <c r="D42" i="16"/>
  <c r="C42" i="16"/>
  <c r="G40" i="16"/>
  <c r="H40" i="16" s="1"/>
  <c r="H39" i="16"/>
  <c r="C40" i="16"/>
  <c r="D39" i="16"/>
  <c r="C44" i="16" l="1"/>
  <c r="C45" i="16" s="1"/>
  <c r="D45" i="16" s="1"/>
  <c r="C47" i="16" s="1"/>
  <c r="D47" i="16" s="1"/>
  <c r="C49" i="16" s="1"/>
  <c r="D49" i="16" s="1"/>
  <c r="C50" i="16" s="1"/>
  <c r="D50" i="16" s="1"/>
  <c r="C51" i="16" s="1"/>
  <c r="D51" i="16" s="1"/>
  <c r="C53" i="16" s="1"/>
  <c r="D53" i="16" s="1"/>
  <c r="B27" i="24" l="1"/>
  <c r="B26" i="24"/>
  <c r="B25" i="24"/>
  <c r="B21" i="24"/>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<sst xmlns="http://schemas.openxmlformats.org/spreadsheetml/2006/main" count="2073" uniqueCount="785">
  <si>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</si>
  <si>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</si>
  <si>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</si>
  <si>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</si>
  <si>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</si>
  <si>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</si>
  <si>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</si>
  <si>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</si>
  <si>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</si>
  <si>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</si>
  <si>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</si>
  <si>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</si>
  <si>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</si>
  <si>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</si>
  <si>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</si>
  <si>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</si>
  <si>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</si>
  <si>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</si>
  <si>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</si>
  <si>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</si>
  <si>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</si>
  <si>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</si>
  <si>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</si>
  <si>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</si>
  <si>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</si>
  <si>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</si>
  <si>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</si>
  <si>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</si>
  <si>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</si>
  <si>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</si>
  <si>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</si>
  <si>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</si>
  <si>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</si>
  <si>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</si>
  <si>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</si>
  <si>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</si>
  <si>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</si>
  <si>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</si>
  <si>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</si>
  <si>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</si>
  <si>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</si>
  <si>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</si>
  <si>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</si>
  <si>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</si>
  <si>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</si>
  <si>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</si>
  <si>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</si>
  <si>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</si>
  <si>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</si>
  <si>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</si>
  <si>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</si>
  <si>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</si>
  <si>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</si>
  <si>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</si>
  <si>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</si>
  <si>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</si>
  <si>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</si>
  <si>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</si>
  <si>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</si>
  <si>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</si>
  <si>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</si>
  <si>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</si>
  <si>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</si>
  <si>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</si>
  <si>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</si>
  <si>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</si>
  <si>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</si>
  <si>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</si>
  <si>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</si>
  <si>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</si>
  <si>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</si>
  <si>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</si>
  <si>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</si>
  <si>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</si>
  <si>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</si>
  <si>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</si>
  <si>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</si>
  <si>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</si>
  <si>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</si>
  <si>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</si>
  <si>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</si>
  <si>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</si>
  <si>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</si>
  <si>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</si>
  <si>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</si>
  <si>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</si>
  <si>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</si>
  <si>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</si>
  <si>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</si>
  <si>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</si>
  <si>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</si>
  <si>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</si>
  <si>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</si>
  <si>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</si>
  <si>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</si>
  <si>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</si>
  <si>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</si>
  <si>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</si>
  <si>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</si>
  <si>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</si>
  <si>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</si>
  <si>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</si>
  <si>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</si>
  <si>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</si>
  <si>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</si>
  <si>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</si>
  <si>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</si>
  <si>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</si>
  <si>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</si>
  <si>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</si>
  <si>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</si>
  <si>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</si>
  <si>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</si>
  <si>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</si>
  <si>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</si>
  <si>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</si>
  <si>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</si>
  <si>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</si>
  <si>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</si>
  <si>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</si>
  <si>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</si>
  <si>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</si>
  <si>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</si>
  <si>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</si>
  <si>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</si>
  <si>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</si>
  <si>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</si>
  <si>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</si>
  <si>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</si>
  <si>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</si>
  <si>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</si>
  <si>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</si>
  <si>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</si>
  <si>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</si>
  <si>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</si>
  <si>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</si>
  <si>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</si>
  <si>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</si>
  <si>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</si>
  <si>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</si>
  <si>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</si>
  <si>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</si>
  <si>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</si>
  <si>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</si>
  <si>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</si>
  <si>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</si>
  <si>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</si>
  <si>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</si>
  <si>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</si>
  <si>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</si>
  <si>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</si>
  <si>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</si>
  <si>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</si>
  <si>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</si>
  <si>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</si>
  <si>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</si>
  <si>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</si>
  <si>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</si>
  <si>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</si>
  <si>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</si>
  <si>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</si>
  <si>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</si>
  <si>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</si>
  <si>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</si>
  <si>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</si>
  <si>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</si>
  <si>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</si>
  <si>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</si>
  <si>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</si>
  <si>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</si>
  <si>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</si>
  <si>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</si>
  <si>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</si>
  <si>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</si>
  <si>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</si>
  <si>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</si>
  <si>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</si>
  <si>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</si>
  <si>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</si>
  <si>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</si>
  <si>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</si>
  <si>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</si>
  <si>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</si>
  <si>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</si>
  <si>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</si>
  <si>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</si>
  <si>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</si>
  <si>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</si>
  <si>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</si>
  <si>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</si>
  <si>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</si>
  <si>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</si>
  <si>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</si>
  <si>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</si>
  <si>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</si>
  <si>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</si>
  <si>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</si>
  <si>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</si>
  <si>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</si>
  <si>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</si>
  <si>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</si>
  <si>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</si>
  <si>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</si>
  <si>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</si>
  <si>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</si>
  <si>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</si>
  <si>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</si>
  <si>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</si>
  <si>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</si>
  <si>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</si>
  <si>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</si>
  <si>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</si>
  <si>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</si>
  <si>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</si>
  <si>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</si>
  <si>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</si>
  <si>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</si>
  <si>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</si>
  <si>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</si>
  <si>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</si>
  <si>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</si>
  <si>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</si>
  <si>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</si>
  <si>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</si>
  <si>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</si>
  <si>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</si>
  <si>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</si>
  <si>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</si>
  <si>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</si>
  <si>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</si>
  <si>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</si>
  <si>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</si>
  <si>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</si>
  <si>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</si>
  <si>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</si>
  <si>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</si>
  <si>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</si>
  <si>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</si>
  <si>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</si>
  <si>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</si>
  <si>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</si>
  <si>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</si>
  <si>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</si>
  <si>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</si>
  <si>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</si>
  <si>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</si>
  <si>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</si>
  <si>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</si>
  <si>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</si>
  <si>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</si>
  <si>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</si>
  <si>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</si>
  <si>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</si>
  <si>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</si>
  <si>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</si>
  <si>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</si>
  <si>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</si>
  <si>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</si>
  <si>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</si>
  <si>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</si>
  <si>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</si>
  <si>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</si>
  <si>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</si>
  <si>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</si>
  <si>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</si>
  <si>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</si>
  <si>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</si>
  <si>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</si>
  <si>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</si>
  <si>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</si>
  <si>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</si>
  <si>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</si>
  <si>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</si>
  <si>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</si>
  <si>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</si>
  <si>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</si>
  <si>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</si>
  <si>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</si>
  <si>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</si>
  <si>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</si>
  <si>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</si>
  <si>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</si>
  <si>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</si>
  <si>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</si>
  <si>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</si>
  <si>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</si>
  <si>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</si>
  <si>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</si>
  <si>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</si>
  <si>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</si>
  <si>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</si>
  <si>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</si>
  <si>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</si>
  <si>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</si>
  <si>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</si>
  <si>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</si>
  <si>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</si>
  <si>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</si>
  <si>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</si>
  <si>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</si>
  <si>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</si>
  <si>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</si>
  <si>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</si>
  <si>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</si>
  <si>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</si>
  <si>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</si>
  <si>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</si>
  <si>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</si>
  <si>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</si>
  <si>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</si>
  <si>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</si>
  <si>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</si>
  <si>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</si>
  <si>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</si>
  <si>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</si>
  <si>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</si>
  <si>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</si>
  <si>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</si>
  <si>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</si>
  <si>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</si>
  <si>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</si>
  <si>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</si>
  <si>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</si>
  <si>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</si>
  <si>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</si>
  <si>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</si>
  <si>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</si>
  <si>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</si>
  <si>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</si>
  <si>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</si>
  <si>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</si>
  <si>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</si>
  <si>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</si>
  <si>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</si>
  <si>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</si>
  <si>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</si>
  <si>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</si>
  <si>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</si>
  <si>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</si>
  <si>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</si>
  <si>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</si>
  <si>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</si>
  <si>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</si>
  <si>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</si>
  <si>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</si>
  <si>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</si>
  <si>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</si>
  <si>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</si>
  <si>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</si>
  <si>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</si>
  <si>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</si>
  <si>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</si>
  <si>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</si>
  <si>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</si>
  <si>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</si>
  <si>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</si>
  <si>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</si>
  <si>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</si>
  <si>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</si>
  <si>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</si>
  <si>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</si>
  <si>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</si>
  <si>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</si>
  <si>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</si>
  <si>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</si>
  <si>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</si>
  <si>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</si>
  <si>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</si>
  <si>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</si>
  <si>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</si>
  <si>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</si>
  <si>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</si>
  <si>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</si>
  <si>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</si>
  <si>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</si>
  <si>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</si>
  <si>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</si>
  <si>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</si>
  <si>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</si>
  <si>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</si>
  <si>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</si>
  <si>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</si>
  <si>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</si>
  <si>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</si>
  <si>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</si>
  <si>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</si>
  <si>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</si>
  <si>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</si>
  <si>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</si>
  <si>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</si>
  <si>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</si>
  <si>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</si>
  <si>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</si>
  <si>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</si>
  <si>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</si>
  <si>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</si>
  <si>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</si>
  <si>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</si>
  <si>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</si>
  <si>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</si>
  <si>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</si>
  <si>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</si>
  <si>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</si>
  <si>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</si>
  <si>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</si>
  <si>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</si>
  <si>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</si>
  <si>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</si>
  <si>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</si>
  <si>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</si>
  <si>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</si>
  <si>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</si>
  <si>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</si>
  <si>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</si>
  <si>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</si>
  <si>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</si>
  <si>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</si>
  <si>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</si>
  <si>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</si>
  <si>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</si>
  <si>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</si>
  <si>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</si>
  <si>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</si>
  <si>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</si>
  <si>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</si>
  <si>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</si>
  <si>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</si>
  <si>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</si>
  <si>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</si>
  <si>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</si>
  <si>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</si>
  <si>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</si>
  <si>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</si>
  <si>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</si>
  <si>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</si>
  <si>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</si>
  <si>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</si>
  <si>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</si>
  <si>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</si>
  <si>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</si>
  <si>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</si>
  <si>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</si>
  <si>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</si>
  <si>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</si>
  <si>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</si>
  <si>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</si>
  <si>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</si>
  <si>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</si>
  <si>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</si>
  <si>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</si>
  <si>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</si>
  <si>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</si>
  <si>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</si>
  <si>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</si>
  <si>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</si>
  <si>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</si>
  <si>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</si>
  <si>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</si>
  <si>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</si>
  <si>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</si>
  <si>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</si>
  <si>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</si>
  <si>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</si>
  <si>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</si>
  <si>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</si>
  <si>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</si>
  <si>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</si>
  <si>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</si>
  <si>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</si>
  <si>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</si>
  <si>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</si>
  <si>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</si>
  <si>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</si>
  <si>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</si>
  <si>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</si>
  <si>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</si>
  <si>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</si>
  <si>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</si>
  <si>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</si>
  <si>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</si>
  <si>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</si>
  <si>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</si>
  <si>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</si>
  <si>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</si>
  <si>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</si>
  <si>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</si>
  <si>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</si>
  <si>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</si>
  <si>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</si>
  <si>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</si>
  <si>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</si>
  <si>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</si>
  <si>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</si>
  <si>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</si>
  <si>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</si>
  <si>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</si>
  <si>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</si>
  <si>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</si>
  <si>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</si>
  <si>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</si>
  <si>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</si>
  <si>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</si>
  <si>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</si>
  <si>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</si>
  <si>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</si>
  <si>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</si>
  <si>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</si>
  <si>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</si>
  <si>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</si>
  <si>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</si>
  <si>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</si>
  <si>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</si>
  <si>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</si>
  <si>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</si>
  <si>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</si>
  <si>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</si>
  <si>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</si>
  <si>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</si>
  <si>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</si>
  <si>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</si>
  <si>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</si>
  <si>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</si>
  <si>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</si>
  <si>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</si>
  <si>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</si>
  <si>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</si>
  <si>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</si>
  <si>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</si>
  <si>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</si>
  <si>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</si>
  <si>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</si>
  <si>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</si>
  <si>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</si>
  <si>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</si>
  <si>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</si>
  <si>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</si>
  <si>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</si>
  <si>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</si>
  <si>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</si>
  <si>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</si>
  <si>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</si>
  <si>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</si>
  <si>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</si>
  <si>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</si>
  <si>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</si>
  <si>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</si>
  <si>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</si>
  <si>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</si>
  <si>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</si>
  <si>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</si>
  <si>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</si>
  <si>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</si>
  <si>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</si>
  <si>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</si>
  <si>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</si>
  <si>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</si>
  <si>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</si>
  <si>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</si>
  <si>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</si>
  <si>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</si>
  <si>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</si>
  <si>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</si>
  <si>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</si>
  <si>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</si>
  <si>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</si>
  <si>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</si>
  <si>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</si>
  <si>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</si>
  <si>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</si>
  <si>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</si>
  <si>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</si>
  <si>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</si>
  <si>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</si>
  <si>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</si>
  <si>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</si>
  <si>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</si>
  <si>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</si>
  <si>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</si>
  <si>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</si>
  <si>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</si>
  <si>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</si>
  <si>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</si>
  <si>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</si>
  <si>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</si>
  <si>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</si>
  <si>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</si>
  <si>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</si>
  <si>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</si>
  <si>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</si>
  <si>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</si>
  <si>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</si>
  <si>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</si>
  <si>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</si>
  <si>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</si>
  <si>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</si>
  <si>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</si>
  <si>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</si>
  <si>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</si>
  <si>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</si>
  <si>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</si>
  <si>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</si>
  <si>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</si>
  <si>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</si>
  <si>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Юг Тюменской обл., Тобольский р-он, с.Байкалово, ПС, ул.Энергетиков, 9а</t>
  </si>
  <si>
    <t>Не предусмотрена</t>
  </si>
  <si>
    <t>Приказ об утверждении ПиРД от 01.03.2017 № 3-Э</t>
  </si>
  <si>
    <t>возможность реализации в установленный срок</t>
  </si>
  <si>
    <t>3 кв. 2016</t>
  </si>
  <si>
    <t>1. ВГТ-УЭТМ-110/3150 (3шт)
2. ТРГ-УЭТМ-110 (9шт)
3. ЗНГ-УЭТМ-110 (6шт)
4. РПД-УЭТМ-110 (8шт)
5. КРУН-10кВ (16яч.)
6. ТМГ-СЭЩ-160-01 (2шт)</t>
  </si>
  <si>
    <t>F_TP3600.PS.0032</t>
  </si>
  <si>
    <t>С</t>
  </si>
  <si>
    <t>В составе проекта есть затраты, необлагаемые НДС в размере 0,05 млн.руб.</t>
  </si>
  <si>
    <t>В соответствии с утверждённой ПСД.                                  Перенос срока 2023г.</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</si>
  <si>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</si>
  <si>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</si>
  <si>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</si>
  <si>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</si>
  <si>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</si>
  <si>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</si>
  <si>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</si>
  <si>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</si>
  <si>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</si>
  <si>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</si>
  <si>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</si>
  <si>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</si>
  <si>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</si>
  <si>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Тобольский район</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</si>
  <si>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</si>
  <si>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</si>
  <si>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</si>
  <si>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</si>
  <si>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</si>
  <si>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</si>
  <si>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</si>
  <si>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</si>
  <si>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</si>
  <si>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</si>
  <si>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</si>
  <si>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</si>
  <si>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</si>
  <si>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</si>
  <si>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</si>
  <si>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</si>
  <si>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</si>
  <si>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</si>
  <si>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</si>
  <si>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</si>
  <si>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</si>
  <si>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</si>
  <si>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</si>
  <si>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</si>
  <si>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</si>
  <si>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</si>
  <si>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</si>
  <si>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</si>
  <si>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</si>
  <si>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</si>
  <si>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</si>
  <si>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</si>
  <si>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</si>
  <si>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</si>
  <si>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</si>
  <si>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</si>
  <si>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</si>
  <si>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</si>
  <si>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</si>
  <si>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</si>
  <si>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</si>
  <si>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</si>
  <si>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</si>
  <si>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</si>
  <si>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</si>
  <si>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</si>
  <si>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</si>
  <si>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</si>
  <si>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</si>
  <si>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</si>
  <si>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</si>
  <si>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</si>
  <si>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</si>
  <si>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</si>
  <si>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</si>
  <si>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</si>
  <si>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</si>
  <si>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</si>
  <si>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</si>
  <si>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</si>
  <si>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</si>
  <si>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</si>
  <si>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</si>
  <si>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</si>
  <si>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</si>
  <si>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</si>
  <si>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</si>
  <si>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</si>
  <si>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</si>
  <si>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</si>
  <si>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</si>
  <si>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</si>
  <si>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</si>
  <si>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</si>
  <si>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</si>
  <si>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</si>
  <si>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</si>
  <si>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</si>
  <si>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</si>
  <si>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</si>
  <si>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</si>
  <si>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</si>
  <si>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</si>
  <si>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</si>
  <si>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</si>
  <si>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</si>
  <si>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</si>
  <si>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</si>
  <si>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</si>
  <si>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</si>
  <si>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</si>
  <si>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</si>
  <si>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</si>
  <si>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</si>
  <si>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</si>
  <si>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</si>
  <si>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</si>
  <si>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</si>
  <si>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</si>
  <si>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</si>
  <si>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</si>
  <si>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</si>
  <si>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</si>
  <si>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</si>
  <si>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</si>
  <si>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</si>
  <si>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</si>
  <si>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</si>
  <si>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</si>
  <si>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</si>
  <si>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</si>
  <si>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</si>
  <si>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</si>
  <si>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</si>
  <si>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</si>
  <si>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</si>
  <si>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</si>
  <si>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</si>
  <si>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</si>
  <si>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</si>
  <si>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</si>
  <si>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</si>
  <si>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</si>
  <si>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</si>
  <si>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</si>
  <si>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</si>
  <si>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</si>
  <si>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</si>
  <si>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</si>
  <si>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</si>
  <si>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</si>
  <si>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</si>
  <si>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</si>
  <si>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</si>
  <si>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</si>
  <si>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</si>
  <si>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</si>
  <si>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xml:space="preserve"> ООО "АСП" холдинг "РосЭнерго"</t>
  </si>
  <si>
    <t>ТПиР</t>
  </si>
  <si>
    <t>ЛЭП, км</t>
  </si>
  <si>
    <t>от «__» _____ 201__ г. №___</t>
  </si>
  <si>
    <t>нет</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</si>
  <si>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</si>
  <si>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</si>
  <si>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</si>
  <si>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</si>
  <si>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</si>
  <si>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</si>
  <si>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</si>
  <si>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</si>
  <si>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</si>
  <si>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</si>
  <si>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</si>
  <si>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</si>
  <si>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филиал ОАО "Тюменьэнерго" Тюменские РС</t>
  </si>
  <si>
    <t>нд</t>
  </si>
  <si>
    <t>Тюменская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</si>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</sst>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7" fillId="0" borderId="0"/>
    <xf numFmtId="0" fontId="3"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9"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6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4"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5"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1" xfId="69"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6" fillId="25" borderId="1" xfId="0" applyNumberFormat="1" applyFont="1" applyFill="1" applyBorder="1" applyAlignment="1">
      <alignment vertical="center" wrapText="1"/>
    </xf>
    <xf numFmtId="0" fontId="36" fillId="0" borderId="51"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1" fillId="0" borderId="0" xfId="1" applyFont="1" applyAlignment="1">
      <alignment horizontal="center" vertical="center" wrapText="1"/>
    </xf>
    <xf numFmtId="0" fontId="73" fillId="0" borderId="0" xfId="1" applyFont="1" applyAlignment="1">
      <alignment horizontal="center" vertical="center" wrapText="1"/>
    </xf>
    <xf numFmtId="49" fontId="78" fillId="0" borderId="58" xfId="72" applyNumberFormat="1" applyFont="1" applyBorder="1" applyAlignment="1">
      <alignment horizontal="centerContinuous" vertical="center" wrapText="1"/>
    </xf>
    <xf numFmtId="49" fontId="78" fillId="0" borderId="58"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52" xfId="0" applyNumberFormat="1" applyFont="1" applyBorder="1" applyAlignment="1">
      <alignment horizontal="left" vertical="center"/>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2" xfId="0" applyFont="1" applyBorder="1"/>
    <xf numFmtId="169" fontId="39" fillId="27" borderId="53" xfId="0" applyNumberFormat="1" applyFont="1" applyFill="1" applyBorder="1" applyAlignment="1">
      <alignment horizontal="left" vertical="center"/>
    </xf>
    <xf numFmtId="169" fontId="36" fillId="28" borderId="52" xfId="0" applyNumberFormat="1" applyFont="1" applyFill="1" applyBorder="1" applyAlignment="1">
      <alignment horizontal="left" vertical="center" wrapText="1"/>
    </xf>
    <xf numFmtId="0" fontId="79" fillId="0" borderId="0" xfId="0" applyFont="1"/>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63" fillId="0" borderId="52" xfId="0" applyFont="1" applyBorder="1" applyAlignment="1">
      <alignment horizontal="left" vertical="center"/>
    </xf>
    <xf numFmtId="0" fontId="41" fillId="0" borderId="45" xfId="2" applyFont="1" applyFill="1" applyBorder="1" applyAlignment="1">
      <alignment horizontal="left"/>
    </xf>
    <xf numFmtId="170" fontId="41" fillId="0" borderId="44" xfId="2" applyNumberFormat="1" applyFont="1" applyFill="1" applyBorder="1" applyAlignment="1">
      <alignment horizontal="left" vertical="top" wrapText="1"/>
    </xf>
    <xf numFmtId="0" fontId="41" fillId="25" borderId="47"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67" fillId="0" borderId="50" xfId="2" applyFont="1" applyFill="1" applyBorder="1" applyAlignment="1">
      <alignment horizontal="left" vertical="top" wrapText="1"/>
    </xf>
    <xf numFmtId="14" fontId="41" fillId="0" borderId="49" xfId="2" applyNumberFormat="1" applyFont="1" applyFill="1" applyBorder="1" applyAlignment="1">
      <alignment horizontal="left" vertical="top" wrapText="1"/>
    </xf>
    <xf numFmtId="0" fontId="67" fillId="0" borderId="49" xfId="2" applyFont="1" applyFill="1" applyBorder="1" applyAlignment="1">
      <alignment horizontal="left" vertical="top" wrapText="1"/>
    </xf>
    <xf numFmtId="0" fontId="41" fillId="0" borderId="49" xfId="2" applyFont="1" applyFill="1" applyBorder="1" applyAlignment="1">
      <alignment horizontal="left" vertical="center" wrapText="1"/>
    </xf>
    <xf numFmtId="0" fontId="41" fillId="0" borderId="44" xfId="2" applyFont="1" applyFill="1" applyBorder="1" applyAlignment="1">
      <alignment horizontal="left" wrapText="1"/>
    </xf>
    <xf numFmtId="0" fontId="73" fillId="0" borderId="0" xfId="1" applyFont="1" applyBorder="1" applyAlignment="1">
      <alignment vertical="center"/>
    </xf>
    <xf numFmtId="0" fontId="73" fillId="0" borderId="0" xfId="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8" fillId="0" borderId="55" xfId="72" applyNumberFormat="1" applyFont="1" applyBorder="1" applyAlignment="1">
      <alignment horizontal="center" vertical="center" wrapText="1"/>
    </xf>
    <xf numFmtId="49" fontId="78" fillId="0" borderId="56" xfId="72" applyNumberFormat="1" applyFont="1" applyBorder="1" applyAlignment="1">
      <alignment horizontal="center" vertical="center" wrapText="1"/>
    </xf>
    <xf numFmtId="49" fontId="78" fillId="0" borderId="60" xfId="72" applyNumberFormat="1" applyFont="1" applyBorder="1" applyAlignment="1">
      <alignment horizontal="center" vertical="center" wrapText="1"/>
    </xf>
    <xf numFmtId="49" fontId="78" fillId="0" borderId="61" xfId="72" applyNumberFormat="1" applyFont="1" applyBorder="1" applyAlignment="1">
      <alignment horizontal="center" vertical="center" wrapText="1"/>
    </xf>
    <xf numFmtId="49" fontId="78" fillId="0" borderId="57" xfId="72" applyNumberFormat="1" applyFont="1" applyBorder="1" applyAlignment="1">
      <alignment horizontal="center" vertical="center" wrapText="1"/>
    </xf>
    <xf numFmtId="49" fontId="78" fillId="0" borderId="63"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8" fillId="0" borderId="54" xfId="72" applyNumberFormat="1" applyFont="1" applyBorder="1" applyAlignment="1">
      <alignment horizontal="center" vertical="center" wrapText="1"/>
    </xf>
    <xf numFmtId="49" fontId="78" fillId="0" borderId="59" xfId="72" applyNumberFormat="1" applyFont="1" applyBorder="1" applyAlignment="1">
      <alignment horizontal="center" vertical="center" wrapText="1"/>
    </xf>
    <xf numFmtId="49" fontId="78" fillId="0" borderId="62"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81"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9" t="s">
        <v>772</v>
      </c>
      <c r="B5" s="289"/>
      <c r="C5" s="289"/>
      <c r="D5" s="163"/>
      <c r="E5" s="163"/>
      <c r="F5" s="163"/>
      <c r="G5" s="163"/>
      <c r="H5" s="163"/>
    </row>
    <row r="6" spans="1:20" s="12" customFormat="1" ht="18.75" x14ac:dyDescent="0.3">
      <c r="A6" s="17"/>
      <c r="D6" s="16"/>
      <c r="E6" s="16"/>
      <c r="F6" s="15"/>
    </row>
    <row r="7" spans="1:20" s="12" customFormat="1" ht="18.75" x14ac:dyDescent="0.2">
      <c r="A7" s="293" t="s">
        <v>9</v>
      </c>
      <c r="B7" s="293"/>
      <c r="C7" s="2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625</v>
      </c>
      <c r="B9" s="289"/>
      <c r="C9" s="289"/>
      <c r="D9" s="8"/>
      <c r="E9" s="8"/>
      <c r="F9" s="8"/>
      <c r="G9" s="13"/>
      <c r="H9" s="13"/>
      <c r="I9" s="13"/>
      <c r="J9" s="13"/>
      <c r="K9" s="13"/>
      <c r="L9" s="13"/>
      <c r="M9" s="13"/>
      <c r="N9" s="13"/>
      <c r="O9" s="13"/>
      <c r="P9" s="13"/>
      <c r="Q9" s="13"/>
      <c r="R9" s="13"/>
      <c r="S9" s="13"/>
      <c r="T9" s="13"/>
    </row>
    <row r="10" spans="1:20"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1" t="s">
        <v>609</v>
      </c>
      <c r="B12" s="291"/>
      <c r="C12" s="291"/>
      <c r="D12" s="8"/>
      <c r="E12" s="8"/>
      <c r="F12" s="8"/>
      <c r="G12" s="13"/>
      <c r="H12" s="13"/>
      <c r="I12" s="13"/>
      <c r="J12" s="13"/>
      <c r="K12" s="13"/>
      <c r="L12" s="13"/>
      <c r="M12" s="13"/>
      <c r="N12" s="13"/>
      <c r="O12" s="13"/>
      <c r="P12" s="13"/>
      <c r="Q12" s="13"/>
      <c r="R12" s="13"/>
      <c r="S12" s="13"/>
      <c r="T12" s="13"/>
    </row>
    <row r="13" spans="1:20"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1" t="s">
        <v>542</v>
      </c>
      <c r="B15" s="291"/>
      <c r="C15" s="291"/>
      <c r="D15" s="8"/>
      <c r="E15" s="8"/>
      <c r="F15" s="8"/>
      <c r="G15" s="8"/>
      <c r="H15" s="8"/>
      <c r="I15" s="8"/>
      <c r="J15" s="8"/>
      <c r="K15" s="8"/>
      <c r="L15" s="8"/>
      <c r="M15" s="8"/>
      <c r="N15" s="8"/>
      <c r="O15" s="8"/>
      <c r="P15" s="8"/>
      <c r="Q15" s="8"/>
      <c r="R15" s="8"/>
      <c r="S15" s="8"/>
      <c r="T15" s="8"/>
    </row>
    <row r="16" spans="1:20"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1" t="s">
        <v>521</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71" t="s">
        <v>539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540</v>
      </c>
      <c r="D23" s="29"/>
      <c r="E23" s="29"/>
      <c r="F23" s="29"/>
      <c r="G23" s="28"/>
      <c r="H23" s="28"/>
      <c r="I23" s="28"/>
      <c r="J23" s="28"/>
      <c r="K23" s="28"/>
      <c r="L23" s="28"/>
      <c r="M23" s="28"/>
      <c r="N23" s="28"/>
      <c r="O23" s="28"/>
      <c r="P23" s="28"/>
      <c r="Q23" s="28"/>
      <c r="R23" s="27"/>
      <c r="S23" s="27"/>
      <c r="T23" s="27"/>
    </row>
    <row r="24" spans="1:20" s="3" customFormat="1" ht="62.25" customHeight="1" x14ac:dyDescent="0.2">
      <c r="A24" s="286"/>
      <c r="B24" s="287"/>
      <c r="C24" s="28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2" t="s">
        <v>468</v>
      </c>
      <c r="C25" s="258" t="s">
        <v>623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2" t="s">
        <v>75</v>
      </c>
      <c r="C26" s="258" t="s">
        <v>783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2" t="s">
        <v>74</v>
      </c>
      <c r="C27" s="258" t="s">
        <v>626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2" t="s">
        <v>469</v>
      </c>
      <c r="C28" s="258" t="s">
        <v>538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2" t="s">
        <v>470</v>
      </c>
      <c r="C29" s="258" t="s">
        <v>538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2" t="s">
        <v>471</v>
      </c>
      <c r="C30" s="258" t="s">
        <v>538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472</v>
      </c>
      <c r="C31" s="258" t="s">
        <v>627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473</v>
      </c>
      <c r="C32" s="258" t="s">
        <v>392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474</v>
      </c>
      <c r="C33" s="258" t="s">
        <v>784</v>
      </c>
      <c r="D33" s="34"/>
      <c r="E33" s="34"/>
      <c r="F33" s="33"/>
      <c r="G33" s="33"/>
      <c r="H33" s="33"/>
      <c r="I33" s="33"/>
      <c r="J33" s="33"/>
      <c r="K33" s="33"/>
      <c r="L33" s="33"/>
      <c r="M33" s="33"/>
      <c r="N33" s="33"/>
      <c r="O33" s="33"/>
      <c r="P33" s="33"/>
      <c r="Q33" s="32"/>
      <c r="R33" s="32"/>
      <c r="S33" s="32"/>
      <c r="T33" s="32"/>
    </row>
    <row r="34" spans="1:20" ht="111" customHeight="1" x14ac:dyDescent="0.25">
      <c r="A34" s="24" t="s">
        <v>490</v>
      </c>
      <c r="B34" s="39" t="s">
        <v>475</v>
      </c>
      <c r="C34" s="258" t="s">
        <v>627</v>
      </c>
      <c r="D34" s="23"/>
      <c r="E34" s="23"/>
      <c r="F34" s="23"/>
      <c r="G34" s="23"/>
      <c r="H34" s="23"/>
      <c r="I34" s="23"/>
      <c r="J34" s="23"/>
      <c r="K34" s="23"/>
      <c r="L34" s="23"/>
      <c r="M34" s="23"/>
      <c r="N34" s="23"/>
      <c r="O34" s="23"/>
      <c r="P34" s="23"/>
      <c r="Q34" s="23"/>
      <c r="R34" s="23"/>
      <c r="S34" s="23"/>
      <c r="T34" s="23"/>
    </row>
    <row r="35" spans="1:20" ht="58.5" customHeight="1" x14ac:dyDescent="0.25">
      <c r="A35" s="24" t="s">
        <v>478</v>
      </c>
      <c r="B35" s="39" t="s">
        <v>72</v>
      </c>
      <c r="C35" s="258" t="s">
        <v>538</v>
      </c>
      <c r="D35" s="23"/>
      <c r="E35" s="23"/>
      <c r="F35" s="23"/>
      <c r="G35" s="23"/>
      <c r="H35" s="23"/>
      <c r="I35" s="23"/>
      <c r="J35" s="23"/>
      <c r="K35" s="23"/>
      <c r="L35" s="23"/>
      <c r="M35" s="23"/>
      <c r="N35" s="23"/>
      <c r="O35" s="23"/>
      <c r="P35" s="23"/>
      <c r="Q35" s="23"/>
      <c r="R35" s="23"/>
      <c r="S35" s="23"/>
      <c r="T35" s="23"/>
    </row>
    <row r="36" spans="1:20" ht="51.75" customHeight="1" x14ac:dyDescent="0.25">
      <c r="A36" s="24" t="s">
        <v>491</v>
      </c>
      <c r="B36" s="39" t="s">
        <v>476</v>
      </c>
      <c r="C36" s="258" t="s">
        <v>627</v>
      </c>
      <c r="D36" s="23"/>
      <c r="E36" s="23"/>
      <c r="F36" s="23"/>
      <c r="G36" s="23"/>
      <c r="H36" s="23"/>
      <c r="I36" s="23"/>
      <c r="J36" s="23"/>
      <c r="K36" s="23"/>
      <c r="L36" s="23"/>
      <c r="M36" s="23"/>
      <c r="N36" s="23"/>
      <c r="O36" s="23"/>
      <c r="P36" s="23"/>
      <c r="Q36" s="23"/>
      <c r="R36" s="23"/>
      <c r="S36" s="23"/>
      <c r="T36" s="23"/>
    </row>
    <row r="37" spans="1:20" ht="43.5" customHeight="1" x14ac:dyDescent="0.25">
      <c r="A37" s="24" t="s">
        <v>479</v>
      </c>
      <c r="B37" s="39" t="s">
        <v>477</v>
      </c>
      <c r="C37" s="258" t="s">
        <v>627</v>
      </c>
      <c r="D37" s="23"/>
      <c r="E37" s="23"/>
      <c r="F37" s="23"/>
      <c r="G37" s="23"/>
      <c r="H37" s="23"/>
      <c r="I37" s="23"/>
      <c r="J37" s="23"/>
      <c r="K37" s="23"/>
      <c r="L37" s="23"/>
      <c r="M37" s="23"/>
      <c r="N37" s="23"/>
      <c r="O37" s="23"/>
      <c r="P37" s="23"/>
      <c r="Q37" s="23"/>
      <c r="R37" s="23"/>
      <c r="S37" s="23"/>
      <c r="T37" s="23"/>
    </row>
    <row r="38" spans="1:20" ht="43.5" customHeight="1" x14ac:dyDescent="0.25">
      <c r="A38" s="24" t="s">
        <v>492</v>
      </c>
      <c r="B38" s="39" t="s">
        <v>237</v>
      </c>
      <c r="C38" s="258" t="s">
        <v>538</v>
      </c>
      <c r="D38" s="23"/>
      <c r="E38" s="23"/>
      <c r="F38" s="23"/>
      <c r="G38" s="23"/>
      <c r="H38" s="23"/>
      <c r="I38" s="23"/>
      <c r="J38" s="23"/>
      <c r="K38" s="23"/>
      <c r="L38" s="23"/>
      <c r="M38" s="23"/>
      <c r="N38" s="23"/>
      <c r="O38" s="23"/>
      <c r="P38" s="23"/>
      <c r="Q38" s="23"/>
      <c r="R38" s="23"/>
      <c r="S38" s="23"/>
      <c r="T38" s="23"/>
    </row>
    <row r="39" spans="1:20" ht="23.25" customHeight="1" x14ac:dyDescent="0.25">
      <c r="A39" s="286"/>
      <c r="B39" s="287"/>
      <c r="C39" s="288"/>
      <c r="D39" s="23"/>
      <c r="E39" s="23"/>
      <c r="F39" s="23"/>
      <c r="G39" s="23"/>
      <c r="H39" s="23"/>
      <c r="I39" s="23"/>
      <c r="J39" s="23"/>
      <c r="K39" s="23"/>
      <c r="L39" s="23"/>
      <c r="M39" s="23"/>
      <c r="N39" s="23"/>
      <c r="O39" s="23"/>
      <c r="P39" s="23"/>
      <c r="Q39" s="23"/>
      <c r="R39" s="23"/>
      <c r="S39" s="23"/>
      <c r="T39" s="23"/>
    </row>
    <row r="40" spans="1:20" ht="63" x14ac:dyDescent="0.25">
      <c r="A40" s="24" t="s">
        <v>480</v>
      </c>
      <c r="B40" s="39" t="s">
        <v>531</v>
      </c>
      <c r="C40" s="36" t="s">
        <v>540</v>
      </c>
      <c r="D40" s="23"/>
      <c r="E40" s="23"/>
      <c r="F40" s="23"/>
      <c r="G40" s="23"/>
      <c r="H40" s="23"/>
      <c r="I40" s="23"/>
      <c r="J40" s="23"/>
      <c r="K40" s="23"/>
      <c r="L40" s="23"/>
      <c r="M40" s="23"/>
      <c r="N40" s="23"/>
      <c r="O40" s="23"/>
      <c r="P40" s="23"/>
      <c r="Q40" s="23"/>
      <c r="R40" s="23"/>
      <c r="S40" s="23"/>
      <c r="T40" s="23"/>
    </row>
    <row r="41" spans="1:20" ht="105.75" customHeight="1" x14ac:dyDescent="0.25">
      <c r="A41" s="24" t="s">
        <v>493</v>
      </c>
      <c r="B41" s="39" t="s">
        <v>516</v>
      </c>
      <c r="C41" s="2" t="s">
        <v>768</v>
      </c>
      <c r="D41" s="23"/>
      <c r="E41" s="23"/>
      <c r="F41" s="23"/>
      <c r="G41" s="23"/>
      <c r="H41" s="23"/>
      <c r="I41" s="23"/>
      <c r="J41" s="23"/>
      <c r="K41" s="23"/>
      <c r="L41" s="23"/>
      <c r="M41" s="23"/>
      <c r="N41" s="23"/>
      <c r="O41" s="23"/>
      <c r="P41" s="23"/>
      <c r="Q41" s="23"/>
      <c r="R41" s="23"/>
      <c r="S41" s="23"/>
      <c r="T41" s="23"/>
    </row>
    <row r="42" spans="1:20" ht="83.25" customHeight="1" x14ac:dyDescent="0.25">
      <c r="A42" s="24" t="s">
        <v>481</v>
      </c>
      <c r="B42" s="39" t="s">
        <v>530</v>
      </c>
      <c r="C42" s="2" t="s">
        <v>768</v>
      </c>
      <c r="D42" s="23"/>
      <c r="E42" s="23"/>
      <c r="F42" s="23"/>
      <c r="G42" s="23"/>
      <c r="H42" s="23"/>
      <c r="I42" s="23"/>
      <c r="J42" s="23"/>
      <c r="K42" s="23"/>
      <c r="L42" s="23"/>
      <c r="M42" s="23"/>
      <c r="N42" s="23"/>
      <c r="O42" s="23"/>
      <c r="P42" s="23"/>
      <c r="Q42" s="23"/>
      <c r="R42" s="23"/>
      <c r="S42" s="23"/>
      <c r="T42" s="23"/>
    </row>
    <row r="43" spans="1:20" ht="186" customHeight="1" x14ac:dyDescent="0.25">
      <c r="A43" s="24" t="s">
        <v>496</v>
      </c>
      <c r="B43" s="39" t="s">
        <v>497</v>
      </c>
      <c r="C43" s="2" t="s">
        <v>768</v>
      </c>
      <c r="D43" s="23"/>
      <c r="E43" s="23"/>
      <c r="F43" s="23"/>
      <c r="G43" s="23"/>
      <c r="H43" s="23"/>
      <c r="I43" s="23"/>
      <c r="J43" s="23"/>
      <c r="K43" s="23"/>
      <c r="L43" s="23"/>
      <c r="M43" s="23"/>
      <c r="N43" s="23"/>
      <c r="O43" s="23"/>
      <c r="P43" s="23"/>
      <c r="Q43" s="23"/>
      <c r="R43" s="23"/>
      <c r="S43" s="23"/>
      <c r="T43" s="23"/>
    </row>
    <row r="44" spans="1:20" ht="111" customHeight="1" x14ac:dyDescent="0.25">
      <c r="A44" s="24" t="s">
        <v>482</v>
      </c>
      <c r="B44" s="39" t="s">
        <v>522</v>
      </c>
      <c r="C44" s="239">
        <v>0</v>
      </c>
      <c r="D44" s="23"/>
      <c r="E44" s="23"/>
      <c r="F44" s="23"/>
      <c r="G44" s="23"/>
      <c r="H44" s="23"/>
      <c r="I44" s="23"/>
      <c r="J44" s="23"/>
      <c r="K44" s="23"/>
      <c r="L44" s="23"/>
      <c r="M44" s="23"/>
      <c r="N44" s="23"/>
      <c r="O44" s="23"/>
      <c r="P44" s="23"/>
      <c r="Q44" s="23"/>
      <c r="R44" s="23"/>
      <c r="S44" s="23"/>
      <c r="T44" s="23"/>
    </row>
    <row r="45" spans="1:20" ht="120" customHeight="1" x14ac:dyDescent="0.25">
      <c r="A45" s="24" t="s">
        <v>517</v>
      </c>
      <c r="B45" s="39" t="s">
        <v>523</v>
      </c>
      <c r="C45" s="239">
        <v>0</v>
      </c>
      <c r="D45" s="23"/>
      <c r="E45" s="23"/>
      <c r="F45" s="23"/>
      <c r="G45" s="23"/>
      <c r="H45" s="23"/>
      <c r="I45" s="23"/>
      <c r="J45" s="23"/>
      <c r="K45" s="23"/>
      <c r="L45" s="23"/>
      <c r="M45" s="23"/>
      <c r="N45" s="23"/>
      <c r="O45" s="23"/>
      <c r="P45" s="23"/>
      <c r="Q45" s="23"/>
      <c r="R45" s="23"/>
      <c r="S45" s="23"/>
      <c r="T45" s="23"/>
    </row>
    <row r="46" spans="1:20" ht="101.25" customHeight="1" x14ac:dyDescent="0.25">
      <c r="A46" s="24" t="s">
        <v>483</v>
      </c>
      <c r="B46" s="39" t="s">
        <v>524</v>
      </c>
      <c r="C46" s="239">
        <v>1.85</v>
      </c>
      <c r="D46" s="23"/>
      <c r="E46" s="23"/>
      <c r="F46" s="23"/>
      <c r="G46" s="23"/>
      <c r="H46" s="23"/>
      <c r="I46" s="23"/>
      <c r="J46" s="23"/>
      <c r="K46" s="23"/>
      <c r="L46" s="23"/>
      <c r="M46" s="23"/>
      <c r="N46" s="23"/>
      <c r="O46" s="23"/>
      <c r="P46" s="23"/>
      <c r="Q46" s="23"/>
      <c r="R46" s="23"/>
      <c r="S46" s="23"/>
      <c r="T46" s="23"/>
    </row>
    <row r="47" spans="1:20" ht="18.75" customHeight="1" x14ac:dyDescent="0.25">
      <c r="A47" s="286"/>
      <c r="B47" s="287"/>
      <c r="C47" s="288"/>
      <c r="D47" s="23"/>
      <c r="E47" s="23"/>
      <c r="F47" s="23"/>
      <c r="G47" s="23"/>
      <c r="H47" s="23"/>
      <c r="I47" s="23"/>
      <c r="J47" s="23"/>
      <c r="K47" s="23"/>
      <c r="L47" s="23"/>
      <c r="M47" s="23"/>
      <c r="N47" s="23"/>
      <c r="O47" s="23"/>
      <c r="P47" s="23"/>
      <c r="Q47" s="23"/>
      <c r="R47" s="23"/>
      <c r="S47" s="23"/>
      <c r="T47" s="23"/>
    </row>
    <row r="48" spans="1:20" ht="86.25" customHeight="1" x14ac:dyDescent="0.25">
      <c r="A48" s="24" t="s">
        <v>518</v>
      </c>
      <c r="B48" s="39" t="s">
        <v>536</v>
      </c>
      <c r="C48" s="259">
        <v>235.14559603200001</v>
      </c>
      <c r="D48" s="23"/>
      <c r="E48" s="23"/>
      <c r="F48" s="23"/>
      <c r="G48" s="23"/>
      <c r="H48" s="23"/>
      <c r="I48" s="23"/>
      <c r="J48" s="23"/>
      <c r="K48" s="23"/>
      <c r="L48" s="23"/>
      <c r="M48" s="23"/>
      <c r="N48" s="23"/>
      <c r="O48" s="23"/>
      <c r="P48" s="23"/>
      <c r="Q48" s="23"/>
      <c r="R48" s="23"/>
      <c r="S48" s="23"/>
      <c r="T48" s="23"/>
    </row>
    <row r="49" spans="1:20" ht="83.25" customHeight="1" x14ac:dyDescent="0.25">
      <c r="A49" s="24" t="s">
        <v>484</v>
      </c>
      <c r="B49" s="39" t="s">
        <v>537</v>
      </c>
      <c r="C49" s="259">
        <v>195.95466335999998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1" t="s">
        <v>495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398</v>
      </c>
      <c r="D19" s="299" t="s">
        <v>397</v>
      </c>
      <c r="E19" s="299" t="s">
        <v>107</v>
      </c>
      <c r="F19" s="299" t="s">
        <v>106</v>
      </c>
      <c r="G19" s="299" t="s">
        <v>393</v>
      </c>
      <c r="H19" s="299" t="s">
        <v>105</v>
      </c>
      <c r="I19" s="299" t="s">
        <v>104</v>
      </c>
      <c r="J19" s="299" t="s">
        <v>103</v>
      </c>
      <c r="K19" s="299" t="s">
        <v>102</v>
      </c>
      <c r="L19" s="299" t="s">
        <v>101</v>
      </c>
      <c r="M19" s="299" t="s">
        <v>100</v>
      </c>
      <c r="N19" s="299" t="s">
        <v>99</v>
      </c>
      <c r="O19" s="299" t="s">
        <v>98</v>
      </c>
      <c r="P19" s="299" t="s">
        <v>97</v>
      </c>
      <c r="Q19" s="299" t="s">
        <v>396</v>
      </c>
      <c r="R19" s="299"/>
      <c r="S19" s="302" t="s">
        <v>487</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394</v>
      </c>
      <c r="R20" s="42" t="s">
        <v>395</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488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92</v>
      </c>
      <c r="C25" s="46"/>
      <c r="D25" s="46"/>
      <c r="E25" s="46" t="s">
        <v>91</v>
      </c>
      <c r="F25" s="46" t="s">
        <v>90</v>
      </c>
      <c r="G25" s="46" t="s">
        <v>489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40"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41"/>
      <c r="I3" s="16"/>
      <c r="U3" s="15" t="s">
        <v>10</v>
      </c>
    </row>
    <row r="4" spans="1:21" s="12" customFormat="1" ht="18.75" customHeight="1" x14ac:dyDescent="0.3">
      <c r="A4" s="18"/>
      <c r="D4" s="241"/>
      <c r="I4" s="16"/>
      <c r="U4" s="15" t="s">
        <v>68</v>
      </c>
    </row>
    <row r="5" spans="1:21" s="12" customFormat="1" ht="18.75" customHeight="1" x14ac:dyDescent="0.3">
      <c r="A5" s="18"/>
      <c r="D5" s="241"/>
      <c r="I5" s="16"/>
      <c r="U5" s="15"/>
    </row>
    <row r="6" spans="1:21"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c r="U6" s="298"/>
    </row>
    <row r="7" spans="1:21" s="12" customFormat="1" x14ac:dyDescent="0.2">
      <c r="A7" s="196"/>
      <c r="D7" s="241"/>
      <c r="I7" s="16"/>
    </row>
    <row r="8" spans="1:21" s="12" customFormat="1" ht="18.75" x14ac:dyDescent="0.2">
      <c r="A8" s="293" t="s">
        <v>9</v>
      </c>
      <c r="B8" s="293"/>
      <c r="C8" s="293"/>
      <c r="D8" s="293"/>
      <c r="E8" s="293"/>
      <c r="F8" s="293"/>
      <c r="G8" s="293"/>
      <c r="H8" s="293"/>
      <c r="I8" s="293"/>
      <c r="J8" s="293"/>
      <c r="K8" s="293"/>
      <c r="L8" s="293"/>
      <c r="M8" s="293"/>
      <c r="N8" s="293"/>
      <c r="O8" s="293"/>
      <c r="P8" s="293"/>
      <c r="Q8" s="293"/>
      <c r="R8" s="293"/>
      <c r="S8" s="293"/>
      <c r="T8" s="293"/>
      <c r="U8" s="293"/>
    </row>
    <row r="9" spans="1:21" s="12" customFormat="1" ht="18.75" x14ac:dyDescent="0.2">
      <c r="A9" s="293"/>
      <c r="B9" s="293"/>
      <c r="C9" s="293"/>
      <c r="D9" s="293"/>
      <c r="E9" s="293"/>
      <c r="F9" s="293"/>
      <c r="G9" s="293"/>
      <c r="H9" s="293"/>
      <c r="I9" s="293"/>
      <c r="J9" s="293"/>
      <c r="K9" s="293"/>
      <c r="L9" s="293"/>
      <c r="M9" s="293"/>
      <c r="N9" s="293"/>
      <c r="O9" s="293"/>
      <c r="P9" s="293"/>
      <c r="Q9" s="293"/>
      <c r="R9" s="293"/>
      <c r="S9" s="293"/>
      <c r="T9" s="293"/>
      <c r="U9" s="293"/>
    </row>
    <row r="10" spans="1:21" s="12" customFormat="1" ht="18.75" customHeight="1" x14ac:dyDescent="0.2">
      <c r="A10" s="197"/>
      <c r="B10" s="198"/>
      <c r="C10" s="198"/>
      <c r="D10" s="242"/>
      <c r="E10" s="198"/>
      <c r="F10" s="303" t="str">
        <f>'1. паспорт местоположение'!$A$9</f>
        <v>АО  "Россети Тюмень"</v>
      </c>
      <c r="G10" s="303"/>
      <c r="H10" s="303"/>
      <c r="I10" s="303"/>
      <c r="J10" s="303"/>
      <c r="K10" s="303"/>
      <c r="L10" s="303"/>
      <c r="M10" s="303"/>
      <c r="N10" s="303"/>
      <c r="O10" s="303"/>
      <c r="P10" s="303"/>
      <c r="Q10" s="303"/>
      <c r="R10" s="303"/>
      <c r="S10" s="303"/>
      <c r="T10" s="198"/>
      <c r="U10" s="198"/>
    </row>
    <row r="11" spans="1:21"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c r="U11" s="290"/>
    </row>
    <row r="12" spans="1:21"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c r="U12" s="293"/>
    </row>
    <row r="13" spans="1:21" s="12" customFormat="1" ht="18.75" customHeight="1" x14ac:dyDescent="0.2">
      <c r="A13" s="197"/>
      <c r="B13" s="198"/>
      <c r="C13" s="198"/>
      <c r="D13" s="242"/>
      <c r="E13" s="198"/>
      <c r="F13" s="303" t="s">
        <v>609</v>
      </c>
      <c r="G13" s="303"/>
      <c r="H13" s="303"/>
      <c r="I13" s="303"/>
      <c r="J13" s="303"/>
      <c r="K13" s="303"/>
      <c r="L13" s="303"/>
      <c r="M13" s="303"/>
      <c r="N13" s="303"/>
      <c r="O13" s="303"/>
      <c r="P13" s="303"/>
      <c r="Q13" s="303"/>
      <c r="R13" s="303"/>
      <c r="S13" s="303"/>
      <c r="T13" s="198"/>
      <c r="U13" s="198"/>
    </row>
    <row r="14" spans="1:21"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c r="U14" s="290"/>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99"/>
      <c r="B16" s="200"/>
      <c r="C16" s="200"/>
      <c r="D16" s="243"/>
      <c r="E16" s="200"/>
      <c r="F16" s="303" t="s">
        <v>542</v>
      </c>
      <c r="G16" s="303"/>
      <c r="H16" s="303"/>
      <c r="I16" s="303"/>
      <c r="J16" s="303"/>
      <c r="K16" s="303"/>
      <c r="L16" s="303"/>
      <c r="M16" s="303"/>
      <c r="N16" s="303"/>
      <c r="O16" s="303"/>
      <c r="P16" s="303"/>
      <c r="Q16" s="303"/>
      <c r="R16" s="303"/>
      <c r="S16" s="303"/>
      <c r="T16" s="200"/>
      <c r="U16" s="200"/>
    </row>
    <row r="17" spans="1:21"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c r="U17" s="290"/>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2" t="s">
        <v>500</v>
      </c>
      <c r="B19" s="292"/>
      <c r="C19" s="292"/>
      <c r="D19" s="292"/>
      <c r="E19" s="292"/>
      <c r="F19" s="292"/>
      <c r="G19" s="292"/>
      <c r="H19" s="292"/>
      <c r="I19" s="292"/>
      <c r="J19" s="292"/>
      <c r="K19" s="292"/>
      <c r="L19" s="292"/>
      <c r="M19" s="292"/>
      <c r="N19" s="292"/>
      <c r="O19" s="292"/>
      <c r="P19" s="292"/>
      <c r="Q19" s="292"/>
      <c r="R19" s="292"/>
      <c r="S19" s="292"/>
      <c r="T19" s="292"/>
      <c r="U19" s="292"/>
    </row>
    <row r="20" spans="1:21"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c r="U20" s="311"/>
    </row>
    <row r="21" spans="1:21" ht="46.5" customHeight="1" x14ac:dyDescent="0.25">
      <c r="A21" s="312" t="s">
        <v>5</v>
      </c>
      <c r="B21" s="304" t="s">
        <v>629</v>
      </c>
      <c r="C21" s="305"/>
      <c r="D21" s="312" t="s">
        <v>130</v>
      </c>
      <c r="E21" s="312" t="s">
        <v>630</v>
      </c>
      <c r="F21" s="304" t="s">
        <v>528</v>
      </c>
      <c r="G21" s="305"/>
      <c r="H21" s="304" t="s">
        <v>278</v>
      </c>
      <c r="I21" s="305"/>
      <c r="J21" s="304" t="s">
        <v>129</v>
      </c>
      <c r="K21" s="305"/>
      <c r="L21" s="312" t="s">
        <v>128</v>
      </c>
      <c r="M21" s="304" t="s">
        <v>127</v>
      </c>
      <c r="N21" s="305"/>
      <c r="O21" s="304" t="s">
        <v>631</v>
      </c>
      <c r="P21" s="305"/>
      <c r="Q21" s="308" t="s">
        <v>126</v>
      </c>
      <c r="R21" s="244" t="s">
        <v>125</v>
      </c>
      <c r="S21" s="244"/>
      <c r="T21" s="244" t="s">
        <v>124</v>
      </c>
      <c r="U21" s="244"/>
    </row>
    <row r="22" spans="1:21" ht="204.75" customHeight="1" x14ac:dyDescent="0.25">
      <c r="A22" s="313"/>
      <c r="B22" s="306"/>
      <c r="C22" s="307"/>
      <c r="D22" s="313"/>
      <c r="E22" s="313"/>
      <c r="F22" s="306"/>
      <c r="G22" s="307"/>
      <c r="H22" s="306"/>
      <c r="I22" s="307"/>
      <c r="J22" s="306"/>
      <c r="K22" s="307"/>
      <c r="L22" s="314"/>
      <c r="M22" s="306"/>
      <c r="N22" s="307"/>
      <c r="O22" s="306"/>
      <c r="P22" s="307"/>
      <c r="Q22" s="309"/>
      <c r="R22" s="245" t="s">
        <v>632</v>
      </c>
      <c r="S22" s="245" t="s">
        <v>633</v>
      </c>
      <c r="T22" s="245" t="s">
        <v>634</v>
      </c>
      <c r="U22" s="245" t="s">
        <v>635</v>
      </c>
    </row>
    <row r="23" spans="1:21" ht="51.75" customHeight="1" x14ac:dyDescent="0.25">
      <c r="A23" s="314"/>
      <c r="B23" s="245" t="s">
        <v>119</v>
      </c>
      <c r="C23" s="245" t="s">
        <v>120</v>
      </c>
      <c r="D23" s="314"/>
      <c r="E23" s="314"/>
      <c r="F23" s="245" t="s">
        <v>119</v>
      </c>
      <c r="G23" s="245" t="s">
        <v>120</v>
      </c>
      <c r="H23" s="245" t="s">
        <v>119</v>
      </c>
      <c r="I23" s="245" t="s">
        <v>120</v>
      </c>
      <c r="J23" s="245" t="s">
        <v>119</v>
      </c>
      <c r="K23" s="245" t="s">
        <v>120</v>
      </c>
      <c r="L23" s="245" t="s">
        <v>119</v>
      </c>
      <c r="M23" s="245" t="s">
        <v>119</v>
      </c>
      <c r="N23" s="245" t="s">
        <v>120</v>
      </c>
      <c r="O23" s="245" t="s">
        <v>119</v>
      </c>
      <c r="P23" s="245" t="s">
        <v>120</v>
      </c>
      <c r="Q23" s="245" t="s">
        <v>119</v>
      </c>
      <c r="R23" s="245" t="s">
        <v>119</v>
      </c>
      <c r="S23" s="245" t="s">
        <v>119</v>
      </c>
      <c r="T23" s="245" t="s">
        <v>119</v>
      </c>
      <c r="U23" s="245" t="s">
        <v>119</v>
      </c>
    </row>
    <row r="24" spans="1:21" x14ac:dyDescent="0.25">
      <c r="A24" s="245" t="s">
        <v>65</v>
      </c>
      <c r="B24" s="245" t="s">
        <v>63</v>
      </c>
      <c r="C24" s="245" t="s">
        <v>62</v>
      </c>
      <c r="D24" s="245" t="s">
        <v>61</v>
      </c>
      <c r="E24" s="245" t="s">
        <v>159</v>
      </c>
      <c r="F24" s="245" t="s">
        <v>59</v>
      </c>
      <c r="G24" s="245" t="s">
        <v>58</v>
      </c>
      <c r="H24" s="245" t="s">
        <v>56</v>
      </c>
      <c r="I24" s="245" t="s">
        <v>54</v>
      </c>
      <c r="J24" s="245" t="s">
        <v>73</v>
      </c>
      <c r="K24" s="245" t="s">
        <v>71</v>
      </c>
      <c r="L24" s="245" t="s">
        <v>70</v>
      </c>
      <c r="M24" s="245" t="s">
        <v>490</v>
      </c>
      <c r="N24" s="245" t="s">
        <v>478</v>
      </c>
      <c r="O24" s="245" t="s">
        <v>491</v>
      </c>
      <c r="P24" s="245" t="s">
        <v>479</v>
      </c>
      <c r="Q24" s="245" t="s">
        <v>492</v>
      </c>
      <c r="R24" s="245" t="s">
        <v>496</v>
      </c>
      <c r="S24" s="245" t="s">
        <v>482</v>
      </c>
      <c r="T24" s="245" t="s">
        <v>517</v>
      </c>
      <c r="U24" s="245" t="s">
        <v>483</v>
      </c>
    </row>
    <row r="25" spans="1:21" s="204" customFormat="1" ht="126" x14ac:dyDescent="0.25">
      <c r="A25" s="201">
        <v>1</v>
      </c>
      <c r="B25" s="59" t="s">
        <v>572</v>
      </c>
      <c r="C25" s="59" t="s">
        <v>572</v>
      </c>
      <c r="D25" s="246" t="s">
        <v>573</v>
      </c>
      <c r="E25" s="202" t="s">
        <v>636</v>
      </c>
      <c r="F25" s="201" t="s">
        <v>574</v>
      </c>
      <c r="G25" s="201" t="s">
        <v>575</v>
      </c>
      <c r="H25" s="203" t="s">
        <v>576</v>
      </c>
      <c r="I25" s="203" t="s">
        <v>576</v>
      </c>
      <c r="J25" s="201">
        <v>1987</v>
      </c>
      <c r="K25" s="203">
        <v>2024</v>
      </c>
      <c r="L25" s="201">
        <v>2000</v>
      </c>
      <c r="M25" s="201">
        <v>110</v>
      </c>
      <c r="N25" s="201">
        <v>110</v>
      </c>
      <c r="O25" s="201" t="s">
        <v>392</v>
      </c>
      <c r="P25" s="201" t="s">
        <v>392</v>
      </c>
      <c r="Q25" s="201">
        <v>2010</v>
      </c>
      <c r="R25" s="201" t="s">
        <v>637</v>
      </c>
      <c r="S25" s="201" t="s">
        <v>577</v>
      </c>
      <c r="T25" s="201" t="s">
        <v>638</v>
      </c>
      <c r="U25" s="201" t="s">
        <v>639</v>
      </c>
    </row>
    <row r="26" spans="1:21" s="204" customFormat="1" ht="126" x14ac:dyDescent="0.25">
      <c r="A26" s="201">
        <v>2</v>
      </c>
      <c r="B26" s="59" t="s">
        <v>572</v>
      </c>
      <c r="C26" s="59" t="s">
        <v>572</v>
      </c>
      <c r="D26" s="246" t="s">
        <v>573</v>
      </c>
      <c r="E26" s="202" t="s">
        <v>640</v>
      </c>
      <c r="F26" s="201" t="s">
        <v>574</v>
      </c>
      <c r="G26" s="201" t="s">
        <v>575</v>
      </c>
      <c r="H26" s="203" t="s">
        <v>578</v>
      </c>
      <c r="I26" s="203" t="s">
        <v>578</v>
      </c>
      <c r="J26" s="201">
        <v>1987</v>
      </c>
      <c r="K26" s="203">
        <v>2024</v>
      </c>
      <c r="L26" s="201">
        <v>2000</v>
      </c>
      <c r="M26" s="201">
        <v>110</v>
      </c>
      <c r="N26" s="201">
        <v>110</v>
      </c>
      <c r="O26" s="201" t="s">
        <v>392</v>
      </c>
      <c r="P26" s="201" t="s">
        <v>392</v>
      </c>
      <c r="Q26" s="201">
        <v>2014</v>
      </c>
      <c r="R26" s="201" t="s">
        <v>637</v>
      </c>
      <c r="S26" s="201" t="s">
        <v>577</v>
      </c>
      <c r="T26" s="201" t="s">
        <v>638</v>
      </c>
      <c r="U26" s="201" t="s">
        <v>639</v>
      </c>
    </row>
    <row r="27" spans="1:21" s="204" customFormat="1" ht="126" x14ac:dyDescent="0.25">
      <c r="A27" s="201">
        <v>3</v>
      </c>
      <c r="B27" s="59" t="s">
        <v>572</v>
      </c>
      <c r="C27" s="59" t="s">
        <v>572</v>
      </c>
      <c r="D27" s="246" t="s">
        <v>573</v>
      </c>
      <c r="E27" s="202" t="s">
        <v>641</v>
      </c>
      <c r="F27" s="59" t="s">
        <v>574</v>
      </c>
      <c r="G27" s="201" t="s">
        <v>575</v>
      </c>
      <c r="H27" s="203" t="s">
        <v>579</v>
      </c>
      <c r="I27" s="203" t="s">
        <v>579</v>
      </c>
      <c r="J27" s="201">
        <v>1986</v>
      </c>
      <c r="K27" s="203">
        <v>2024</v>
      </c>
      <c r="L27" s="201">
        <v>1987</v>
      </c>
      <c r="M27" s="201">
        <v>110</v>
      </c>
      <c r="N27" s="201">
        <v>110</v>
      </c>
      <c r="O27" s="201" t="s">
        <v>392</v>
      </c>
      <c r="P27" s="201" t="s">
        <v>392</v>
      </c>
      <c r="Q27" s="201">
        <v>2014</v>
      </c>
      <c r="R27" s="201" t="s">
        <v>637</v>
      </c>
      <c r="S27" s="201" t="s">
        <v>577</v>
      </c>
      <c r="T27" s="201" t="s">
        <v>638</v>
      </c>
      <c r="U27" s="201" t="s">
        <v>639</v>
      </c>
    </row>
    <row r="28" spans="1:21" s="204" customFormat="1" ht="126" x14ac:dyDescent="0.25">
      <c r="A28" s="201">
        <v>4</v>
      </c>
      <c r="B28" s="59" t="s">
        <v>572</v>
      </c>
      <c r="C28" s="59" t="s">
        <v>572</v>
      </c>
      <c r="D28" s="247" t="s">
        <v>642</v>
      </c>
      <c r="E28" s="202" t="s">
        <v>643</v>
      </c>
      <c r="F28" s="59" t="s">
        <v>644</v>
      </c>
      <c r="G28" s="201" t="s">
        <v>645</v>
      </c>
      <c r="H28" s="203" t="s">
        <v>646</v>
      </c>
      <c r="I28" s="203" t="s">
        <v>646</v>
      </c>
      <c r="J28" s="201">
        <v>1967</v>
      </c>
      <c r="K28" s="203">
        <v>2024</v>
      </c>
      <c r="L28" s="201">
        <v>1967</v>
      </c>
      <c r="M28" s="201">
        <v>110</v>
      </c>
      <c r="N28" s="201">
        <v>110</v>
      </c>
      <c r="O28" s="201" t="s">
        <v>392</v>
      </c>
      <c r="P28" s="201" t="s">
        <v>392</v>
      </c>
      <c r="Q28" s="201">
        <v>2015</v>
      </c>
      <c r="R28" s="201" t="s">
        <v>637</v>
      </c>
      <c r="S28" s="201" t="s">
        <v>577</v>
      </c>
      <c r="T28" s="201" t="s">
        <v>638</v>
      </c>
      <c r="U28" s="201" t="s">
        <v>639</v>
      </c>
    </row>
    <row r="29" spans="1:21" s="204" customFormat="1" ht="126" x14ac:dyDescent="0.25">
      <c r="A29" s="201">
        <v>5</v>
      </c>
      <c r="B29" s="59" t="s">
        <v>572</v>
      </c>
      <c r="C29" s="59" t="s">
        <v>572</v>
      </c>
      <c r="D29" s="247" t="s">
        <v>642</v>
      </c>
      <c r="E29" s="202" t="s">
        <v>647</v>
      </c>
      <c r="F29" s="59" t="s">
        <v>648</v>
      </c>
      <c r="G29" s="201" t="s">
        <v>645</v>
      </c>
      <c r="H29" s="203" t="s">
        <v>649</v>
      </c>
      <c r="I29" s="203" t="s">
        <v>649</v>
      </c>
      <c r="J29" s="201">
        <v>1967</v>
      </c>
      <c r="K29" s="203">
        <v>2024</v>
      </c>
      <c r="L29" s="201">
        <v>1967</v>
      </c>
      <c r="M29" s="201">
        <v>110</v>
      </c>
      <c r="N29" s="201">
        <v>110</v>
      </c>
      <c r="O29" s="201" t="s">
        <v>392</v>
      </c>
      <c r="P29" s="201" t="s">
        <v>392</v>
      </c>
      <c r="Q29" s="201">
        <v>2015</v>
      </c>
      <c r="R29" s="201" t="s">
        <v>637</v>
      </c>
      <c r="S29" s="201" t="s">
        <v>577</v>
      </c>
      <c r="T29" s="201" t="s">
        <v>638</v>
      </c>
      <c r="U29" s="201" t="s">
        <v>639</v>
      </c>
    </row>
    <row r="30" spans="1:21" s="204" customFormat="1" ht="126" x14ac:dyDescent="0.25">
      <c r="A30" s="201">
        <v>6</v>
      </c>
      <c r="B30" s="59" t="s">
        <v>572</v>
      </c>
      <c r="C30" s="59" t="s">
        <v>572</v>
      </c>
      <c r="D30" s="247" t="s">
        <v>642</v>
      </c>
      <c r="E30" s="202" t="s">
        <v>650</v>
      </c>
      <c r="F30" s="59" t="s">
        <v>648</v>
      </c>
      <c r="G30" s="201" t="s">
        <v>645</v>
      </c>
      <c r="H30" s="203" t="s">
        <v>651</v>
      </c>
      <c r="I30" s="203" t="s">
        <v>651</v>
      </c>
      <c r="J30" s="201">
        <v>1967</v>
      </c>
      <c r="K30" s="203">
        <v>2024</v>
      </c>
      <c r="L30" s="201">
        <v>1967</v>
      </c>
      <c r="M30" s="201">
        <v>110</v>
      </c>
      <c r="N30" s="201">
        <v>110</v>
      </c>
      <c r="O30" s="201" t="s">
        <v>392</v>
      </c>
      <c r="P30" s="201" t="s">
        <v>392</v>
      </c>
      <c r="Q30" s="201">
        <v>2015</v>
      </c>
      <c r="R30" s="201" t="s">
        <v>637</v>
      </c>
      <c r="S30" s="201" t="s">
        <v>577</v>
      </c>
      <c r="T30" s="201" t="s">
        <v>638</v>
      </c>
      <c r="U30" s="201" t="s">
        <v>639</v>
      </c>
    </row>
    <row r="31" spans="1:21" s="204" customFormat="1" ht="126" x14ac:dyDescent="0.25">
      <c r="A31" s="201">
        <v>7</v>
      </c>
      <c r="B31" s="59" t="s">
        <v>572</v>
      </c>
      <c r="C31" s="59" t="s">
        <v>572</v>
      </c>
      <c r="D31" s="247" t="s">
        <v>642</v>
      </c>
      <c r="E31" s="202" t="s">
        <v>652</v>
      </c>
      <c r="F31" s="59" t="s">
        <v>648</v>
      </c>
      <c r="G31" s="201" t="s">
        <v>645</v>
      </c>
      <c r="H31" s="203" t="s">
        <v>653</v>
      </c>
      <c r="I31" s="203" t="s">
        <v>653</v>
      </c>
      <c r="J31" s="201">
        <v>2014</v>
      </c>
      <c r="K31" s="203">
        <v>2024</v>
      </c>
      <c r="L31" s="201">
        <v>2014</v>
      </c>
      <c r="M31" s="201">
        <v>110</v>
      </c>
      <c r="N31" s="201">
        <v>110</v>
      </c>
      <c r="O31" s="201" t="s">
        <v>392</v>
      </c>
      <c r="P31" s="201" t="s">
        <v>392</v>
      </c>
      <c r="Q31" s="201">
        <v>2015</v>
      </c>
      <c r="R31" s="201" t="s">
        <v>637</v>
      </c>
      <c r="S31" s="201" t="s">
        <v>577</v>
      </c>
      <c r="T31" s="201" t="s">
        <v>638</v>
      </c>
      <c r="U31" s="201" t="s">
        <v>639</v>
      </c>
    </row>
    <row r="32" spans="1:21" s="204" customFormat="1" ht="126" x14ac:dyDescent="0.25">
      <c r="A32" s="201">
        <v>8</v>
      </c>
      <c r="B32" s="59" t="s">
        <v>572</v>
      </c>
      <c r="C32" s="59" t="s">
        <v>572</v>
      </c>
      <c r="D32" s="247" t="s">
        <v>642</v>
      </c>
      <c r="E32" s="202" t="s">
        <v>654</v>
      </c>
      <c r="F32" s="59" t="s">
        <v>644</v>
      </c>
      <c r="G32" s="201" t="s">
        <v>645</v>
      </c>
      <c r="H32" s="203" t="s">
        <v>655</v>
      </c>
      <c r="I32" s="203" t="s">
        <v>655</v>
      </c>
      <c r="J32" s="201">
        <v>1967</v>
      </c>
      <c r="K32" s="203">
        <v>2024</v>
      </c>
      <c r="L32" s="201">
        <v>1967</v>
      </c>
      <c r="M32" s="201">
        <v>110</v>
      </c>
      <c r="N32" s="201">
        <v>110</v>
      </c>
      <c r="O32" s="201" t="s">
        <v>392</v>
      </c>
      <c r="P32" s="201" t="s">
        <v>392</v>
      </c>
      <c r="Q32" s="201">
        <v>2015</v>
      </c>
      <c r="R32" s="201" t="s">
        <v>637</v>
      </c>
      <c r="S32" s="201" t="s">
        <v>577</v>
      </c>
      <c r="T32" s="201" t="s">
        <v>638</v>
      </c>
      <c r="U32" s="201" t="s">
        <v>639</v>
      </c>
    </row>
    <row r="33" spans="1:21" s="204" customFormat="1" ht="126" x14ac:dyDescent="0.25">
      <c r="A33" s="201">
        <v>9</v>
      </c>
      <c r="B33" s="59" t="s">
        <v>572</v>
      </c>
      <c r="C33" s="59" t="s">
        <v>572</v>
      </c>
      <c r="D33" s="247" t="s">
        <v>642</v>
      </c>
      <c r="E33" s="202" t="s">
        <v>656</v>
      </c>
      <c r="F33" s="59" t="s">
        <v>648</v>
      </c>
      <c r="G33" s="201" t="s">
        <v>645</v>
      </c>
      <c r="H33" s="203" t="s">
        <v>657</v>
      </c>
      <c r="I33" s="203" t="s">
        <v>657</v>
      </c>
      <c r="J33" s="201">
        <v>1967</v>
      </c>
      <c r="K33" s="203">
        <v>2024</v>
      </c>
      <c r="L33" s="201">
        <v>1967</v>
      </c>
      <c r="M33" s="201">
        <v>110</v>
      </c>
      <c r="N33" s="201">
        <v>110</v>
      </c>
      <c r="O33" s="201" t="s">
        <v>392</v>
      </c>
      <c r="P33" s="201" t="s">
        <v>392</v>
      </c>
      <c r="Q33" s="201">
        <v>2015</v>
      </c>
      <c r="R33" s="201" t="s">
        <v>637</v>
      </c>
      <c r="S33" s="201" t="s">
        <v>577</v>
      </c>
      <c r="T33" s="201" t="s">
        <v>638</v>
      </c>
      <c r="U33" s="201" t="s">
        <v>639</v>
      </c>
    </row>
    <row r="34" spans="1:21" s="204" customFormat="1" ht="126" x14ac:dyDescent="0.25">
      <c r="A34" s="201">
        <v>10</v>
      </c>
      <c r="B34" s="59" t="s">
        <v>572</v>
      </c>
      <c r="C34" s="59" t="s">
        <v>572</v>
      </c>
      <c r="D34" s="247" t="s">
        <v>642</v>
      </c>
      <c r="E34" s="202" t="s">
        <v>658</v>
      </c>
      <c r="F34" s="59" t="s">
        <v>648</v>
      </c>
      <c r="G34" s="201" t="s">
        <v>645</v>
      </c>
      <c r="H34" s="203" t="s">
        <v>659</v>
      </c>
      <c r="I34" s="203" t="s">
        <v>659</v>
      </c>
      <c r="J34" s="201">
        <v>1967</v>
      </c>
      <c r="K34" s="203">
        <v>2024</v>
      </c>
      <c r="L34" s="201">
        <v>1967</v>
      </c>
      <c r="M34" s="201">
        <v>110</v>
      </c>
      <c r="N34" s="201">
        <v>110</v>
      </c>
      <c r="O34" s="201" t="s">
        <v>392</v>
      </c>
      <c r="P34" s="201" t="s">
        <v>392</v>
      </c>
      <c r="Q34" s="201">
        <v>2015</v>
      </c>
      <c r="R34" s="201" t="s">
        <v>637</v>
      </c>
      <c r="S34" s="201" t="s">
        <v>577</v>
      </c>
      <c r="T34" s="201" t="s">
        <v>638</v>
      </c>
      <c r="U34" s="201" t="s">
        <v>639</v>
      </c>
    </row>
    <row r="35" spans="1:21" s="204" customFormat="1" ht="126" x14ac:dyDescent="0.25">
      <c r="A35" s="201">
        <v>11</v>
      </c>
      <c r="B35" s="59" t="s">
        <v>572</v>
      </c>
      <c r="C35" s="59" t="s">
        <v>572</v>
      </c>
      <c r="D35" s="247" t="s">
        <v>642</v>
      </c>
      <c r="E35" s="202" t="s">
        <v>660</v>
      </c>
      <c r="F35" s="59" t="s">
        <v>644</v>
      </c>
      <c r="G35" s="201" t="s">
        <v>645</v>
      </c>
      <c r="H35" s="203" t="s">
        <v>661</v>
      </c>
      <c r="I35" s="203" t="s">
        <v>661</v>
      </c>
      <c r="J35" s="201">
        <v>1967</v>
      </c>
      <c r="K35" s="203">
        <v>2024</v>
      </c>
      <c r="L35" s="201">
        <v>1967</v>
      </c>
      <c r="M35" s="201">
        <v>110</v>
      </c>
      <c r="N35" s="201">
        <v>110</v>
      </c>
      <c r="O35" s="201" t="s">
        <v>392</v>
      </c>
      <c r="P35" s="201" t="s">
        <v>392</v>
      </c>
      <c r="Q35" s="201">
        <v>2015</v>
      </c>
      <c r="R35" s="201" t="s">
        <v>637</v>
      </c>
      <c r="S35" s="201" t="s">
        <v>577</v>
      </c>
      <c r="T35" s="201" t="s">
        <v>638</v>
      </c>
      <c r="U35" s="201" t="s">
        <v>639</v>
      </c>
    </row>
    <row r="36" spans="1:21" s="204" customFormat="1" ht="126" x14ac:dyDescent="0.25">
      <c r="A36" s="201">
        <v>12</v>
      </c>
      <c r="B36" s="59" t="s">
        <v>572</v>
      </c>
      <c r="C36" s="59" t="s">
        <v>572</v>
      </c>
      <c r="D36" s="247" t="s">
        <v>662</v>
      </c>
      <c r="E36" s="202" t="s">
        <v>663</v>
      </c>
      <c r="F36" s="59" t="s">
        <v>664</v>
      </c>
      <c r="G36" s="201" t="s">
        <v>665</v>
      </c>
      <c r="H36" s="203" t="s">
        <v>666</v>
      </c>
      <c r="I36" s="203" t="s">
        <v>666</v>
      </c>
      <c r="J36" s="201">
        <v>1981</v>
      </c>
      <c r="K36" s="203">
        <v>2024</v>
      </c>
      <c r="L36" s="201">
        <v>1981</v>
      </c>
      <c r="M36" s="201">
        <v>110</v>
      </c>
      <c r="N36" s="201">
        <v>110</v>
      </c>
      <c r="O36" s="201" t="s">
        <v>392</v>
      </c>
      <c r="P36" s="201" t="s">
        <v>392</v>
      </c>
      <c r="Q36" s="201" t="s">
        <v>392</v>
      </c>
      <c r="R36" s="201" t="s">
        <v>637</v>
      </c>
      <c r="S36" s="201" t="s">
        <v>577</v>
      </c>
      <c r="T36" s="201" t="s">
        <v>638</v>
      </c>
      <c r="U36" s="201" t="s">
        <v>639</v>
      </c>
    </row>
    <row r="37" spans="1:21" s="204" customFormat="1" ht="126" x14ac:dyDescent="0.25">
      <c r="A37" s="201">
        <v>13</v>
      </c>
      <c r="B37" s="59" t="s">
        <v>572</v>
      </c>
      <c r="C37" s="59" t="s">
        <v>572</v>
      </c>
      <c r="D37" s="247" t="s">
        <v>662</v>
      </c>
      <c r="E37" s="202" t="s">
        <v>667</v>
      </c>
      <c r="F37" s="59" t="s">
        <v>664</v>
      </c>
      <c r="G37" s="201" t="s">
        <v>665</v>
      </c>
      <c r="H37" s="203" t="s">
        <v>668</v>
      </c>
      <c r="I37" s="203" t="s">
        <v>668</v>
      </c>
      <c r="J37" s="201">
        <v>1981</v>
      </c>
      <c r="K37" s="203">
        <v>2024</v>
      </c>
      <c r="L37" s="201">
        <v>1981</v>
      </c>
      <c r="M37" s="201">
        <v>110</v>
      </c>
      <c r="N37" s="201">
        <v>110</v>
      </c>
      <c r="O37" s="201" t="s">
        <v>392</v>
      </c>
      <c r="P37" s="201" t="s">
        <v>392</v>
      </c>
      <c r="Q37" s="201" t="s">
        <v>392</v>
      </c>
      <c r="R37" s="201" t="s">
        <v>637</v>
      </c>
      <c r="S37" s="201" t="s">
        <v>577</v>
      </c>
      <c r="T37" s="201" t="s">
        <v>638</v>
      </c>
      <c r="U37" s="201" t="s">
        <v>639</v>
      </c>
    </row>
    <row r="38" spans="1:21" s="204" customFormat="1" ht="126" x14ac:dyDescent="0.25">
      <c r="A38" s="201">
        <v>14</v>
      </c>
      <c r="B38" s="59" t="s">
        <v>572</v>
      </c>
      <c r="C38" s="59" t="s">
        <v>572</v>
      </c>
      <c r="D38" s="247" t="s">
        <v>662</v>
      </c>
      <c r="E38" s="202" t="s">
        <v>669</v>
      </c>
      <c r="F38" s="59" t="s">
        <v>664</v>
      </c>
      <c r="G38" s="201" t="s">
        <v>665</v>
      </c>
      <c r="H38" s="203" t="s">
        <v>670</v>
      </c>
      <c r="I38" s="203" t="s">
        <v>670</v>
      </c>
      <c r="J38" s="201">
        <v>1981</v>
      </c>
      <c r="K38" s="203">
        <v>2024</v>
      </c>
      <c r="L38" s="201">
        <v>1981</v>
      </c>
      <c r="M38" s="201">
        <v>110</v>
      </c>
      <c r="N38" s="201">
        <v>110</v>
      </c>
      <c r="O38" s="201" t="s">
        <v>392</v>
      </c>
      <c r="P38" s="201" t="s">
        <v>392</v>
      </c>
      <c r="Q38" s="201" t="s">
        <v>392</v>
      </c>
      <c r="R38" s="201" t="s">
        <v>637</v>
      </c>
      <c r="S38" s="201" t="s">
        <v>577</v>
      </c>
      <c r="T38" s="201" t="s">
        <v>638</v>
      </c>
      <c r="U38" s="201" t="s">
        <v>639</v>
      </c>
    </row>
    <row r="39" spans="1:21" s="204" customFormat="1" ht="126" x14ac:dyDescent="0.25">
      <c r="A39" s="201">
        <v>15</v>
      </c>
      <c r="B39" s="59" t="s">
        <v>572</v>
      </c>
      <c r="C39" s="59" t="s">
        <v>572</v>
      </c>
      <c r="D39" s="247" t="s">
        <v>662</v>
      </c>
      <c r="E39" s="202" t="s">
        <v>671</v>
      </c>
      <c r="F39" s="59" t="s">
        <v>664</v>
      </c>
      <c r="G39" s="201" t="s">
        <v>665</v>
      </c>
      <c r="H39" s="203" t="s">
        <v>672</v>
      </c>
      <c r="I39" s="203" t="s">
        <v>672</v>
      </c>
      <c r="J39" s="201">
        <v>1986</v>
      </c>
      <c r="K39" s="203">
        <v>2024</v>
      </c>
      <c r="L39" s="201">
        <v>1986</v>
      </c>
      <c r="M39" s="201">
        <v>110</v>
      </c>
      <c r="N39" s="201">
        <v>110</v>
      </c>
      <c r="O39" s="201" t="s">
        <v>392</v>
      </c>
      <c r="P39" s="201" t="s">
        <v>392</v>
      </c>
      <c r="Q39" s="201" t="s">
        <v>392</v>
      </c>
      <c r="R39" s="201" t="s">
        <v>637</v>
      </c>
      <c r="S39" s="201" t="s">
        <v>577</v>
      </c>
      <c r="T39" s="201" t="s">
        <v>638</v>
      </c>
      <c r="U39" s="201" t="s">
        <v>639</v>
      </c>
    </row>
    <row r="40" spans="1:21" s="204" customFormat="1" ht="126" x14ac:dyDescent="0.25">
      <c r="A40" s="201">
        <v>16</v>
      </c>
      <c r="B40" s="59" t="s">
        <v>572</v>
      </c>
      <c r="C40" s="59" t="s">
        <v>572</v>
      </c>
      <c r="D40" s="247" t="s">
        <v>662</v>
      </c>
      <c r="E40" s="202" t="s">
        <v>673</v>
      </c>
      <c r="F40" s="59" t="s">
        <v>664</v>
      </c>
      <c r="G40" s="201" t="s">
        <v>665</v>
      </c>
      <c r="H40" s="203" t="s">
        <v>674</v>
      </c>
      <c r="I40" s="203" t="s">
        <v>674</v>
      </c>
      <c r="J40" s="201">
        <v>1986</v>
      </c>
      <c r="K40" s="203">
        <v>2024</v>
      </c>
      <c r="L40" s="201">
        <v>1986</v>
      </c>
      <c r="M40" s="201">
        <v>110</v>
      </c>
      <c r="N40" s="201">
        <v>110</v>
      </c>
      <c r="O40" s="201" t="s">
        <v>392</v>
      </c>
      <c r="P40" s="201" t="s">
        <v>392</v>
      </c>
      <c r="Q40" s="201" t="s">
        <v>392</v>
      </c>
      <c r="R40" s="201" t="s">
        <v>637</v>
      </c>
      <c r="S40" s="201" t="s">
        <v>577</v>
      </c>
      <c r="T40" s="201" t="s">
        <v>638</v>
      </c>
      <c r="U40" s="201" t="s">
        <v>639</v>
      </c>
    </row>
    <row r="41" spans="1:21" s="204" customFormat="1" ht="126" x14ac:dyDescent="0.25">
      <c r="A41" s="201">
        <v>17</v>
      </c>
      <c r="B41" s="59" t="s">
        <v>572</v>
      </c>
      <c r="C41" s="59" t="s">
        <v>572</v>
      </c>
      <c r="D41" s="247" t="s">
        <v>662</v>
      </c>
      <c r="E41" s="202" t="s">
        <v>675</v>
      </c>
      <c r="F41" s="59" t="s">
        <v>664</v>
      </c>
      <c r="G41" s="201" t="s">
        <v>665</v>
      </c>
      <c r="H41" s="203" t="s">
        <v>676</v>
      </c>
      <c r="I41" s="203" t="s">
        <v>676</v>
      </c>
      <c r="J41" s="201">
        <v>1986</v>
      </c>
      <c r="K41" s="203">
        <v>2024</v>
      </c>
      <c r="L41" s="201">
        <v>1986</v>
      </c>
      <c r="M41" s="201">
        <v>110</v>
      </c>
      <c r="N41" s="201">
        <v>110</v>
      </c>
      <c r="O41" s="201" t="s">
        <v>392</v>
      </c>
      <c r="P41" s="201" t="s">
        <v>392</v>
      </c>
      <c r="Q41" s="201" t="s">
        <v>392</v>
      </c>
      <c r="R41" s="201" t="s">
        <v>637</v>
      </c>
      <c r="S41" s="201" t="s">
        <v>577</v>
      </c>
      <c r="T41" s="201" t="s">
        <v>638</v>
      </c>
      <c r="U41" s="201" t="s">
        <v>639</v>
      </c>
    </row>
    <row r="42" spans="1:21" s="204" customFormat="1" ht="126" x14ac:dyDescent="0.25">
      <c r="A42" s="201">
        <v>18</v>
      </c>
      <c r="B42" s="59" t="s">
        <v>572</v>
      </c>
      <c r="C42" s="59" t="s">
        <v>572</v>
      </c>
      <c r="D42" s="246" t="s">
        <v>677</v>
      </c>
      <c r="E42" s="202" t="s">
        <v>678</v>
      </c>
      <c r="F42" s="59" t="s">
        <v>679</v>
      </c>
      <c r="G42" s="201" t="s">
        <v>680</v>
      </c>
      <c r="H42" s="203" t="s">
        <v>681</v>
      </c>
      <c r="I42" s="203" t="s">
        <v>681</v>
      </c>
      <c r="J42" s="201">
        <v>1987</v>
      </c>
      <c r="K42" s="203">
        <v>2024</v>
      </c>
      <c r="L42" s="201">
        <v>1987</v>
      </c>
      <c r="M42" s="201">
        <v>110</v>
      </c>
      <c r="N42" s="201">
        <v>110</v>
      </c>
      <c r="O42" s="201" t="s">
        <v>392</v>
      </c>
      <c r="P42" s="201" t="s">
        <v>392</v>
      </c>
      <c r="Q42" s="201" t="s">
        <v>392</v>
      </c>
      <c r="R42" s="201" t="s">
        <v>637</v>
      </c>
      <c r="S42" s="201" t="s">
        <v>577</v>
      </c>
      <c r="T42" s="201" t="s">
        <v>638</v>
      </c>
      <c r="U42" s="201" t="s">
        <v>639</v>
      </c>
    </row>
    <row r="43" spans="1:21" s="204" customFormat="1" ht="126" x14ac:dyDescent="0.25">
      <c r="A43" s="201">
        <v>19</v>
      </c>
      <c r="B43" s="59" t="s">
        <v>572</v>
      </c>
      <c r="C43" s="59" t="s">
        <v>572</v>
      </c>
      <c r="D43" s="246" t="s">
        <v>677</v>
      </c>
      <c r="E43" s="202" t="s">
        <v>682</v>
      </c>
      <c r="F43" s="59" t="s">
        <v>679</v>
      </c>
      <c r="G43" s="201" t="s">
        <v>680</v>
      </c>
      <c r="H43" s="203" t="s">
        <v>683</v>
      </c>
      <c r="I43" s="203" t="s">
        <v>683</v>
      </c>
      <c r="J43" s="201">
        <v>1987</v>
      </c>
      <c r="K43" s="203">
        <v>2024</v>
      </c>
      <c r="L43" s="201">
        <v>1987</v>
      </c>
      <c r="M43" s="201">
        <v>110</v>
      </c>
      <c r="N43" s="201">
        <v>110</v>
      </c>
      <c r="O43" s="201" t="s">
        <v>392</v>
      </c>
      <c r="P43" s="201" t="s">
        <v>392</v>
      </c>
      <c r="Q43" s="201" t="s">
        <v>392</v>
      </c>
      <c r="R43" s="201" t="s">
        <v>637</v>
      </c>
      <c r="S43" s="201" t="s">
        <v>577</v>
      </c>
      <c r="T43" s="201" t="s">
        <v>638</v>
      </c>
      <c r="U43" s="201" t="s">
        <v>639</v>
      </c>
    </row>
    <row r="44" spans="1:21" s="204" customFormat="1" ht="126" x14ac:dyDescent="0.25">
      <c r="A44" s="201">
        <v>20</v>
      </c>
      <c r="B44" s="59" t="s">
        <v>572</v>
      </c>
      <c r="C44" s="59" t="s">
        <v>572</v>
      </c>
      <c r="D44" s="246" t="s">
        <v>677</v>
      </c>
      <c r="E44" s="202" t="s">
        <v>684</v>
      </c>
      <c r="F44" s="59" t="s">
        <v>679</v>
      </c>
      <c r="G44" s="201" t="s">
        <v>680</v>
      </c>
      <c r="H44" s="203" t="s">
        <v>685</v>
      </c>
      <c r="I44" s="203" t="s">
        <v>685</v>
      </c>
      <c r="J44" s="201">
        <v>1987</v>
      </c>
      <c r="K44" s="203">
        <v>2024</v>
      </c>
      <c r="L44" s="201">
        <v>1987</v>
      </c>
      <c r="M44" s="201">
        <v>110</v>
      </c>
      <c r="N44" s="201">
        <v>110</v>
      </c>
      <c r="O44" s="201" t="s">
        <v>392</v>
      </c>
      <c r="P44" s="201" t="s">
        <v>392</v>
      </c>
      <c r="Q44" s="201" t="s">
        <v>392</v>
      </c>
      <c r="R44" s="201" t="s">
        <v>637</v>
      </c>
      <c r="S44" s="201" t="s">
        <v>577</v>
      </c>
      <c r="T44" s="201" t="s">
        <v>638</v>
      </c>
      <c r="U44" s="201" t="s">
        <v>639</v>
      </c>
    </row>
    <row r="45" spans="1:21" s="204" customFormat="1" ht="126" x14ac:dyDescent="0.25">
      <c r="A45" s="201">
        <v>21</v>
      </c>
      <c r="B45" s="59" t="s">
        <v>572</v>
      </c>
      <c r="C45" s="59" t="s">
        <v>572</v>
      </c>
      <c r="D45" s="246" t="s">
        <v>677</v>
      </c>
      <c r="E45" s="202" t="s">
        <v>686</v>
      </c>
      <c r="F45" s="59" t="s">
        <v>679</v>
      </c>
      <c r="G45" s="201" t="s">
        <v>680</v>
      </c>
      <c r="H45" s="203" t="s">
        <v>687</v>
      </c>
      <c r="I45" s="203" t="s">
        <v>687</v>
      </c>
      <c r="J45" s="201">
        <v>1987</v>
      </c>
      <c r="K45" s="203">
        <v>2024</v>
      </c>
      <c r="L45" s="201">
        <v>1987</v>
      </c>
      <c r="M45" s="201">
        <v>110</v>
      </c>
      <c r="N45" s="201">
        <v>110</v>
      </c>
      <c r="O45" s="201" t="s">
        <v>392</v>
      </c>
      <c r="P45" s="201" t="s">
        <v>392</v>
      </c>
      <c r="Q45" s="201" t="s">
        <v>392</v>
      </c>
      <c r="R45" s="201" t="s">
        <v>637</v>
      </c>
      <c r="S45" s="201" t="s">
        <v>577</v>
      </c>
      <c r="T45" s="201" t="s">
        <v>638</v>
      </c>
      <c r="U45" s="201" t="s">
        <v>639</v>
      </c>
    </row>
    <row r="46" spans="1:21" s="204" customFormat="1" ht="126" x14ac:dyDescent="0.25">
      <c r="A46" s="201">
        <v>22</v>
      </c>
      <c r="B46" s="59" t="s">
        <v>572</v>
      </c>
      <c r="C46" s="59" t="s">
        <v>572</v>
      </c>
      <c r="D46" s="246" t="s">
        <v>677</v>
      </c>
      <c r="E46" s="202" t="s">
        <v>688</v>
      </c>
      <c r="F46" s="59" t="s">
        <v>679</v>
      </c>
      <c r="G46" s="201" t="s">
        <v>680</v>
      </c>
      <c r="H46" s="203" t="s">
        <v>689</v>
      </c>
      <c r="I46" s="203" t="s">
        <v>689</v>
      </c>
      <c r="J46" s="201">
        <v>1987</v>
      </c>
      <c r="K46" s="203">
        <v>2024</v>
      </c>
      <c r="L46" s="201">
        <v>1987</v>
      </c>
      <c r="M46" s="201">
        <v>110</v>
      </c>
      <c r="N46" s="201">
        <v>110</v>
      </c>
      <c r="O46" s="201" t="s">
        <v>392</v>
      </c>
      <c r="P46" s="201" t="s">
        <v>392</v>
      </c>
      <c r="Q46" s="201" t="s">
        <v>392</v>
      </c>
      <c r="R46" s="201" t="s">
        <v>637</v>
      </c>
      <c r="S46" s="201" t="s">
        <v>577</v>
      </c>
      <c r="T46" s="201" t="s">
        <v>638</v>
      </c>
      <c r="U46" s="201" t="s">
        <v>639</v>
      </c>
    </row>
    <row r="47" spans="1:21" s="204" customFormat="1" ht="126" x14ac:dyDescent="0.25">
      <c r="A47" s="201">
        <v>23</v>
      </c>
      <c r="B47" s="59" t="s">
        <v>572</v>
      </c>
      <c r="C47" s="59" t="s">
        <v>572</v>
      </c>
      <c r="D47" s="246" t="s">
        <v>677</v>
      </c>
      <c r="E47" s="202" t="s">
        <v>690</v>
      </c>
      <c r="F47" s="59" t="s">
        <v>679</v>
      </c>
      <c r="G47" s="201" t="s">
        <v>680</v>
      </c>
      <c r="H47" s="203" t="s">
        <v>691</v>
      </c>
      <c r="I47" s="203" t="s">
        <v>691</v>
      </c>
      <c r="J47" s="201">
        <v>1987</v>
      </c>
      <c r="K47" s="203">
        <v>2024</v>
      </c>
      <c r="L47" s="201">
        <v>1987</v>
      </c>
      <c r="M47" s="201">
        <v>110</v>
      </c>
      <c r="N47" s="201">
        <v>110</v>
      </c>
      <c r="O47" s="201" t="s">
        <v>392</v>
      </c>
      <c r="P47" s="201" t="s">
        <v>392</v>
      </c>
      <c r="Q47" s="201" t="s">
        <v>392</v>
      </c>
      <c r="R47" s="201" t="s">
        <v>637</v>
      </c>
      <c r="S47" s="201" t="s">
        <v>577</v>
      </c>
      <c r="T47" s="201" t="s">
        <v>638</v>
      </c>
      <c r="U47" s="201" t="s">
        <v>639</v>
      </c>
    </row>
    <row r="48" spans="1:21" s="204" customFormat="1" ht="126" x14ac:dyDescent="0.25">
      <c r="A48" s="201">
        <v>24</v>
      </c>
      <c r="B48" s="59" t="s">
        <v>572</v>
      </c>
      <c r="C48" s="59" t="s">
        <v>572</v>
      </c>
      <c r="D48" s="246" t="s">
        <v>692</v>
      </c>
      <c r="E48" s="202" t="s">
        <v>693</v>
      </c>
      <c r="F48" s="59" t="s">
        <v>694</v>
      </c>
      <c r="G48" s="201" t="s">
        <v>695</v>
      </c>
      <c r="H48" s="203" t="s">
        <v>696</v>
      </c>
      <c r="I48" s="203" t="s">
        <v>696</v>
      </c>
      <c r="J48" s="201">
        <v>2008</v>
      </c>
      <c r="K48" s="203">
        <v>2024</v>
      </c>
      <c r="L48" s="201">
        <v>2008</v>
      </c>
      <c r="M48" s="201">
        <v>10</v>
      </c>
      <c r="N48" s="201">
        <v>10</v>
      </c>
      <c r="O48" s="201" t="s">
        <v>392</v>
      </c>
      <c r="P48" s="201" t="s">
        <v>392</v>
      </c>
      <c r="Q48" s="201" t="s">
        <v>392</v>
      </c>
      <c r="R48" s="201" t="s">
        <v>637</v>
      </c>
      <c r="S48" s="201" t="s">
        <v>577</v>
      </c>
      <c r="T48" s="201" t="s">
        <v>638</v>
      </c>
      <c r="U48" s="201" t="s">
        <v>639</v>
      </c>
    </row>
    <row r="49" spans="1:21" s="204" customFormat="1" ht="126" x14ac:dyDescent="0.25">
      <c r="A49" s="201">
        <v>25</v>
      </c>
      <c r="B49" s="59" t="s">
        <v>572</v>
      </c>
      <c r="C49" s="59" t="s">
        <v>572</v>
      </c>
      <c r="D49" s="246" t="s">
        <v>692</v>
      </c>
      <c r="E49" s="202" t="s">
        <v>697</v>
      </c>
      <c r="F49" s="59" t="s">
        <v>694</v>
      </c>
      <c r="G49" s="201" t="s">
        <v>695</v>
      </c>
      <c r="H49" s="203" t="s">
        <v>698</v>
      </c>
      <c r="I49" s="203" t="s">
        <v>698</v>
      </c>
      <c r="J49" s="201">
        <v>2008</v>
      </c>
      <c r="K49" s="203">
        <v>2024</v>
      </c>
      <c r="L49" s="201">
        <v>2008</v>
      </c>
      <c r="M49" s="201">
        <v>10</v>
      </c>
      <c r="N49" s="201">
        <v>10</v>
      </c>
      <c r="O49" s="201" t="s">
        <v>392</v>
      </c>
      <c r="P49" s="201" t="s">
        <v>392</v>
      </c>
      <c r="Q49" s="201" t="s">
        <v>392</v>
      </c>
      <c r="R49" s="201" t="s">
        <v>637</v>
      </c>
      <c r="S49" s="201" t="s">
        <v>577</v>
      </c>
      <c r="T49" s="201" t="s">
        <v>638</v>
      </c>
      <c r="U49" s="201" t="s">
        <v>639</v>
      </c>
    </row>
    <row r="50" spans="1:21" s="204" customFormat="1" ht="126" x14ac:dyDescent="0.25">
      <c r="A50" s="201">
        <v>26</v>
      </c>
      <c r="B50" s="59" t="s">
        <v>572</v>
      </c>
      <c r="C50" s="59" t="s">
        <v>572</v>
      </c>
      <c r="D50" s="246" t="s">
        <v>692</v>
      </c>
      <c r="E50" s="202" t="s">
        <v>699</v>
      </c>
      <c r="F50" s="59" t="s">
        <v>694</v>
      </c>
      <c r="G50" s="201" t="s">
        <v>695</v>
      </c>
      <c r="H50" s="203" t="s">
        <v>700</v>
      </c>
      <c r="I50" s="203" t="s">
        <v>700</v>
      </c>
      <c r="J50" s="201">
        <v>2008</v>
      </c>
      <c r="K50" s="203">
        <v>2024</v>
      </c>
      <c r="L50" s="201">
        <v>2008</v>
      </c>
      <c r="M50" s="201">
        <v>10</v>
      </c>
      <c r="N50" s="201">
        <v>10</v>
      </c>
      <c r="O50" s="201" t="s">
        <v>392</v>
      </c>
      <c r="P50" s="201" t="s">
        <v>392</v>
      </c>
      <c r="Q50" s="201" t="s">
        <v>392</v>
      </c>
      <c r="R50" s="201" t="s">
        <v>637</v>
      </c>
      <c r="S50" s="201" t="s">
        <v>577</v>
      </c>
      <c r="T50" s="201" t="s">
        <v>638</v>
      </c>
      <c r="U50" s="201" t="s">
        <v>639</v>
      </c>
    </row>
    <row r="51" spans="1:21" s="204" customFormat="1" ht="126" x14ac:dyDescent="0.25">
      <c r="A51" s="201">
        <v>27</v>
      </c>
      <c r="B51" s="59" t="s">
        <v>572</v>
      </c>
      <c r="C51" s="59" t="s">
        <v>572</v>
      </c>
      <c r="D51" s="246" t="s">
        <v>692</v>
      </c>
      <c r="E51" s="202" t="s">
        <v>701</v>
      </c>
      <c r="F51" s="59" t="s">
        <v>694</v>
      </c>
      <c r="G51" s="201" t="s">
        <v>695</v>
      </c>
      <c r="H51" s="203" t="s">
        <v>702</v>
      </c>
      <c r="I51" s="203" t="s">
        <v>702</v>
      </c>
      <c r="J51" s="201">
        <v>2008</v>
      </c>
      <c r="K51" s="203">
        <v>2024</v>
      </c>
      <c r="L51" s="201">
        <v>2008</v>
      </c>
      <c r="M51" s="201">
        <v>10</v>
      </c>
      <c r="N51" s="201">
        <v>10</v>
      </c>
      <c r="O51" s="201" t="s">
        <v>392</v>
      </c>
      <c r="P51" s="201" t="s">
        <v>392</v>
      </c>
      <c r="Q51" s="201" t="s">
        <v>392</v>
      </c>
      <c r="R51" s="201" t="s">
        <v>637</v>
      </c>
      <c r="S51" s="201" t="s">
        <v>577</v>
      </c>
      <c r="T51" s="201" t="s">
        <v>638</v>
      </c>
      <c r="U51" s="201" t="s">
        <v>639</v>
      </c>
    </row>
    <row r="52" spans="1:21" s="204" customFormat="1" ht="126" x14ac:dyDescent="0.25">
      <c r="A52" s="201">
        <v>28</v>
      </c>
      <c r="B52" s="59" t="s">
        <v>572</v>
      </c>
      <c r="C52" s="59" t="s">
        <v>572</v>
      </c>
      <c r="D52" s="246" t="s">
        <v>692</v>
      </c>
      <c r="E52" s="202" t="s">
        <v>703</v>
      </c>
      <c r="F52" s="59" t="s">
        <v>694</v>
      </c>
      <c r="G52" s="201" t="s">
        <v>695</v>
      </c>
      <c r="H52" s="203" t="s">
        <v>704</v>
      </c>
      <c r="I52" s="203" t="s">
        <v>704</v>
      </c>
      <c r="J52" s="201">
        <v>2008</v>
      </c>
      <c r="K52" s="203">
        <v>2024</v>
      </c>
      <c r="L52" s="201">
        <v>2008</v>
      </c>
      <c r="M52" s="201">
        <v>10</v>
      </c>
      <c r="N52" s="201">
        <v>10</v>
      </c>
      <c r="O52" s="201" t="s">
        <v>392</v>
      </c>
      <c r="P52" s="201" t="s">
        <v>392</v>
      </c>
      <c r="Q52" s="201" t="s">
        <v>392</v>
      </c>
      <c r="R52" s="201" t="s">
        <v>637</v>
      </c>
      <c r="S52" s="201" t="s">
        <v>577</v>
      </c>
      <c r="T52" s="201" t="s">
        <v>638</v>
      </c>
      <c r="U52" s="201" t="s">
        <v>639</v>
      </c>
    </row>
    <row r="53" spans="1:21" s="204" customFormat="1" ht="126" x14ac:dyDescent="0.25">
      <c r="A53" s="201">
        <v>29</v>
      </c>
      <c r="B53" s="59" t="s">
        <v>572</v>
      </c>
      <c r="C53" s="59" t="s">
        <v>572</v>
      </c>
      <c r="D53" s="246" t="s">
        <v>692</v>
      </c>
      <c r="E53" s="202" t="s">
        <v>705</v>
      </c>
      <c r="F53" s="59" t="s">
        <v>694</v>
      </c>
      <c r="G53" s="201" t="s">
        <v>695</v>
      </c>
      <c r="H53" s="203" t="s">
        <v>706</v>
      </c>
      <c r="I53" s="203" t="s">
        <v>706</v>
      </c>
      <c r="J53" s="201">
        <v>2008</v>
      </c>
      <c r="K53" s="203">
        <v>2024</v>
      </c>
      <c r="L53" s="201">
        <v>2008</v>
      </c>
      <c r="M53" s="201">
        <v>10</v>
      </c>
      <c r="N53" s="201">
        <v>10</v>
      </c>
      <c r="O53" s="201" t="s">
        <v>392</v>
      </c>
      <c r="P53" s="201" t="s">
        <v>392</v>
      </c>
      <c r="Q53" s="201" t="s">
        <v>392</v>
      </c>
      <c r="R53" s="201" t="s">
        <v>637</v>
      </c>
      <c r="S53" s="201" t="s">
        <v>577</v>
      </c>
      <c r="T53" s="201" t="s">
        <v>638</v>
      </c>
      <c r="U53" s="201" t="s">
        <v>639</v>
      </c>
    </row>
    <row r="54" spans="1:21" s="204" customFormat="1" ht="126" x14ac:dyDescent="0.25">
      <c r="A54" s="201">
        <v>30</v>
      </c>
      <c r="B54" s="59" t="s">
        <v>572</v>
      </c>
      <c r="C54" s="59" t="s">
        <v>572</v>
      </c>
      <c r="D54" s="246" t="s">
        <v>707</v>
      </c>
      <c r="E54" s="202" t="s">
        <v>708</v>
      </c>
      <c r="F54" s="59" t="s">
        <v>580</v>
      </c>
      <c r="G54" s="201" t="s">
        <v>581</v>
      </c>
      <c r="H54" s="203" t="s">
        <v>582</v>
      </c>
      <c r="I54" s="203" t="s">
        <v>582</v>
      </c>
      <c r="J54" s="201">
        <v>1979</v>
      </c>
      <c r="K54" s="203">
        <v>2024</v>
      </c>
      <c r="L54" s="201">
        <v>1989</v>
      </c>
      <c r="M54" s="201">
        <v>10</v>
      </c>
      <c r="N54" s="201">
        <v>10</v>
      </c>
      <c r="O54" s="201" t="s">
        <v>392</v>
      </c>
      <c r="P54" s="201" t="s">
        <v>392</v>
      </c>
      <c r="Q54" s="201">
        <v>2010</v>
      </c>
      <c r="R54" s="201" t="s">
        <v>637</v>
      </c>
      <c r="S54" s="201" t="s">
        <v>577</v>
      </c>
      <c r="T54" s="201" t="s">
        <v>638</v>
      </c>
      <c r="U54" s="201" t="s">
        <v>639</v>
      </c>
    </row>
    <row r="55" spans="1:21" s="204" customFormat="1" ht="126" x14ac:dyDescent="0.25">
      <c r="A55" s="201">
        <v>31</v>
      </c>
      <c r="B55" s="59" t="s">
        <v>572</v>
      </c>
      <c r="C55" s="59" t="s">
        <v>572</v>
      </c>
      <c r="D55" s="246" t="s">
        <v>707</v>
      </c>
      <c r="E55" s="202" t="s">
        <v>709</v>
      </c>
      <c r="F55" s="59" t="s">
        <v>580</v>
      </c>
      <c r="G55" s="201" t="s">
        <v>581</v>
      </c>
      <c r="H55" s="203" t="s">
        <v>583</v>
      </c>
      <c r="I55" s="203" t="s">
        <v>583</v>
      </c>
      <c r="J55" s="201">
        <v>1979</v>
      </c>
      <c r="K55" s="203">
        <v>2024</v>
      </c>
      <c r="L55" s="201">
        <v>1989</v>
      </c>
      <c r="M55" s="201">
        <v>10</v>
      </c>
      <c r="N55" s="201">
        <v>10</v>
      </c>
      <c r="O55" s="201" t="s">
        <v>392</v>
      </c>
      <c r="P55" s="201" t="s">
        <v>392</v>
      </c>
      <c r="Q55" s="201">
        <v>2010</v>
      </c>
      <c r="R55" s="201" t="s">
        <v>637</v>
      </c>
      <c r="S55" s="201" t="s">
        <v>577</v>
      </c>
      <c r="T55" s="201" t="s">
        <v>638</v>
      </c>
      <c r="U55" s="201" t="s">
        <v>639</v>
      </c>
    </row>
    <row r="56" spans="1:21" s="204" customFormat="1" ht="126" x14ac:dyDescent="0.25">
      <c r="A56" s="201">
        <v>32</v>
      </c>
      <c r="B56" s="59" t="s">
        <v>572</v>
      </c>
      <c r="C56" s="59" t="s">
        <v>572</v>
      </c>
      <c r="D56" s="246" t="s">
        <v>707</v>
      </c>
      <c r="E56" s="202" t="s">
        <v>710</v>
      </c>
      <c r="F56" s="59" t="s">
        <v>580</v>
      </c>
      <c r="G56" s="201" t="s">
        <v>581</v>
      </c>
      <c r="H56" s="203" t="s">
        <v>584</v>
      </c>
      <c r="I56" s="203" t="s">
        <v>584</v>
      </c>
      <c r="J56" s="201">
        <v>1979</v>
      </c>
      <c r="K56" s="203">
        <v>2024</v>
      </c>
      <c r="L56" s="201">
        <v>1989</v>
      </c>
      <c r="M56" s="201">
        <v>10</v>
      </c>
      <c r="N56" s="201">
        <v>10</v>
      </c>
      <c r="O56" s="201" t="s">
        <v>392</v>
      </c>
      <c r="P56" s="201" t="s">
        <v>392</v>
      </c>
      <c r="Q56" s="201">
        <v>2010</v>
      </c>
      <c r="R56" s="201" t="s">
        <v>637</v>
      </c>
      <c r="S56" s="201" t="s">
        <v>577</v>
      </c>
      <c r="T56" s="201" t="s">
        <v>638</v>
      </c>
      <c r="U56" s="201" t="s">
        <v>639</v>
      </c>
    </row>
    <row r="57" spans="1:21" s="204" customFormat="1" ht="126" x14ac:dyDescent="0.25">
      <c r="A57" s="201">
        <v>33</v>
      </c>
      <c r="B57" s="59" t="s">
        <v>572</v>
      </c>
      <c r="C57" s="59" t="s">
        <v>572</v>
      </c>
      <c r="D57" s="246" t="s">
        <v>707</v>
      </c>
      <c r="E57" s="202" t="s">
        <v>711</v>
      </c>
      <c r="F57" s="59" t="s">
        <v>580</v>
      </c>
      <c r="G57" s="201" t="s">
        <v>581</v>
      </c>
      <c r="H57" s="203" t="s">
        <v>585</v>
      </c>
      <c r="I57" s="203" t="s">
        <v>585</v>
      </c>
      <c r="J57" s="201">
        <v>1979</v>
      </c>
      <c r="K57" s="203">
        <v>2024</v>
      </c>
      <c r="L57" s="201">
        <v>1989</v>
      </c>
      <c r="M57" s="201">
        <v>10</v>
      </c>
      <c r="N57" s="201">
        <v>10</v>
      </c>
      <c r="O57" s="201" t="s">
        <v>392</v>
      </c>
      <c r="P57" s="201" t="s">
        <v>392</v>
      </c>
      <c r="Q57" s="201">
        <v>2010</v>
      </c>
      <c r="R57" s="201" t="s">
        <v>637</v>
      </c>
      <c r="S57" s="201" t="s">
        <v>577</v>
      </c>
      <c r="T57" s="201" t="s">
        <v>638</v>
      </c>
      <c r="U57" s="201" t="s">
        <v>639</v>
      </c>
    </row>
    <row r="58" spans="1:21" s="204" customFormat="1" ht="78.75" x14ac:dyDescent="0.25">
      <c r="A58" s="201">
        <v>34</v>
      </c>
      <c r="B58" s="59" t="s">
        <v>572</v>
      </c>
      <c r="C58" s="59" t="s">
        <v>572</v>
      </c>
      <c r="D58" s="246" t="s">
        <v>707</v>
      </c>
      <c r="E58" s="202" t="s">
        <v>712</v>
      </c>
      <c r="F58" s="59" t="s">
        <v>580</v>
      </c>
      <c r="G58" s="201" t="s">
        <v>581</v>
      </c>
      <c r="H58" s="203" t="s">
        <v>586</v>
      </c>
      <c r="I58" s="203" t="s">
        <v>587</v>
      </c>
      <c r="J58" s="201">
        <v>1979</v>
      </c>
      <c r="K58" s="203">
        <v>2024</v>
      </c>
      <c r="L58" s="201" t="s">
        <v>392</v>
      </c>
      <c r="M58" s="201" t="s">
        <v>392</v>
      </c>
      <c r="N58" s="201">
        <v>10</v>
      </c>
      <c r="O58" s="201" t="s">
        <v>392</v>
      </c>
      <c r="P58" s="201" t="s">
        <v>392</v>
      </c>
      <c r="Q58" s="201" t="s">
        <v>392</v>
      </c>
      <c r="R58" s="201" t="s">
        <v>637</v>
      </c>
      <c r="S58" s="201" t="s">
        <v>392</v>
      </c>
      <c r="T58" s="201" t="s">
        <v>392</v>
      </c>
      <c r="U58" s="201" t="s">
        <v>392</v>
      </c>
    </row>
    <row r="59" spans="1:21" s="204" customFormat="1" ht="126" x14ac:dyDescent="0.25">
      <c r="A59" s="201">
        <v>35</v>
      </c>
      <c r="B59" s="59" t="s">
        <v>572</v>
      </c>
      <c r="C59" s="59" t="s">
        <v>572</v>
      </c>
      <c r="D59" s="246" t="s">
        <v>707</v>
      </c>
      <c r="E59" s="202" t="s">
        <v>713</v>
      </c>
      <c r="F59" s="59" t="s">
        <v>580</v>
      </c>
      <c r="G59" s="201" t="s">
        <v>581</v>
      </c>
      <c r="H59" s="203" t="s">
        <v>586</v>
      </c>
      <c r="I59" s="203" t="s">
        <v>583</v>
      </c>
      <c r="J59" s="201">
        <v>1979</v>
      </c>
      <c r="K59" s="203">
        <v>2024</v>
      </c>
      <c r="L59" s="201">
        <v>1989</v>
      </c>
      <c r="M59" s="201">
        <v>10</v>
      </c>
      <c r="N59" s="201">
        <v>10</v>
      </c>
      <c r="O59" s="201" t="s">
        <v>392</v>
      </c>
      <c r="P59" s="201" t="s">
        <v>392</v>
      </c>
      <c r="Q59" s="201">
        <v>2010</v>
      </c>
      <c r="R59" s="201" t="s">
        <v>637</v>
      </c>
      <c r="S59" s="201" t="s">
        <v>577</v>
      </c>
      <c r="T59" s="201" t="s">
        <v>638</v>
      </c>
      <c r="U59" s="201" t="s">
        <v>639</v>
      </c>
    </row>
    <row r="60" spans="1:21" s="204" customFormat="1" ht="126" x14ac:dyDescent="0.25">
      <c r="A60" s="201">
        <v>36</v>
      </c>
      <c r="B60" s="59" t="s">
        <v>572</v>
      </c>
      <c r="C60" s="59" t="s">
        <v>572</v>
      </c>
      <c r="D60" s="246" t="s">
        <v>707</v>
      </c>
      <c r="E60" s="202" t="s">
        <v>714</v>
      </c>
      <c r="F60" s="59" t="s">
        <v>580</v>
      </c>
      <c r="G60" s="201" t="s">
        <v>581</v>
      </c>
      <c r="H60" s="203" t="s">
        <v>588</v>
      </c>
      <c r="I60" s="203" t="s">
        <v>588</v>
      </c>
      <c r="J60" s="201">
        <v>1979</v>
      </c>
      <c r="K60" s="203">
        <v>2024</v>
      </c>
      <c r="L60" s="201">
        <v>1989</v>
      </c>
      <c r="M60" s="201">
        <v>10</v>
      </c>
      <c r="N60" s="201">
        <v>10</v>
      </c>
      <c r="O60" s="201" t="s">
        <v>392</v>
      </c>
      <c r="P60" s="201" t="s">
        <v>392</v>
      </c>
      <c r="Q60" s="201">
        <v>2010</v>
      </c>
      <c r="R60" s="201" t="s">
        <v>637</v>
      </c>
      <c r="S60" s="201" t="s">
        <v>577</v>
      </c>
      <c r="T60" s="201" t="s">
        <v>638</v>
      </c>
      <c r="U60" s="201" t="s">
        <v>639</v>
      </c>
    </row>
    <row r="61" spans="1:21" s="204" customFormat="1" ht="126" x14ac:dyDescent="0.25">
      <c r="A61" s="201">
        <v>37</v>
      </c>
      <c r="B61" s="59" t="s">
        <v>572</v>
      </c>
      <c r="C61" s="59" t="s">
        <v>572</v>
      </c>
      <c r="D61" s="246" t="s">
        <v>707</v>
      </c>
      <c r="E61" s="202" t="s">
        <v>715</v>
      </c>
      <c r="F61" s="59" t="s">
        <v>580</v>
      </c>
      <c r="G61" s="201" t="s">
        <v>581</v>
      </c>
      <c r="H61" s="203" t="s">
        <v>589</v>
      </c>
      <c r="I61" s="203" t="s">
        <v>589</v>
      </c>
      <c r="J61" s="201">
        <v>1979</v>
      </c>
      <c r="K61" s="203">
        <v>2024</v>
      </c>
      <c r="L61" s="201">
        <v>1989</v>
      </c>
      <c r="M61" s="201">
        <v>10</v>
      </c>
      <c r="N61" s="201">
        <v>10</v>
      </c>
      <c r="O61" s="201" t="s">
        <v>392</v>
      </c>
      <c r="P61" s="201" t="s">
        <v>392</v>
      </c>
      <c r="Q61" s="201">
        <v>2010</v>
      </c>
      <c r="R61" s="201" t="s">
        <v>637</v>
      </c>
      <c r="S61" s="201" t="s">
        <v>577</v>
      </c>
      <c r="T61" s="201" t="s">
        <v>638</v>
      </c>
      <c r="U61" s="201" t="s">
        <v>639</v>
      </c>
    </row>
    <row r="62" spans="1:21" s="204" customFormat="1" ht="47.25" x14ac:dyDescent="0.25">
      <c r="A62" s="201">
        <v>38</v>
      </c>
      <c r="B62" s="59" t="s">
        <v>572</v>
      </c>
      <c r="C62" s="59" t="s">
        <v>572</v>
      </c>
      <c r="D62" s="246" t="s">
        <v>707</v>
      </c>
      <c r="E62" s="202" t="s">
        <v>716</v>
      </c>
      <c r="F62" s="59" t="s">
        <v>580</v>
      </c>
      <c r="G62" s="201" t="s">
        <v>581</v>
      </c>
      <c r="H62" s="203" t="s">
        <v>583</v>
      </c>
      <c r="I62" s="203" t="s">
        <v>590</v>
      </c>
      <c r="J62" s="201">
        <v>1979</v>
      </c>
      <c r="K62" s="203">
        <v>2024</v>
      </c>
      <c r="L62" s="201" t="s">
        <v>392</v>
      </c>
      <c r="M62" s="201" t="s">
        <v>392</v>
      </c>
      <c r="N62" s="201">
        <v>10</v>
      </c>
      <c r="O62" s="201" t="s">
        <v>392</v>
      </c>
      <c r="P62" s="201" t="s">
        <v>392</v>
      </c>
      <c r="Q62" s="201" t="s">
        <v>392</v>
      </c>
      <c r="R62" s="201" t="s">
        <v>392</v>
      </c>
      <c r="S62" s="201" t="s">
        <v>392</v>
      </c>
      <c r="T62" s="201" t="s">
        <v>392</v>
      </c>
      <c r="U62" s="201" t="s">
        <v>392</v>
      </c>
    </row>
    <row r="63" spans="1:21" s="204" customFormat="1" ht="126" x14ac:dyDescent="0.25">
      <c r="A63" s="201">
        <v>39</v>
      </c>
      <c r="B63" s="59" t="s">
        <v>572</v>
      </c>
      <c r="C63" s="59" t="s">
        <v>572</v>
      </c>
      <c r="D63" s="246" t="s">
        <v>707</v>
      </c>
      <c r="E63" s="202" t="s">
        <v>717</v>
      </c>
      <c r="F63" s="59" t="s">
        <v>580</v>
      </c>
      <c r="G63" s="201" t="s">
        <v>581</v>
      </c>
      <c r="H63" s="203" t="s">
        <v>591</v>
      </c>
      <c r="I63" s="203" t="s">
        <v>591</v>
      </c>
      <c r="J63" s="201">
        <v>1979</v>
      </c>
      <c r="K63" s="203">
        <v>2024</v>
      </c>
      <c r="L63" s="201">
        <v>1989</v>
      </c>
      <c r="M63" s="201">
        <v>10</v>
      </c>
      <c r="N63" s="201">
        <v>10</v>
      </c>
      <c r="O63" s="201" t="s">
        <v>392</v>
      </c>
      <c r="P63" s="201" t="s">
        <v>392</v>
      </c>
      <c r="Q63" s="201">
        <v>2010</v>
      </c>
      <c r="R63" s="201" t="s">
        <v>637</v>
      </c>
      <c r="S63" s="201" t="s">
        <v>577</v>
      </c>
      <c r="T63" s="201" t="s">
        <v>638</v>
      </c>
      <c r="U63" s="201" t="s">
        <v>639</v>
      </c>
    </row>
    <row r="64" spans="1:21" s="204" customFormat="1" ht="126" x14ac:dyDescent="0.25">
      <c r="A64" s="201">
        <v>40</v>
      </c>
      <c r="B64" s="59" t="s">
        <v>572</v>
      </c>
      <c r="C64" s="59" t="s">
        <v>572</v>
      </c>
      <c r="D64" s="246" t="s">
        <v>707</v>
      </c>
      <c r="E64" s="202" t="s">
        <v>718</v>
      </c>
      <c r="F64" s="59" t="s">
        <v>580</v>
      </c>
      <c r="G64" s="201" t="s">
        <v>581</v>
      </c>
      <c r="H64" s="203" t="s">
        <v>592</v>
      </c>
      <c r="I64" s="203" t="s">
        <v>592</v>
      </c>
      <c r="J64" s="201">
        <v>1979</v>
      </c>
      <c r="K64" s="203">
        <v>2024</v>
      </c>
      <c r="L64" s="201">
        <v>1989</v>
      </c>
      <c r="M64" s="201">
        <v>10</v>
      </c>
      <c r="N64" s="201">
        <v>10</v>
      </c>
      <c r="O64" s="201" t="s">
        <v>392</v>
      </c>
      <c r="P64" s="201" t="s">
        <v>392</v>
      </c>
      <c r="Q64" s="201">
        <v>2010</v>
      </c>
      <c r="R64" s="201" t="s">
        <v>637</v>
      </c>
      <c r="S64" s="201" t="s">
        <v>577</v>
      </c>
      <c r="T64" s="201" t="s">
        <v>638</v>
      </c>
      <c r="U64" s="201" t="s">
        <v>639</v>
      </c>
    </row>
    <row r="65" spans="1:114" s="204" customFormat="1" ht="126" x14ac:dyDescent="0.25">
      <c r="A65" s="201">
        <v>41</v>
      </c>
      <c r="B65" s="59" t="s">
        <v>572</v>
      </c>
      <c r="C65" s="59" t="s">
        <v>572</v>
      </c>
      <c r="D65" s="246" t="s">
        <v>707</v>
      </c>
      <c r="E65" s="202" t="s">
        <v>719</v>
      </c>
      <c r="F65" s="59" t="s">
        <v>580</v>
      </c>
      <c r="G65" s="201" t="s">
        <v>581</v>
      </c>
      <c r="H65" s="203" t="s">
        <v>583</v>
      </c>
      <c r="I65" s="203" t="s">
        <v>583</v>
      </c>
      <c r="J65" s="201">
        <v>1979</v>
      </c>
      <c r="K65" s="203">
        <v>2024</v>
      </c>
      <c r="L65" s="201">
        <v>1989</v>
      </c>
      <c r="M65" s="201">
        <v>10</v>
      </c>
      <c r="N65" s="201">
        <v>10</v>
      </c>
      <c r="O65" s="201" t="s">
        <v>392</v>
      </c>
      <c r="P65" s="201" t="s">
        <v>392</v>
      </c>
      <c r="Q65" s="201">
        <v>2010</v>
      </c>
      <c r="R65" s="201" t="s">
        <v>637</v>
      </c>
      <c r="S65" s="201" t="s">
        <v>577</v>
      </c>
      <c r="T65" s="201" t="s">
        <v>638</v>
      </c>
      <c r="U65" s="201" t="s">
        <v>639</v>
      </c>
    </row>
    <row r="66" spans="1:114" s="204" customFormat="1" ht="126" x14ac:dyDescent="0.25">
      <c r="A66" s="201">
        <v>42</v>
      </c>
      <c r="B66" s="59" t="s">
        <v>572</v>
      </c>
      <c r="C66" s="59" t="s">
        <v>572</v>
      </c>
      <c r="D66" s="246" t="s">
        <v>707</v>
      </c>
      <c r="E66" s="202" t="s">
        <v>720</v>
      </c>
      <c r="F66" s="59" t="s">
        <v>580</v>
      </c>
      <c r="G66" s="201" t="s">
        <v>581</v>
      </c>
      <c r="H66" s="203" t="s">
        <v>593</v>
      </c>
      <c r="I66" s="203" t="s">
        <v>593</v>
      </c>
      <c r="J66" s="201">
        <v>1979</v>
      </c>
      <c r="K66" s="203">
        <v>2024</v>
      </c>
      <c r="L66" s="201">
        <v>1989</v>
      </c>
      <c r="M66" s="201">
        <v>10</v>
      </c>
      <c r="N66" s="201">
        <v>10</v>
      </c>
      <c r="O66" s="201" t="s">
        <v>392</v>
      </c>
      <c r="P66" s="201" t="s">
        <v>392</v>
      </c>
      <c r="Q66" s="201">
        <v>2010</v>
      </c>
      <c r="R66" s="201" t="s">
        <v>637</v>
      </c>
      <c r="S66" s="201" t="s">
        <v>577</v>
      </c>
      <c r="T66" s="201" t="s">
        <v>638</v>
      </c>
      <c r="U66" s="201" t="s">
        <v>639</v>
      </c>
    </row>
    <row r="67" spans="1:114" s="204" customFormat="1" ht="126" x14ac:dyDescent="0.25">
      <c r="A67" s="201">
        <v>43</v>
      </c>
      <c r="B67" s="59" t="s">
        <v>572</v>
      </c>
      <c r="C67" s="59" t="s">
        <v>572</v>
      </c>
      <c r="D67" s="246" t="s">
        <v>721</v>
      </c>
      <c r="E67" s="202" t="s">
        <v>722</v>
      </c>
      <c r="F67" s="59" t="s">
        <v>594</v>
      </c>
      <c r="G67" s="201" t="s">
        <v>595</v>
      </c>
      <c r="H67" s="203" t="s">
        <v>596</v>
      </c>
      <c r="I67" s="203" t="s">
        <v>596</v>
      </c>
      <c r="J67" s="201">
        <v>1973</v>
      </c>
      <c r="K67" s="203">
        <v>2024</v>
      </c>
      <c r="L67" s="201">
        <v>1989</v>
      </c>
      <c r="M67" s="201">
        <v>10</v>
      </c>
      <c r="N67" s="201">
        <v>10</v>
      </c>
      <c r="O67" s="201" t="s">
        <v>392</v>
      </c>
      <c r="P67" s="201" t="s">
        <v>392</v>
      </c>
      <c r="Q67" s="201">
        <v>2009</v>
      </c>
      <c r="R67" s="201" t="s">
        <v>637</v>
      </c>
      <c r="S67" s="201" t="s">
        <v>577</v>
      </c>
      <c r="T67" s="201" t="s">
        <v>638</v>
      </c>
      <c r="U67" s="201" t="s">
        <v>639</v>
      </c>
    </row>
    <row r="68" spans="1:114" s="204" customFormat="1" ht="126" x14ac:dyDescent="0.25">
      <c r="A68" s="201">
        <v>44</v>
      </c>
      <c r="B68" s="59" t="s">
        <v>572</v>
      </c>
      <c r="C68" s="59" t="s">
        <v>572</v>
      </c>
      <c r="D68" s="246" t="s">
        <v>721</v>
      </c>
      <c r="E68" s="202" t="s">
        <v>723</v>
      </c>
      <c r="F68" s="59" t="s">
        <v>597</v>
      </c>
      <c r="G68" s="201" t="s">
        <v>595</v>
      </c>
      <c r="H68" s="203" t="s">
        <v>598</v>
      </c>
      <c r="I68" s="203" t="s">
        <v>598</v>
      </c>
      <c r="J68" s="201">
        <v>1987</v>
      </c>
      <c r="K68" s="203">
        <v>2024</v>
      </c>
      <c r="L68" s="201">
        <v>1989</v>
      </c>
      <c r="M68" s="201">
        <v>10</v>
      </c>
      <c r="N68" s="201">
        <v>10</v>
      </c>
      <c r="O68" s="201" t="s">
        <v>392</v>
      </c>
      <c r="P68" s="201" t="s">
        <v>392</v>
      </c>
      <c r="Q68" s="201">
        <v>2009</v>
      </c>
      <c r="R68" s="201" t="s">
        <v>637</v>
      </c>
      <c r="S68" s="201" t="s">
        <v>577</v>
      </c>
      <c r="T68" s="201" t="s">
        <v>638</v>
      </c>
      <c r="U68" s="201" t="s">
        <v>639</v>
      </c>
    </row>
    <row r="69" spans="1:114" s="205" customFormat="1" x14ac:dyDescent="0.25">
      <c r="D69" s="240"/>
    </row>
    <row r="70" spans="1:114" s="56" customFormat="1" ht="12.75" x14ac:dyDescent="0.2">
      <c r="B70" s="57"/>
      <c r="C70" s="57"/>
      <c r="D70" s="248"/>
      <c r="L70" s="57"/>
    </row>
    <row r="71" spans="1:114" s="56" customFormat="1" x14ac:dyDescent="0.25">
      <c r="B71" s="54" t="s">
        <v>118</v>
      </c>
      <c r="C71" s="54"/>
      <c r="D71" s="249"/>
      <c r="E71" s="54"/>
      <c r="F71" s="54"/>
      <c r="G71" s="54"/>
      <c r="H71" s="54"/>
      <c r="I71" s="54"/>
      <c r="J71" s="54"/>
      <c r="K71" s="54"/>
      <c r="L71" s="54"/>
      <c r="M71" s="54"/>
      <c r="N71" s="54"/>
      <c r="O71" s="54"/>
      <c r="P71" s="54"/>
      <c r="Q71" s="54"/>
      <c r="R71" s="54"/>
      <c r="S71" s="54"/>
    </row>
    <row r="72" spans="1:114" x14ac:dyDescent="0.25">
      <c r="B72" s="310" t="s">
        <v>532</v>
      </c>
      <c r="C72" s="310"/>
      <c r="D72" s="310"/>
      <c r="E72" s="310"/>
      <c r="F72" s="310"/>
      <c r="G72" s="310"/>
      <c r="H72" s="310"/>
      <c r="I72" s="310"/>
      <c r="J72" s="310"/>
      <c r="K72" s="310"/>
      <c r="L72" s="310"/>
      <c r="M72" s="310"/>
      <c r="N72" s="310"/>
      <c r="O72" s="310"/>
      <c r="P72" s="310"/>
      <c r="Q72" s="310"/>
      <c r="R72" s="310"/>
      <c r="S72" s="310"/>
    </row>
    <row r="73" spans="1:114" x14ac:dyDescent="0.25">
      <c r="B73" s="54"/>
      <c r="C73" s="54"/>
      <c r="D73" s="249"/>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498</v>
      </c>
      <c r="C74" s="53"/>
      <c r="D74" s="249"/>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49"/>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49"/>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49"/>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49"/>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49"/>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49"/>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49"/>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49"/>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49"/>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50"/>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50"/>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
        <v>609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110/10кВ Байкалово (КРУН-10, оборудование ОРУ-110, РЗА, ограждение)</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47.25" customHeight="1" x14ac:dyDescent="0.25">
      <c r="A21" s="323" t="s">
        <v>5</v>
      </c>
      <c r="B21" s="317" t="s">
        <v>509</v>
      </c>
      <c r="C21" s="318"/>
      <c r="D21" s="317" t="s">
        <v>511</v>
      </c>
      <c r="E21" s="318"/>
      <c r="F21" s="315" t="s">
        <v>102</v>
      </c>
      <c r="G21" s="321"/>
      <c r="H21" s="321"/>
      <c r="I21" s="316"/>
      <c r="J21" s="323" t="s">
        <v>512</v>
      </c>
      <c r="K21" s="317" t="s">
        <v>513</v>
      </c>
      <c r="L21" s="318"/>
      <c r="M21" s="317" t="s">
        <v>514</v>
      </c>
      <c r="N21" s="318"/>
      <c r="O21" s="317" t="s">
        <v>501</v>
      </c>
      <c r="P21" s="318"/>
      <c r="Q21" s="317" t="s">
        <v>135</v>
      </c>
      <c r="R21" s="318"/>
      <c r="S21" s="323" t="s">
        <v>134</v>
      </c>
      <c r="T21" s="323" t="s">
        <v>515</v>
      </c>
      <c r="U21" s="323" t="s">
        <v>510</v>
      </c>
      <c r="V21" s="317" t="s">
        <v>133</v>
      </c>
      <c r="W21" s="318"/>
      <c r="X21" s="315" t="s">
        <v>125</v>
      </c>
      <c r="Y21" s="321"/>
      <c r="Z21" s="315" t="s">
        <v>124</v>
      </c>
      <c r="AA21" s="321"/>
    </row>
    <row r="22" spans="1:27" ht="216" customHeight="1" x14ac:dyDescent="0.25">
      <c r="A22" s="324"/>
      <c r="B22" s="319"/>
      <c r="C22" s="320"/>
      <c r="D22" s="319"/>
      <c r="E22" s="320"/>
      <c r="F22" s="315" t="s">
        <v>132</v>
      </c>
      <c r="G22" s="316"/>
      <c r="H22" s="315" t="s">
        <v>131</v>
      </c>
      <c r="I22" s="316"/>
      <c r="J22" s="325"/>
      <c r="K22" s="319"/>
      <c r="L22" s="320"/>
      <c r="M22" s="319"/>
      <c r="N22" s="320"/>
      <c r="O22" s="319"/>
      <c r="P22" s="320"/>
      <c r="Q22" s="319"/>
      <c r="R22" s="320"/>
      <c r="S22" s="325"/>
      <c r="T22" s="325"/>
      <c r="U22" s="325"/>
      <c r="V22" s="319"/>
      <c r="W22" s="320"/>
      <c r="X22" s="83" t="s">
        <v>123</v>
      </c>
      <c r="Y22" s="83" t="s">
        <v>499</v>
      </c>
      <c r="Z22" s="83" t="s">
        <v>122</v>
      </c>
      <c r="AA22" s="83" t="s">
        <v>121</v>
      </c>
    </row>
    <row r="23" spans="1:27" ht="60" customHeight="1" x14ac:dyDescent="0.25">
      <c r="A23" s="325"/>
      <c r="B23" s="161" t="s">
        <v>119</v>
      </c>
      <c r="C23" s="161"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5"/>
      <c r="R25" s="91"/>
      <c r="S25" s="92"/>
      <c r="T25" s="92"/>
      <c r="U25" s="92"/>
      <c r="V25" s="17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F_TP3600.PS.0032</v>
      </c>
      <c r="B12" s="326"/>
      <c r="C12" s="326"/>
      <c r="D12" s="174"/>
      <c r="E12" s="174"/>
      <c r="F12" s="174"/>
      <c r="G12" s="174"/>
      <c r="H12" s="174"/>
      <c r="I12" s="174"/>
      <c r="J12" s="174"/>
      <c r="K12" s="174"/>
      <c r="L12" s="174"/>
      <c r="M12" s="174"/>
      <c r="N12" s="174"/>
      <c r="O12" s="174"/>
      <c r="P12" s="174"/>
      <c r="Q12" s="174"/>
      <c r="R12" s="174"/>
      <c r="S12" s="174"/>
      <c r="T12" s="174"/>
      <c r="U12" s="174"/>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1" t="str">
        <f>'1. паспорт местоположение'!A15:C15</f>
        <v>Реконструкция ПС 110/10кВ Байкалово (КРУН-10, оборудование ОРУ-110, РЗА, ограждение)</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1" t="s">
        <v>494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507</v>
      </c>
      <c r="C22" s="39" t="s">
        <v>628</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599</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526</v>
      </c>
      <c r="C24" s="39"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527</v>
      </c>
      <c r="C25" s="44"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601</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508</v>
      </c>
      <c r="C27" s="3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58"/>
      <c r="AB6" s="15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58"/>
      <c r="AB7" s="15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59"/>
      <c r="AB8" s="15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0"/>
      <c r="AB9" s="16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58"/>
      <c r="AB10" s="158"/>
    </row>
    <row r="11" spans="1:28" x14ac:dyDescent="0.25">
      <c r="A11" s="327" t="str">
        <f>'1. паспорт местоположение'!A12:C12</f>
        <v>F_TP3600.PS.0032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9"/>
      <c r="AB11" s="15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0"/>
      <c r="AB12" s="16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7" t="str">
        <f>'1. паспорт местоположение'!A15:C15</f>
        <v>Реконструкция ПС 110/10кВ Байкалово (КРУН-10, оборудование ОРУ-110, РЗА, ограждение)</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59"/>
      <c r="AB14" s="15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0"/>
      <c r="AB15" s="16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6"/>
      <c r="AB16" s="16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6"/>
      <c r="AB17" s="16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6"/>
      <c r="AB18" s="16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6"/>
      <c r="AB19" s="16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7"/>
      <c r="AB20" s="16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7"/>
      <c r="AB21" s="167"/>
    </row>
    <row r="22" spans="1:28" x14ac:dyDescent="0.25">
      <c r="A22" s="330" t="s">
        <v>525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8"/>
      <c r="AB22" s="168"/>
    </row>
    <row r="23" spans="1:28" ht="32.25" customHeight="1" x14ac:dyDescent="0.25">
      <c r="A23" s="332" t="s">
        <v>389</v>
      </c>
      <c r="B23" s="333"/>
      <c r="C23" s="333"/>
      <c r="D23" s="333"/>
      <c r="E23" s="333"/>
      <c r="F23" s="333"/>
      <c r="G23" s="333"/>
      <c r="H23" s="333"/>
      <c r="I23" s="333"/>
      <c r="J23" s="333"/>
      <c r="K23" s="333"/>
      <c r="L23" s="334"/>
      <c r="M23" s="331" t="s">
        <v>390</v>
      </c>
      <c r="N23" s="331"/>
      <c r="O23" s="331"/>
      <c r="P23" s="331"/>
      <c r="Q23" s="331"/>
      <c r="R23" s="331"/>
      <c r="S23" s="331"/>
      <c r="T23" s="331"/>
      <c r="U23" s="331"/>
      <c r="V23" s="331"/>
      <c r="W23" s="331"/>
      <c r="X23" s="331"/>
      <c r="Y23" s="331"/>
      <c r="Z23" s="331"/>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534</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69">
        <v>11</v>
      </c>
      <c r="L25" s="81">
        <v>12</v>
      </c>
      <c r="M25" s="169">
        <v>13</v>
      </c>
      <c r="N25" s="81">
        <v>14</v>
      </c>
      <c r="O25" s="169">
        <v>15</v>
      </c>
      <c r="P25" s="81">
        <v>16</v>
      </c>
      <c r="Q25" s="169">
        <v>17</v>
      </c>
      <c r="R25" s="81">
        <v>18</v>
      </c>
      <c r="S25" s="169">
        <v>19</v>
      </c>
      <c r="T25" s="81">
        <v>20</v>
      </c>
      <c r="U25" s="169">
        <v>21</v>
      </c>
      <c r="V25" s="81">
        <v>22</v>
      </c>
      <c r="W25" s="169">
        <v>23</v>
      </c>
      <c r="X25" s="81">
        <v>24</v>
      </c>
      <c r="Y25" s="169">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ПС 110/10кВ Байкалово (КРУН-10, оборудование ОРУ-110, РЗА, ограждение)</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9" t="s">
        <v>503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5" t="s">
        <v>86</v>
      </c>
      <c r="F19" s="336"/>
      <c r="G19" s="336"/>
      <c r="H19" s="336"/>
      <c r="I19" s="337"/>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504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6" t="s">
        <v>364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9"/>
      <c r="AN24" s="99"/>
      <c r="AO24" s="127"/>
      <c r="AP24" s="127"/>
      <c r="AQ24" s="127"/>
      <c r="AR24" s="127"/>
      <c r="AS24" s="105"/>
    </row>
    <row r="25" spans="1:45" ht="12.75" customHeight="1" x14ac:dyDescent="0.25">
      <c r="A25" s="347" t="s">
        <v>363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0"/>
      <c r="AN25" s="350" t="s">
        <v>362</v>
      </c>
      <c r="AO25" s="350"/>
      <c r="AP25" s="350"/>
      <c r="AQ25" s="345"/>
      <c r="AR25" s="345"/>
      <c r="AS25" s="105"/>
    </row>
    <row r="26" spans="1:45" ht="17.25" customHeight="1" x14ac:dyDescent="0.25">
      <c r="A26" s="357" t="s">
        <v>361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0"/>
      <c r="AN26" s="340" t="s">
        <v>360</v>
      </c>
      <c r="AO26" s="341"/>
      <c r="AP26" s="342"/>
      <c r="AQ26" s="343"/>
      <c r="AR26" s="344"/>
      <c r="AS26" s="105"/>
    </row>
    <row r="27" spans="1:45" ht="17.25" customHeight="1" x14ac:dyDescent="0.25">
      <c r="A27" s="357" t="s">
        <v>359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0"/>
      <c r="AN27" s="340" t="s">
        <v>358</v>
      </c>
      <c r="AO27" s="341"/>
      <c r="AP27" s="342"/>
      <c r="AQ27" s="343"/>
      <c r="AR27" s="344"/>
      <c r="AS27" s="105"/>
    </row>
    <row r="28" spans="1:45" ht="27.75" customHeight="1" thickBot="1" x14ac:dyDescent="0.3">
      <c r="A28" s="360" t="s">
        <v>357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0"/>
      <c r="AN28" s="364" t="s">
        <v>356</v>
      </c>
      <c r="AO28" s="365"/>
      <c r="AP28" s="366"/>
      <c r="AQ28" s="343"/>
      <c r="AR28" s="344"/>
      <c r="AS28" s="105"/>
    </row>
    <row r="29" spans="1:45" ht="17.25" customHeight="1" x14ac:dyDescent="0.25">
      <c r="A29" s="351" t="s">
        <v>355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0"/>
      <c r="AN29" s="354"/>
      <c r="AO29" s="355"/>
      <c r="AP29" s="355"/>
      <c r="AQ29" s="343"/>
      <c r="AR29" s="356"/>
      <c r="AS29" s="105"/>
    </row>
    <row r="30" spans="1:45" ht="17.25" customHeight="1" x14ac:dyDescent="0.25">
      <c r="A30" s="357" t="s">
        <v>354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0"/>
      <c r="AS30" s="105"/>
    </row>
    <row r="31" spans="1:45" ht="17.25" customHeight="1" x14ac:dyDescent="0.25">
      <c r="A31" s="357" t="s">
        <v>353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0"/>
      <c r="AN31" s="100"/>
      <c r="AO31" s="126"/>
      <c r="AP31" s="126"/>
      <c r="AQ31" s="126"/>
      <c r="AR31" s="126"/>
      <c r="AS31" s="105"/>
    </row>
    <row r="32" spans="1:45" ht="17.25" customHeight="1" x14ac:dyDescent="0.25">
      <c r="A32" s="357" t="s">
        <v>328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0"/>
      <c r="AN32" s="100"/>
      <c r="AO32" s="100"/>
      <c r="AP32" s="100"/>
      <c r="AQ32" s="100"/>
      <c r="AR32" s="100"/>
      <c r="AS32" s="105"/>
    </row>
    <row r="33" spans="1:45" ht="17.25" customHeight="1" x14ac:dyDescent="0.25">
      <c r="A33" s="357" t="s">
        <v>352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0"/>
      <c r="AN33" s="100"/>
      <c r="AO33" s="100"/>
      <c r="AP33" s="100"/>
      <c r="AQ33" s="100"/>
      <c r="AR33" s="100"/>
      <c r="AS33" s="105"/>
    </row>
    <row r="34" spans="1:45" ht="17.25" customHeight="1" x14ac:dyDescent="0.25">
      <c r="A34" s="357" t="s">
        <v>351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0"/>
      <c r="AN34" s="100"/>
      <c r="AO34" s="100"/>
      <c r="AP34" s="100"/>
      <c r="AQ34" s="100"/>
      <c r="AR34" s="100"/>
      <c r="AS34" s="105"/>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0"/>
      <c r="AN35" s="100"/>
      <c r="AO35" s="100"/>
      <c r="AP35" s="100"/>
      <c r="AQ35" s="100"/>
      <c r="AR35" s="100"/>
      <c r="AS35" s="105"/>
    </row>
    <row r="36" spans="1:45" ht="17.25" customHeight="1" thickBot="1" x14ac:dyDescent="0.3">
      <c r="A36" s="368" t="s">
        <v>316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0"/>
      <c r="AN36" s="100"/>
      <c r="AO36" s="100"/>
      <c r="AP36" s="100"/>
      <c r="AQ36" s="100"/>
      <c r="AR36" s="100"/>
      <c r="AS36" s="105"/>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0"/>
      <c r="AN37" s="100"/>
      <c r="AO37" s="100"/>
      <c r="AP37" s="100"/>
      <c r="AQ37" s="100"/>
      <c r="AR37" s="100"/>
      <c r="AS37" s="105"/>
    </row>
    <row r="38" spans="1:45" ht="17.25" customHeight="1" x14ac:dyDescent="0.25">
      <c r="A38" s="357" t="s">
        <v>350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0"/>
      <c r="AN38" s="100"/>
      <c r="AO38" s="100"/>
      <c r="AP38" s="100"/>
      <c r="AQ38" s="100"/>
      <c r="AR38" s="100"/>
      <c r="AS38" s="105"/>
    </row>
    <row r="39" spans="1:45" ht="17.25" customHeight="1" thickBot="1" x14ac:dyDescent="0.3">
      <c r="A39" s="368" t="s">
        <v>349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0"/>
      <c r="AN39" s="100"/>
      <c r="AO39" s="100"/>
      <c r="AP39" s="100"/>
      <c r="AQ39" s="100"/>
      <c r="AR39" s="100"/>
      <c r="AS39" s="105"/>
    </row>
    <row r="40" spans="1:45" ht="17.25" customHeight="1" x14ac:dyDescent="0.25">
      <c r="A40" s="347" t="s">
        <v>348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0"/>
      <c r="AN40" s="100"/>
      <c r="AO40" s="100"/>
      <c r="AP40" s="100"/>
      <c r="AQ40" s="100"/>
      <c r="AR40" s="100"/>
      <c r="AS40" s="105"/>
    </row>
    <row r="41" spans="1:45" ht="17.25" customHeight="1" x14ac:dyDescent="0.25">
      <c r="A41" s="357" t="s">
        <v>347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0"/>
      <c r="AN41" s="100"/>
      <c r="AO41" s="100"/>
      <c r="AP41" s="100"/>
      <c r="AQ41" s="100"/>
      <c r="AR41" s="100"/>
      <c r="AS41" s="105"/>
    </row>
    <row r="42" spans="1:45" ht="17.25" customHeight="1" x14ac:dyDescent="0.25">
      <c r="A42" s="357" t="s">
        <v>346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0"/>
      <c r="AN42" s="100"/>
      <c r="AO42" s="100"/>
      <c r="AP42" s="100"/>
      <c r="AQ42" s="100"/>
      <c r="AR42" s="100"/>
      <c r="AS42" s="105"/>
    </row>
    <row r="43" spans="1:45" ht="17.25" customHeight="1" x14ac:dyDescent="0.25">
      <c r="A43" s="357" t="s">
        <v>345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0"/>
      <c r="AN43" s="100"/>
      <c r="AO43" s="100"/>
      <c r="AP43" s="100"/>
      <c r="AQ43" s="100"/>
      <c r="AR43" s="100"/>
      <c r="AS43" s="105"/>
    </row>
    <row r="44" spans="1:45" ht="17.25" customHeight="1" x14ac:dyDescent="0.25">
      <c r="A44" s="357" t="s">
        <v>344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0"/>
      <c r="AN44" s="100"/>
      <c r="AO44" s="100"/>
      <c r="AP44" s="100"/>
      <c r="AQ44" s="100"/>
      <c r="AR44" s="100"/>
      <c r="AS44" s="105"/>
    </row>
    <row r="45" spans="1:45" ht="17.25" customHeight="1" x14ac:dyDescent="0.25">
      <c r="A45" s="357" t="s">
        <v>343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0"/>
      <c r="AN45" s="100"/>
      <c r="AO45" s="100"/>
      <c r="AP45" s="100"/>
      <c r="AQ45" s="100"/>
      <c r="AR45" s="100"/>
      <c r="AS45" s="105"/>
    </row>
    <row r="46" spans="1:45" ht="17.25" customHeight="1" thickBot="1" x14ac:dyDescent="0.3">
      <c r="A46" s="370" t="s">
        <v>342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0"/>
      <c r="AN46" s="100"/>
      <c r="AO46" s="100"/>
      <c r="AP46" s="100"/>
      <c r="AQ46" s="100"/>
      <c r="AR46" s="100"/>
      <c r="AS46" s="105"/>
    </row>
    <row r="47" spans="1:45" ht="24" customHeight="1" x14ac:dyDescent="0.25">
      <c r="A47" s="373" t="s">
        <v>341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322</v>
      </c>
      <c r="AN47" s="376"/>
      <c r="AO47" s="113" t="s">
        <v>321</v>
      </c>
      <c r="AP47" s="113" t="s">
        <v>320</v>
      </c>
      <c r="AQ47" s="105"/>
    </row>
    <row r="48" spans="1:45" ht="12" customHeight="1" x14ac:dyDescent="0.25">
      <c r="A48" s="357" t="s">
        <v>340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7"/>
      <c r="AP48" s="117"/>
      <c r="AQ48" s="105"/>
    </row>
    <row r="49" spans="1:43" ht="12" customHeight="1" x14ac:dyDescent="0.25">
      <c r="A49" s="357" t="s">
        <v>339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7"/>
      <c r="AP49" s="117"/>
      <c r="AQ49" s="105"/>
    </row>
    <row r="50" spans="1:43" ht="12" customHeight="1" thickBot="1" x14ac:dyDescent="0.3">
      <c r="A50" s="368" t="s">
        <v>338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7" t="s">
        <v>337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322</v>
      </c>
      <c r="AN52" s="376"/>
      <c r="AO52" s="113" t="s">
        <v>321</v>
      </c>
      <c r="AP52" s="113" t="s">
        <v>320</v>
      </c>
      <c r="AQ52" s="105"/>
    </row>
    <row r="53" spans="1:43" ht="11.25" customHeight="1" x14ac:dyDescent="0.25">
      <c r="A53" s="379" t="s">
        <v>336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1"/>
      <c r="AP53" s="121"/>
      <c r="AQ53" s="105"/>
    </row>
    <row r="54" spans="1:43" ht="12" customHeight="1" x14ac:dyDescent="0.25">
      <c r="A54" s="357" t="s">
        <v>335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7"/>
      <c r="AP54" s="117"/>
      <c r="AQ54" s="105"/>
    </row>
    <row r="55" spans="1:43" ht="12" customHeight="1" x14ac:dyDescent="0.25">
      <c r="A55" s="357" t="s">
        <v>334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7"/>
      <c r="AP55" s="117"/>
      <c r="AQ55" s="105"/>
    </row>
    <row r="56" spans="1:43" ht="12" customHeight="1" thickBot="1" x14ac:dyDescent="0.3">
      <c r="A56" s="368" t="s">
        <v>333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7" t="s">
        <v>332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322</v>
      </c>
      <c r="AN58" s="376"/>
      <c r="AO58" s="113" t="s">
        <v>321</v>
      </c>
      <c r="AP58" s="113" t="s">
        <v>320</v>
      </c>
      <c r="AQ58" s="105"/>
    </row>
    <row r="59" spans="1:43" ht="12.75" customHeight="1" x14ac:dyDescent="0.25">
      <c r="A59" s="381" t="s">
        <v>331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9"/>
      <c r="AP59" s="119"/>
      <c r="AQ59" s="111"/>
    </row>
    <row r="60" spans="1:43" ht="12" customHeight="1" x14ac:dyDescent="0.25">
      <c r="A60" s="357" t="s">
        <v>330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7"/>
      <c r="AP60" s="117"/>
      <c r="AQ60" s="105"/>
    </row>
    <row r="61" spans="1:43" ht="12" customHeight="1" x14ac:dyDescent="0.25">
      <c r="A61" s="357" t="s">
        <v>329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7"/>
      <c r="AP61" s="117"/>
      <c r="AQ61" s="105"/>
    </row>
    <row r="62" spans="1:43" ht="12" customHeight="1" x14ac:dyDescent="0.25">
      <c r="A62" s="357" t="s">
        <v>328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7"/>
      <c r="AP62" s="117"/>
      <c r="AQ62" s="105"/>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7"/>
      <c r="AP63" s="117"/>
      <c r="AQ63" s="105"/>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7"/>
      <c r="AP64" s="117"/>
      <c r="AQ64" s="105"/>
    </row>
    <row r="65" spans="1:43" ht="12" customHeight="1" x14ac:dyDescent="0.25">
      <c r="A65" s="357" t="s">
        <v>327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7"/>
      <c r="AP65" s="117"/>
      <c r="AQ65" s="105"/>
    </row>
    <row r="66" spans="1:43" ht="27.75" customHeight="1" x14ac:dyDescent="0.25">
      <c r="A66" s="384" t="s">
        <v>326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8"/>
      <c r="AP66" s="118"/>
      <c r="AQ66" s="111"/>
    </row>
    <row r="67" spans="1:43" ht="11.25" customHeight="1" x14ac:dyDescent="0.25">
      <c r="A67" s="357" t="s">
        <v>318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7"/>
      <c r="AP67" s="117"/>
      <c r="AQ67" s="105"/>
    </row>
    <row r="68" spans="1:43" ht="25.5" customHeight="1" x14ac:dyDescent="0.25">
      <c r="A68" s="384" t="s">
        <v>319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8"/>
      <c r="AP68" s="118"/>
      <c r="AQ68" s="111"/>
    </row>
    <row r="69" spans="1:43" ht="12" customHeight="1" x14ac:dyDescent="0.25">
      <c r="A69" s="357" t="s">
        <v>317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7"/>
      <c r="AP69" s="117"/>
      <c r="AQ69" s="105"/>
    </row>
    <row r="70" spans="1:43" ht="12.75" customHeight="1" x14ac:dyDescent="0.25">
      <c r="A70" s="388" t="s">
        <v>325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8"/>
      <c r="AP70" s="118"/>
      <c r="AQ70" s="111"/>
    </row>
    <row r="71" spans="1:43" ht="12" customHeight="1" x14ac:dyDescent="0.25">
      <c r="A71" s="357" t="s">
        <v>316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7"/>
      <c r="AP71" s="117"/>
      <c r="AQ71" s="105"/>
    </row>
    <row r="72" spans="1:43" ht="12.75" customHeight="1" thickBot="1" x14ac:dyDescent="0.3">
      <c r="A72" s="390" t="s">
        <v>324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7" t="s">
        <v>323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322</v>
      </c>
      <c r="AN74" s="376"/>
      <c r="AO74" s="113" t="s">
        <v>321</v>
      </c>
      <c r="AP74" s="113" t="s">
        <v>320</v>
      </c>
      <c r="AQ74" s="105"/>
    </row>
    <row r="75" spans="1:43" ht="25.5" customHeight="1" x14ac:dyDescent="0.25">
      <c r="A75" s="384" t="s">
        <v>319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9"/>
      <c r="AP75" s="109"/>
      <c r="AQ75" s="111"/>
    </row>
    <row r="76" spans="1:43" ht="12" customHeight="1" x14ac:dyDescent="0.25">
      <c r="A76" s="357" t="s">
        <v>318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2"/>
      <c r="AP76" s="112"/>
      <c r="AQ76" s="105"/>
    </row>
    <row r="77" spans="1:43" ht="12" customHeight="1" x14ac:dyDescent="0.25">
      <c r="A77" s="357" t="s">
        <v>317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2"/>
      <c r="AP77" s="112"/>
      <c r="AQ77" s="105"/>
    </row>
    <row r="78" spans="1:43" ht="12" customHeight="1" x14ac:dyDescent="0.25">
      <c r="A78" s="357" t="s">
        <v>316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2"/>
      <c r="AP78" s="112"/>
      <c r="AQ78" s="105"/>
    </row>
    <row r="79" spans="1:43" ht="12" customHeight="1" x14ac:dyDescent="0.25">
      <c r="A79" s="357" t="s">
        <v>315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2"/>
      <c r="AP79" s="112"/>
      <c r="AQ79" s="105"/>
    </row>
    <row r="80" spans="1:43" ht="12" customHeight="1" x14ac:dyDescent="0.25">
      <c r="A80" s="357" t="s">
        <v>314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2"/>
      <c r="AP80" s="112"/>
      <c r="AQ80" s="105"/>
    </row>
    <row r="81" spans="1:45" ht="12.75" customHeight="1" x14ac:dyDescent="0.25">
      <c r="A81" s="357" t="s">
        <v>313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2"/>
      <c r="AP81" s="112"/>
      <c r="AQ81" s="105"/>
    </row>
    <row r="82" spans="1:45" ht="12.75" customHeight="1" x14ac:dyDescent="0.25">
      <c r="A82" s="357" t="s">
        <v>312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2"/>
      <c r="AP82" s="112"/>
      <c r="AQ82" s="105"/>
    </row>
    <row r="83" spans="1:45" ht="12" customHeight="1" x14ac:dyDescent="0.25">
      <c r="A83" s="388" t="s">
        <v>311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9"/>
      <c r="AP83" s="109"/>
      <c r="AQ83" s="111"/>
    </row>
    <row r="84" spans="1:45" ht="12" customHeight="1" x14ac:dyDescent="0.25">
      <c r="A84" s="388" t="s">
        <v>310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9"/>
      <c r="AP84" s="109"/>
      <c r="AQ84" s="111"/>
    </row>
    <row r="85" spans="1:45" ht="12" customHeight="1" x14ac:dyDescent="0.25">
      <c r="A85" s="357" t="s">
        <v>309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2"/>
      <c r="AP85" s="112"/>
      <c r="AQ85" s="99"/>
    </row>
    <row r="86" spans="1:45" ht="27.75" customHeight="1" x14ac:dyDescent="0.25">
      <c r="A86" s="384" t="s">
        <v>308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9"/>
      <c r="AP86" s="109"/>
      <c r="AQ86" s="111"/>
    </row>
    <row r="87" spans="1:45" x14ac:dyDescent="0.25">
      <c r="A87" s="384" t="s">
        <v>307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9"/>
      <c r="AP87" s="109"/>
      <c r="AQ87" s="111"/>
    </row>
    <row r="88" spans="1:45" ht="14.25" customHeight="1" x14ac:dyDescent="0.25">
      <c r="A88" s="400" t="s">
        <v>306</v>
      </c>
      <c r="B88" s="401"/>
      <c r="C88" s="401"/>
      <c r="D88" s="402"/>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3"/>
      <c r="AL88" s="404"/>
      <c r="AM88" s="405"/>
      <c r="AN88" s="406"/>
      <c r="AO88" s="109"/>
      <c r="AP88" s="109"/>
      <c r="AQ88" s="111"/>
    </row>
    <row r="89" spans="1:45" x14ac:dyDescent="0.25">
      <c r="A89" s="400" t="s">
        <v>305</v>
      </c>
      <c r="B89" s="401"/>
      <c r="C89" s="401"/>
      <c r="D89" s="402"/>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3"/>
      <c r="AL89" s="404"/>
      <c r="AM89" s="405"/>
      <c r="AN89" s="406"/>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6"/>
      <c r="AL90" s="397"/>
      <c r="AM90" s="398"/>
      <c r="AN90" s="399"/>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H45" sqref="H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'3.3 паспорт описание'!A9:C9</f>
        <v>АО  "Россети Тюмень"</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'3.4. Паспорт надежность'!A11:Z11</f>
        <v>F_TP3600.PS.0032</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7"/>
      <c r="B14" s="297"/>
      <c r="C14" s="297"/>
      <c r="D14" s="297"/>
      <c r="E14" s="297"/>
      <c r="F14" s="297"/>
      <c r="G14" s="297"/>
      <c r="H14" s="297"/>
      <c r="I14" s="297"/>
      <c r="J14" s="297"/>
      <c r="K14" s="297"/>
      <c r="L14" s="297"/>
    </row>
    <row r="15" spans="1:44" ht="72.75" customHeight="1" x14ac:dyDescent="0.25">
      <c r="A15" s="291" t="str">
        <f>'3.3 паспорт описание'!A15:C15</f>
        <v>Реконструкция ПС 110/10кВ Байкалово (КРУН-10, оборудование ОРУ-110, РЗА, ограждение)</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225"/>
    </row>
    <row r="18" spans="1:12" x14ac:dyDescent="0.25">
      <c r="K18" s="71"/>
    </row>
    <row r="19" spans="1:12" ht="15.75" customHeight="1" x14ac:dyDescent="0.25">
      <c r="A19" s="407" t="s">
        <v>505</v>
      </c>
      <c r="B19" s="407"/>
      <c r="C19" s="407"/>
      <c r="D19" s="407"/>
      <c r="E19" s="407"/>
      <c r="F19" s="407"/>
      <c r="G19" s="407"/>
      <c r="H19" s="407"/>
      <c r="I19" s="407"/>
      <c r="J19" s="407"/>
      <c r="K19" s="407"/>
      <c r="L19" s="407"/>
    </row>
    <row r="20" spans="1:12" x14ac:dyDescent="0.25">
      <c r="A20" s="227"/>
      <c r="B20" s="227"/>
      <c r="C20" s="70"/>
      <c r="D20" s="70"/>
      <c r="E20" s="70"/>
      <c r="F20" s="70"/>
      <c r="G20" s="70"/>
      <c r="H20" s="70"/>
      <c r="I20" s="70"/>
      <c r="J20" s="70"/>
      <c r="K20" s="70"/>
      <c r="L20" s="70"/>
    </row>
    <row r="21" spans="1:12" ht="28.5" customHeight="1" x14ac:dyDescent="0.25">
      <c r="A21" s="408" t="s">
        <v>228</v>
      </c>
      <c r="B21" s="408" t="s">
        <v>227</v>
      </c>
      <c r="C21" s="414" t="s">
        <v>437</v>
      </c>
      <c r="D21" s="414"/>
      <c r="E21" s="414"/>
      <c r="F21" s="414"/>
      <c r="G21" s="414"/>
      <c r="H21" s="414"/>
      <c r="I21" s="409" t="s">
        <v>226</v>
      </c>
      <c r="J21" s="411" t="s">
        <v>439</v>
      </c>
      <c r="K21" s="408" t="s">
        <v>225</v>
      </c>
      <c r="L21" s="410" t="s">
        <v>438</v>
      </c>
    </row>
    <row r="22" spans="1:12" ht="58.5" customHeight="1" x14ac:dyDescent="0.25">
      <c r="A22" s="408"/>
      <c r="B22" s="408"/>
      <c r="C22" s="415" t="s">
        <v>2</v>
      </c>
      <c r="D22" s="415"/>
      <c r="E22" s="150"/>
      <c r="F22" s="151"/>
      <c r="G22" s="416" t="s">
        <v>771</v>
      </c>
      <c r="H22" s="417"/>
      <c r="I22" s="409"/>
      <c r="J22" s="412"/>
      <c r="K22" s="408"/>
      <c r="L22" s="410"/>
    </row>
    <row r="23" spans="1:12" ht="47.25" x14ac:dyDescent="0.25">
      <c r="A23" s="408"/>
      <c r="B23" s="408"/>
      <c r="C23" s="69" t="s">
        <v>224</v>
      </c>
      <c r="D23" s="69" t="s">
        <v>223</v>
      </c>
      <c r="E23" s="69" t="s">
        <v>224</v>
      </c>
      <c r="F23" s="69" t="s">
        <v>223</v>
      </c>
      <c r="G23" s="69" t="s">
        <v>224</v>
      </c>
      <c r="H23" s="69" t="s">
        <v>223</v>
      </c>
      <c r="I23" s="409"/>
      <c r="J23" s="413"/>
      <c r="K23" s="408"/>
      <c r="L23" s="410"/>
    </row>
    <row r="24" spans="1:12" x14ac:dyDescent="0.25">
      <c r="A24" s="226">
        <v>1</v>
      </c>
      <c r="B24" s="226">
        <v>2</v>
      </c>
      <c r="C24" s="69">
        <v>3</v>
      </c>
      <c r="D24" s="69">
        <v>4</v>
      </c>
      <c r="E24" s="69">
        <v>5</v>
      </c>
      <c r="F24" s="69">
        <v>6</v>
      </c>
      <c r="G24" s="69">
        <v>7</v>
      </c>
      <c r="H24" s="69">
        <v>8</v>
      </c>
      <c r="I24" s="69">
        <v>9</v>
      </c>
      <c r="J24" s="69">
        <v>10</v>
      </c>
      <c r="K24" s="69">
        <v>11</v>
      </c>
      <c r="L24" s="69">
        <v>12</v>
      </c>
    </row>
    <row r="25" spans="1:12" ht="31.5" x14ac:dyDescent="0.25">
      <c r="A25" s="65">
        <v>1</v>
      </c>
      <c r="B25" s="66" t="s">
        <v>222</v>
      </c>
      <c r="C25" s="177"/>
      <c r="D25" s="177"/>
      <c r="E25" s="177"/>
      <c r="F25" s="177"/>
      <c r="G25" s="177"/>
      <c r="H25" s="177"/>
      <c r="I25" s="177"/>
      <c r="J25" s="177"/>
      <c r="K25" s="63"/>
      <c r="L25" s="79"/>
    </row>
    <row r="26" spans="1:12" ht="21.75" customHeight="1" x14ac:dyDescent="0.25">
      <c r="A26" s="65" t="s">
        <v>221</v>
      </c>
      <c r="B26" s="68" t="s">
        <v>444</v>
      </c>
      <c r="C26" s="230" t="s">
        <v>538</v>
      </c>
      <c r="D26" s="230"/>
      <c r="E26" s="230"/>
      <c r="F26" s="230"/>
      <c r="G26" s="230"/>
      <c r="H26" s="230"/>
      <c r="I26" s="230"/>
      <c r="J26" s="230"/>
      <c r="K26" s="63"/>
      <c r="L26" s="63"/>
    </row>
    <row r="27" spans="1:12" s="62" customFormat="1" ht="39" customHeight="1" x14ac:dyDescent="0.25">
      <c r="A27" s="65" t="s">
        <v>220</v>
      </c>
      <c r="B27" s="68" t="s">
        <v>446</v>
      </c>
      <c r="C27" s="230" t="s">
        <v>538</v>
      </c>
      <c r="D27" s="230"/>
      <c r="E27" s="230"/>
      <c r="F27" s="230"/>
      <c r="G27" s="230"/>
      <c r="H27" s="230"/>
      <c r="I27" s="230"/>
      <c r="J27" s="230"/>
      <c r="K27" s="63"/>
      <c r="L27" s="63"/>
    </row>
    <row r="28" spans="1:12" s="62" customFormat="1" ht="70.5" customHeight="1" x14ac:dyDescent="0.25">
      <c r="A28" s="65" t="s">
        <v>445</v>
      </c>
      <c r="B28" s="68" t="s">
        <v>450</v>
      </c>
      <c r="C28" s="230" t="s">
        <v>538</v>
      </c>
      <c r="D28" s="230"/>
      <c r="E28" s="230"/>
      <c r="F28" s="230"/>
      <c r="G28" s="230"/>
      <c r="H28" s="230"/>
      <c r="I28" s="230"/>
      <c r="J28" s="230"/>
      <c r="K28" s="63"/>
      <c r="L28" s="63"/>
    </row>
    <row r="29" spans="1:12" s="62" customFormat="1" ht="54" customHeight="1" x14ac:dyDescent="0.25">
      <c r="A29" s="65" t="s">
        <v>219</v>
      </c>
      <c r="B29" s="68" t="s">
        <v>449</v>
      </c>
      <c r="C29" s="230" t="s">
        <v>538</v>
      </c>
      <c r="D29" s="230"/>
      <c r="E29" s="230"/>
      <c r="F29" s="230"/>
      <c r="G29" s="230"/>
      <c r="H29" s="230"/>
      <c r="I29" s="230"/>
      <c r="J29" s="230"/>
      <c r="K29" s="63"/>
      <c r="L29" s="63"/>
    </row>
    <row r="30" spans="1:12" s="62" customFormat="1" ht="42" customHeight="1" x14ac:dyDescent="0.25">
      <c r="A30" s="65" t="s">
        <v>218</v>
      </c>
      <c r="B30" s="68" t="s">
        <v>451</v>
      </c>
      <c r="C30" s="230" t="s">
        <v>538</v>
      </c>
      <c r="D30" s="230"/>
      <c r="E30" s="230"/>
      <c r="F30" s="230"/>
      <c r="G30" s="230"/>
      <c r="H30" s="230"/>
      <c r="I30" s="230"/>
      <c r="J30" s="230"/>
      <c r="K30" s="63"/>
      <c r="L30" s="63"/>
    </row>
    <row r="31" spans="1:12" s="62" customFormat="1" ht="37.5" customHeight="1" x14ac:dyDescent="0.25">
      <c r="A31" s="65" t="s">
        <v>217</v>
      </c>
      <c r="B31" s="64" t="s">
        <v>447</v>
      </c>
      <c r="C31" s="207">
        <v>42401</v>
      </c>
      <c r="D31" s="207">
        <v>42404</v>
      </c>
      <c r="E31" s="206"/>
      <c r="F31" s="206"/>
      <c r="G31" s="207">
        <v>42401</v>
      </c>
      <c r="H31" s="207">
        <v>42404</v>
      </c>
      <c r="I31" s="183">
        <v>1</v>
      </c>
      <c r="J31" s="183">
        <v>1</v>
      </c>
      <c r="K31" s="63"/>
      <c r="L31" s="63"/>
    </row>
    <row r="32" spans="1:12" s="62" customFormat="1" ht="31.5" x14ac:dyDescent="0.25">
      <c r="A32" s="65" t="s">
        <v>215</v>
      </c>
      <c r="B32" s="64" t="s">
        <v>452</v>
      </c>
      <c r="C32" s="207">
        <v>42465</v>
      </c>
      <c r="D32" s="207">
        <v>42552</v>
      </c>
      <c r="E32" s="206"/>
      <c r="F32" s="206"/>
      <c r="G32" s="207">
        <v>42465</v>
      </c>
      <c r="H32" s="207">
        <v>42552</v>
      </c>
      <c r="I32" s="183">
        <v>1</v>
      </c>
      <c r="J32" s="183">
        <v>1</v>
      </c>
      <c r="K32" s="63"/>
      <c r="L32" s="63"/>
    </row>
    <row r="33" spans="1:12" s="62" customFormat="1" ht="37.5" customHeight="1" x14ac:dyDescent="0.25">
      <c r="A33" s="65" t="s">
        <v>463</v>
      </c>
      <c r="B33" s="64" t="s">
        <v>388</v>
      </c>
      <c r="C33" s="229">
        <v>42675</v>
      </c>
      <c r="D33" s="229">
        <v>42734</v>
      </c>
      <c r="E33" s="206"/>
      <c r="F33" s="206"/>
      <c r="G33" s="229">
        <v>42675</v>
      </c>
      <c r="H33" s="229">
        <v>42734</v>
      </c>
      <c r="I33" s="183">
        <v>1</v>
      </c>
      <c r="J33" s="183">
        <v>1</v>
      </c>
      <c r="K33" s="63"/>
      <c r="L33" s="63"/>
    </row>
    <row r="34" spans="1:12" s="62" customFormat="1" ht="47.25" customHeight="1" x14ac:dyDescent="0.25">
      <c r="A34" s="65" t="s">
        <v>464</v>
      </c>
      <c r="B34" s="64" t="s">
        <v>456</v>
      </c>
      <c r="C34" s="230" t="s">
        <v>538</v>
      </c>
      <c r="D34" s="230"/>
      <c r="E34" s="230"/>
      <c r="F34" s="230"/>
      <c r="G34" s="230"/>
      <c r="H34" s="230"/>
      <c r="I34" s="230"/>
      <c r="J34" s="230"/>
      <c r="K34" s="67"/>
      <c r="L34" s="63"/>
    </row>
    <row r="35" spans="1:12" s="62" customFormat="1" ht="49.5" customHeight="1" x14ac:dyDescent="0.25">
      <c r="A35" s="65" t="s">
        <v>465</v>
      </c>
      <c r="B35" s="64" t="s">
        <v>216</v>
      </c>
      <c r="C35" s="207">
        <v>42735</v>
      </c>
      <c r="D35" s="207">
        <v>42912</v>
      </c>
      <c r="E35" s="206"/>
      <c r="F35" s="206"/>
      <c r="G35" s="207">
        <v>42735</v>
      </c>
      <c r="H35" s="207">
        <v>42912</v>
      </c>
      <c r="I35" s="183">
        <v>1</v>
      </c>
      <c r="J35" s="183">
        <v>1</v>
      </c>
      <c r="K35" s="67"/>
      <c r="L35" s="63"/>
    </row>
    <row r="36" spans="1:12" ht="37.5" customHeight="1" x14ac:dyDescent="0.25">
      <c r="A36" s="65" t="s">
        <v>466</v>
      </c>
      <c r="B36" s="64" t="s">
        <v>448</v>
      </c>
      <c r="C36" s="230" t="s">
        <v>538</v>
      </c>
      <c r="D36" s="230"/>
      <c r="E36" s="230"/>
      <c r="F36" s="230"/>
      <c r="G36" s="230"/>
      <c r="H36" s="230"/>
      <c r="I36" s="230"/>
      <c r="J36" s="230"/>
      <c r="K36" s="63"/>
      <c r="L36" s="63"/>
    </row>
    <row r="37" spans="1:12" ht="30" customHeight="1" x14ac:dyDescent="0.25">
      <c r="A37" s="65" t="s">
        <v>467</v>
      </c>
      <c r="B37" s="64" t="s">
        <v>214</v>
      </c>
      <c r="C37" s="207">
        <v>42765</v>
      </c>
      <c r="D37" s="207">
        <v>42793</v>
      </c>
      <c r="E37" s="210"/>
      <c r="F37" s="208"/>
      <c r="G37" s="207">
        <v>42765</v>
      </c>
      <c r="H37" s="207">
        <v>42793</v>
      </c>
      <c r="I37" s="183">
        <v>1</v>
      </c>
      <c r="J37" s="183">
        <v>1</v>
      </c>
      <c r="K37" s="63"/>
      <c r="L37" s="63"/>
    </row>
    <row r="38" spans="1:12" x14ac:dyDescent="0.25">
      <c r="A38" s="65" t="s">
        <v>769</v>
      </c>
      <c r="B38" s="66" t="s">
        <v>213</v>
      </c>
      <c r="C38" s="230"/>
      <c r="D38" s="209"/>
      <c r="E38" s="209"/>
      <c r="F38" s="209"/>
      <c r="G38" s="230"/>
      <c r="H38" s="209"/>
      <c r="I38" s="209"/>
      <c r="J38" s="209"/>
      <c r="K38" s="63"/>
      <c r="L38" s="63"/>
    </row>
    <row r="39" spans="1:12" ht="63" x14ac:dyDescent="0.25">
      <c r="A39" s="65">
        <v>2</v>
      </c>
      <c r="B39" s="64" t="s">
        <v>453</v>
      </c>
      <c r="C39" s="231">
        <v>45627</v>
      </c>
      <c r="D39" s="231">
        <f>C39+45</f>
        <v>45672</v>
      </c>
      <c r="E39" s="209"/>
      <c r="F39" s="209"/>
      <c r="G39" s="231">
        <v>45627</v>
      </c>
      <c r="H39" s="231">
        <f>G39+45</f>
        <v>45672</v>
      </c>
      <c r="I39" s="209"/>
      <c r="J39" s="209"/>
      <c r="K39" s="232" t="s">
        <v>612</v>
      </c>
      <c r="L39" s="63"/>
    </row>
    <row r="40" spans="1:12" ht="33.75" customHeight="1" x14ac:dyDescent="0.25">
      <c r="A40" s="65" t="s">
        <v>212</v>
      </c>
      <c r="B40" s="64" t="s">
        <v>455</v>
      </c>
      <c r="C40" s="231">
        <f>D39+25</f>
        <v>45697</v>
      </c>
      <c r="D40" s="231">
        <f>C40+90</f>
        <v>45787</v>
      </c>
      <c r="E40" s="209"/>
      <c r="F40" s="209"/>
      <c r="G40" s="231">
        <f>H39+25</f>
        <v>45697</v>
      </c>
      <c r="H40" s="231">
        <f>G40+70</f>
        <v>45767</v>
      </c>
      <c r="I40" s="209"/>
      <c r="J40" s="209"/>
      <c r="K40" s="63"/>
      <c r="L40" s="63"/>
    </row>
    <row r="41" spans="1:12" ht="63" customHeight="1" x14ac:dyDescent="0.25">
      <c r="A41" s="65" t="s">
        <v>211</v>
      </c>
      <c r="B41" s="66" t="s">
        <v>533</v>
      </c>
      <c r="C41" s="230"/>
      <c r="D41" s="209"/>
      <c r="E41" s="209"/>
      <c r="F41" s="209"/>
      <c r="G41" s="230"/>
      <c r="H41" s="209"/>
      <c r="I41" s="209"/>
      <c r="J41" s="209"/>
      <c r="K41" s="63"/>
      <c r="L41" s="63"/>
    </row>
    <row r="42" spans="1:12" ht="58.5" customHeight="1" x14ac:dyDescent="0.25">
      <c r="A42" s="65">
        <v>3</v>
      </c>
      <c r="B42" s="64" t="s">
        <v>454</v>
      </c>
      <c r="C42" s="231">
        <f>C40</f>
        <v>45697</v>
      </c>
      <c r="D42" s="231">
        <f>C42+50</f>
        <v>45747</v>
      </c>
      <c r="E42" s="209"/>
      <c r="F42" s="209"/>
      <c r="G42" s="231">
        <f>G40</f>
        <v>45697</v>
      </c>
      <c r="H42" s="231">
        <f>G42+50</f>
        <v>45747</v>
      </c>
      <c r="I42" s="209"/>
      <c r="J42" s="209"/>
      <c r="K42" s="63"/>
      <c r="L42" s="63"/>
    </row>
    <row r="43" spans="1:12" ht="34.5" customHeight="1" x14ac:dyDescent="0.25">
      <c r="A43" s="65" t="s">
        <v>210</v>
      </c>
      <c r="B43" s="64" t="s">
        <v>208</v>
      </c>
      <c r="C43" s="231">
        <f>D40</f>
        <v>45787</v>
      </c>
      <c r="D43" s="231">
        <f>C43+50</f>
        <v>45837</v>
      </c>
      <c r="E43" s="209"/>
      <c r="F43" s="209"/>
      <c r="G43" s="231">
        <f>H40</f>
        <v>45767</v>
      </c>
      <c r="H43" s="231">
        <f>G43+50</f>
        <v>45817</v>
      </c>
      <c r="I43" s="209"/>
      <c r="J43" s="209"/>
      <c r="K43" s="63"/>
      <c r="L43" s="63"/>
    </row>
    <row r="44" spans="1:12" ht="24.75" customHeight="1" x14ac:dyDescent="0.25">
      <c r="A44" s="65" t="s">
        <v>209</v>
      </c>
      <c r="B44" s="64" t="s">
        <v>206</v>
      </c>
      <c r="C44" s="231">
        <f>D43</f>
        <v>45837</v>
      </c>
      <c r="D44" s="231">
        <f>C44+140</f>
        <v>45977</v>
      </c>
      <c r="E44" s="209"/>
      <c r="F44" s="209"/>
      <c r="G44" s="231">
        <f>H43</f>
        <v>45817</v>
      </c>
      <c r="H44" s="231">
        <f>G44+140</f>
        <v>45957</v>
      </c>
      <c r="I44" s="209"/>
      <c r="J44" s="209"/>
      <c r="K44" s="63"/>
      <c r="L44" s="63"/>
    </row>
    <row r="45" spans="1:12" ht="90.75" customHeight="1" x14ac:dyDescent="0.25">
      <c r="A45" s="65" t="s">
        <v>207</v>
      </c>
      <c r="B45" s="64" t="s">
        <v>459</v>
      </c>
      <c r="C45" s="229">
        <f>D44+20</f>
        <v>45997</v>
      </c>
      <c r="D45" s="229">
        <f>C45+50</f>
        <v>46047</v>
      </c>
      <c r="E45" s="211" t="s">
        <v>607</v>
      </c>
      <c r="F45" s="211" t="s">
        <v>607</v>
      </c>
      <c r="G45" s="229">
        <f>H44+20</f>
        <v>45977</v>
      </c>
      <c r="H45" s="229">
        <f>G45+50</f>
        <v>46027</v>
      </c>
      <c r="I45" s="209"/>
      <c r="J45" s="209"/>
      <c r="K45" s="63"/>
      <c r="L45" s="63"/>
    </row>
    <row r="46" spans="1:12" ht="167.25" customHeight="1" x14ac:dyDescent="0.25">
      <c r="A46" s="65" t="s">
        <v>205</v>
      </c>
      <c r="B46" s="64" t="s">
        <v>457</v>
      </c>
      <c r="C46" s="230" t="s">
        <v>538</v>
      </c>
      <c r="D46" s="230"/>
      <c r="E46" s="230"/>
      <c r="F46" s="230"/>
      <c r="G46" s="230" t="s">
        <v>538</v>
      </c>
      <c r="H46" s="230"/>
      <c r="I46" s="230"/>
      <c r="J46" s="230"/>
      <c r="K46" s="63"/>
      <c r="L46" s="63"/>
    </row>
    <row r="47" spans="1:12" ht="30.75" customHeight="1" x14ac:dyDescent="0.25">
      <c r="A47" s="65" t="s">
        <v>203</v>
      </c>
      <c r="B47" s="64" t="s">
        <v>204</v>
      </c>
      <c r="C47" s="231">
        <f>D45</f>
        <v>46047</v>
      </c>
      <c r="D47" s="231">
        <f>C47+40</f>
        <v>46087</v>
      </c>
      <c r="E47" s="209"/>
      <c r="F47" s="209"/>
      <c r="G47" s="231">
        <f>H45</f>
        <v>46027</v>
      </c>
      <c r="H47" s="231">
        <f>G47+40</f>
        <v>46067</v>
      </c>
      <c r="I47" s="209"/>
      <c r="J47" s="209"/>
      <c r="K47" s="63"/>
      <c r="L47" s="63"/>
    </row>
    <row r="48" spans="1:12" ht="37.5" customHeight="1" x14ac:dyDescent="0.25">
      <c r="A48" s="65" t="s">
        <v>770</v>
      </c>
      <c r="B48" s="66" t="s">
        <v>202</v>
      </c>
      <c r="C48" s="230"/>
      <c r="D48" s="209"/>
      <c r="E48" s="209"/>
      <c r="F48" s="209"/>
      <c r="G48" s="230"/>
      <c r="H48" s="209"/>
      <c r="I48" s="209"/>
      <c r="J48" s="209"/>
      <c r="K48" s="63"/>
      <c r="L48" s="63"/>
    </row>
    <row r="49" spans="1:12" ht="35.25" customHeight="1" x14ac:dyDescent="0.25">
      <c r="A49" s="65">
        <v>4</v>
      </c>
      <c r="B49" s="64" t="s">
        <v>200</v>
      </c>
      <c r="C49" s="231">
        <f>D47</f>
        <v>46087</v>
      </c>
      <c r="D49" s="231">
        <f>C49+30</f>
        <v>46117</v>
      </c>
      <c r="E49" s="209"/>
      <c r="F49" s="209"/>
      <c r="G49" s="231">
        <f>H47</f>
        <v>46067</v>
      </c>
      <c r="H49" s="231">
        <f>G49+30</f>
        <v>46097</v>
      </c>
      <c r="I49" s="209"/>
      <c r="J49" s="209"/>
      <c r="K49" s="63"/>
      <c r="L49" s="63"/>
    </row>
    <row r="50" spans="1:12" ht="86.25" customHeight="1" x14ac:dyDescent="0.25">
      <c r="A50" s="65" t="s">
        <v>201</v>
      </c>
      <c r="B50" s="64" t="s">
        <v>458</v>
      </c>
      <c r="C50" s="231">
        <f>D49</f>
        <v>46117</v>
      </c>
      <c r="D50" s="231">
        <f>C50+50</f>
        <v>46167</v>
      </c>
      <c r="E50" s="209"/>
      <c r="F50" s="209"/>
      <c r="G50" s="231">
        <f>H49</f>
        <v>46097</v>
      </c>
      <c r="H50" s="231">
        <f>G50+50</f>
        <v>46147</v>
      </c>
      <c r="I50" s="209"/>
      <c r="J50" s="209"/>
      <c r="K50" s="63"/>
      <c r="L50" s="63"/>
    </row>
    <row r="51" spans="1:12" ht="77.25" customHeight="1" x14ac:dyDescent="0.25">
      <c r="A51" s="65" t="s">
        <v>199</v>
      </c>
      <c r="B51" s="64" t="s">
        <v>460</v>
      </c>
      <c r="C51" s="229">
        <f>D50</f>
        <v>46167</v>
      </c>
      <c r="D51" s="229">
        <f>C51+45</f>
        <v>46212</v>
      </c>
      <c r="E51" s="209"/>
      <c r="F51" s="209"/>
      <c r="G51" s="229">
        <f>H50</f>
        <v>46147</v>
      </c>
      <c r="H51" s="229">
        <f>G51+45</f>
        <v>46192</v>
      </c>
      <c r="I51" s="209"/>
      <c r="J51" s="209"/>
      <c r="K51" s="63"/>
      <c r="L51" s="63"/>
    </row>
    <row r="52" spans="1:12" ht="71.25" customHeight="1" x14ac:dyDescent="0.25">
      <c r="A52" s="65" t="s">
        <v>197</v>
      </c>
      <c r="B52" s="64" t="s">
        <v>198</v>
      </c>
      <c r="C52" s="230" t="s">
        <v>538</v>
      </c>
      <c r="D52" s="230"/>
      <c r="E52" s="230"/>
      <c r="F52" s="230"/>
      <c r="G52" s="230" t="s">
        <v>538</v>
      </c>
      <c r="H52" s="230"/>
      <c r="I52" s="230"/>
      <c r="J52" s="230"/>
      <c r="K52" s="63"/>
      <c r="L52" s="63"/>
    </row>
    <row r="53" spans="1:12" ht="48" customHeight="1" x14ac:dyDescent="0.25">
      <c r="A53" s="65" t="s">
        <v>195</v>
      </c>
      <c r="B53" s="154" t="s">
        <v>461</v>
      </c>
      <c r="C53" s="231">
        <f>D51+15</f>
        <v>46227</v>
      </c>
      <c r="D53" s="231">
        <f>C53+40</f>
        <v>46267</v>
      </c>
      <c r="E53" s="209"/>
      <c r="F53" s="209"/>
      <c r="G53" s="231">
        <f>H51+15</f>
        <v>46207</v>
      </c>
      <c r="H53" s="231">
        <f>G53+40</f>
        <v>46247</v>
      </c>
      <c r="I53" s="209"/>
      <c r="J53" s="209"/>
      <c r="K53" s="63"/>
      <c r="L53" s="63"/>
    </row>
    <row r="54" spans="1:12" ht="46.5" customHeight="1" x14ac:dyDescent="0.25">
      <c r="A54" s="65" t="s">
        <v>462</v>
      </c>
      <c r="B54" s="64" t="s">
        <v>196</v>
      </c>
      <c r="C54" s="230" t="s">
        <v>538</v>
      </c>
      <c r="D54" s="230"/>
      <c r="E54" s="230"/>
      <c r="F54" s="230"/>
      <c r="G54" s="230" t="s">
        <v>538</v>
      </c>
      <c r="H54" s="230"/>
      <c r="I54" s="230"/>
      <c r="J54" s="230"/>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70" zoomScaleNormal="70" zoomScaleSheetLayoutView="62" workbookViewId="0">
      <selection activeCell="C24" sqref="C24:AC86"/>
    </sheetView>
  </sheetViews>
  <sheetFormatPr defaultRowHeight="15.75" x14ac:dyDescent="0.25"/>
  <cols>
    <col min="1" max="1" width="9.140625" style="60"/>
    <col min="2" max="2" width="57.85546875" style="60" customWidth="1"/>
    <col min="3" max="3" width="13" style="178" customWidth="1"/>
    <col min="4" max="4" width="17.85546875" style="178" customWidth="1"/>
    <col min="5" max="5" width="20.42578125" style="178" customWidth="1"/>
    <col min="6" max="6" width="18.7109375" style="178" customWidth="1"/>
    <col min="7" max="7" width="12.85546875" style="173" customWidth="1"/>
    <col min="8" max="8" width="11.7109375" style="173" customWidth="1"/>
    <col min="9" max="9" width="9.5703125" style="173" customWidth="1"/>
    <col min="10" max="10" width="12" style="173" customWidth="1"/>
    <col min="11" max="11" width="12.42578125" style="173" customWidth="1"/>
    <col min="12" max="12" width="10.140625" style="178" customWidth="1"/>
    <col min="13" max="13" width="5.28515625" style="178" customWidth="1"/>
    <col min="14" max="14" width="8.5703125" style="178" customWidth="1"/>
    <col min="15" max="15" width="6.140625" style="178" customWidth="1"/>
    <col min="16" max="16" width="10.42578125" style="178" customWidth="1"/>
    <col min="17" max="17" width="6.140625" style="178" customWidth="1"/>
    <col min="18" max="18" width="9.85546875" style="178" customWidth="1"/>
    <col min="19" max="19" width="6.140625" style="178" customWidth="1"/>
    <col min="20" max="20" width="9.5703125" style="178" customWidth="1"/>
    <col min="21" max="21" width="6.140625" style="178" customWidth="1"/>
    <col min="22" max="22" width="9.85546875" style="178" customWidth="1"/>
    <col min="23" max="23" width="6.140625" style="178" customWidth="1"/>
    <col min="24" max="24" width="8.7109375" style="178" customWidth="1"/>
    <col min="25" max="25" width="6.140625" style="178" customWidth="1"/>
    <col min="26" max="26" width="8.7109375" style="178" bestFit="1" customWidth="1"/>
    <col min="27" max="27" width="6.140625" style="178" customWidth="1"/>
    <col min="28" max="28" width="13.140625" style="178" customWidth="1"/>
    <col min="29" max="29" width="24.85546875" style="178" customWidth="1"/>
    <col min="30" max="16384" width="9.140625" style="60"/>
  </cols>
  <sheetData>
    <row r="1" spans="1:29" ht="18.75" x14ac:dyDescent="0.25">
      <c r="A1" s="61"/>
      <c r="B1" s="61"/>
      <c r="C1" s="173"/>
      <c r="D1" s="173"/>
      <c r="E1" s="173"/>
      <c r="F1" s="173"/>
      <c r="L1" s="173"/>
      <c r="M1" s="173"/>
      <c r="AC1" s="179" t="s">
        <v>69</v>
      </c>
    </row>
    <row r="2" spans="1:29" ht="18.75" x14ac:dyDescent="0.3">
      <c r="A2" s="61"/>
      <c r="B2" s="61"/>
      <c r="C2" s="173"/>
      <c r="D2" s="173"/>
      <c r="E2" s="173"/>
      <c r="F2" s="173"/>
      <c r="L2" s="173"/>
      <c r="M2" s="173"/>
      <c r="AC2" s="180" t="s">
        <v>10</v>
      </c>
    </row>
    <row r="3" spans="1:29" ht="18.75" x14ac:dyDescent="0.3">
      <c r="A3" s="61"/>
      <c r="B3" s="61"/>
      <c r="C3" s="173"/>
      <c r="D3" s="173"/>
      <c r="E3" s="173"/>
      <c r="F3" s="173"/>
      <c r="L3" s="173"/>
      <c r="M3" s="173"/>
      <c r="AC3" s="180" t="s">
        <v>68</v>
      </c>
    </row>
    <row r="4" spans="1:29"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61"/>
      <c r="B5" s="61"/>
      <c r="C5" s="173"/>
      <c r="D5" s="173"/>
      <c r="E5" s="173"/>
      <c r="F5" s="173"/>
      <c r="L5" s="173"/>
      <c r="M5" s="173"/>
      <c r="AC5" s="180"/>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70"/>
      <c r="D7" s="170"/>
      <c r="E7" s="170"/>
      <c r="F7" s="170"/>
      <c r="G7" s="170"/>
      <c r="H7" s="170"/>
      <c r="I7" s="170"/>
      <c r="J7" s="181"/>
      <c r="K7" s="181"/>
      <c r="L7" s="181"/>
      <c r="M7" s="181"/>
      <c r="N7" s="181"/>
      <c r="O7" s="181"/>
      <c r="P7" s="181"/>
      <c r="Q7" s="181"/>
      <c r="R7" s="181"/>
      <c r="S7" s="181"/>
      <c r="T7" s="181"/>
      <c r="U7" s="181"/>
      <c r="V7" s="181"/>
      <c r="W7" s="181"/>
      <c r="X7" s="181"/>
      <c r="Y7" s="181"/>
      <c r="Z7" s="181"/>
      <c r="AA7" s="181"/>
      <c r="AB7" s="181"/>
      <c r="AC7" s="181"/>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70"/>
      <c r="D10" s="170"/>
      <c r="E10" s="170"/>
      <c r="F10" s="170"/>
      <c r="G10" s="170"/>
      <c r="H10" s="170"/>
      <c r="I10" s="17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292" t="str">
        <f>'1. паспорт местоположение'!A12:C12</f>
        <v>F_TP3600.PS.0032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72"/>
      <c r="D13" s="172"/>
      <c r="E13" s="172"/>
      <c r="F13" s="172"/>
      <c r="G13" s="172"/>
      <c r="H13" s="172"/>
      <c r="I13" s="172"/>
      <c r="J13" s="182"/>
      <c r="K13" s="182"/>
      <c r="L13" s="182"/>
      <c r="M13" s="182"/>
      <c r="N13" s="182"/>
      <c r="O13" s="182"/>
      <c r="P13" s="182"/>
      <c r="Q13" s="182"/>
      <c r="R13" s="182"/>
      <c r="S13" s="182"/>
      <c r="T13" s="182"/>
      <c r="U13" s="182"/>
      <c r="V13" s="182"/>
      <c r="W13" s="182"/>
      <c r="X13" s="182"/>
      <c r="Y13" s="182"/>
      <c r="Z13" s="182"/>
      <c r="AA13" s="182"/>
      <c r="AB13" s="182"/>
      <c r="AC13" s="182"/>
    </row>
    <row r="14" spans="1:29" ht="50.25" customHeight="1" x14ac:dyDescent="0.25">
      <c r="A14" s="291" t="str">
        <f>'1. паспорт местоположение'!A15:C15</f>
        <v>Реконструкция ПС 110/10кВ Байкалово (КРУН-10, оборудование ОРУ-110, РЗА, ограждение)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5" x14ac:dyDescent="0.25">
      <c r="A17" s="61"/>
      <c r="L17" s="173"/>
      <c r="M17" s="173"/>
      <c r="N17" s="173"/>
      <c r="O17" s="173"/>
      <c r="P17" s="173"/>
      <c r="Q17" s="173"/>
      <c r="R17" s="173"/>
      <c r="S17" s="173"/>
      <c r="T17" s="173"/>
      <c r="U17" s="173"/>
      <c r="V17" s="173"/>
      <c r="W17" s="173"/>
      <c r="X17" s="173"/>
      <c r="Y17" s="173"/>
      <c r="Z17" s="173"/>
      <c r="AA17" s="173"/>
      <c r="AB17" s="173"/>
    </row>
    <row r="18" spans="1:35" x14ac:dyDescent="0.25">
      <c r="A18" s="424" t="s">
        <v>506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1"/>
      <c r="B19" s="61"/>
      <c r="C19" s="173"/>
      <c r="D19" s="173"/>
      <c r="E19" s="173"/>
      <c r="F19" s="173"/>
      <c r="L19" s="173"/>
      <c r="M19" s="173"/>
      <c r="N19" s="173"/>
      <c r="O19" s="173"/>
      <c r="P19" s="173"/>
      <c r="Q19" s="173"/>
      <c r="R19" s="173"/>
      <c r="S19" s="173"/>
      <c r="T19" s="173"/>
      <c r="U19" s="173"/>
      <c r="V19" s="173"/>
      <c r="W19" s="173"/>
      <c r="X19" s="173"/>
      <c r="Y19" s="173"/>
      <c r="Z19" s="173"/>
      <c r="AA19" s="173"/>
      <c r="AB19" s="173"/>
    </row>
    <row r="20" spans="1:35" s="213" customFormat="1" ht="33" customHeight="1" x14ac:dyDescent="0.25">
      <c r="A20" s="420" t="s">
        <v>194</v>
      </c>
      <c r="B20" s="420" t="s">
        <v>193</v>
      </c>
      <c r="C20" s="418" t="s">
        <v>192</v>
      </c>
      <c r="D20" s="418"/>
      <c r="E20" s="423" t="s">
        <v>191</v>
      </c>
      <c r="F20" s="423"/>
      <c r="G20" s="420" t="s">
        <v>773</v>
      </c>
      <c r="H20" s="426" t="s">
        <v>774</v>
      </c>
      <c r="I20" s="427"/>
      <c r="J20" s="427"/>
      <c r="K20" s="427"/>
      <c r="L20" s="426" t="s">
        <v>775</v>
      </c>
      <c r="M20" s="427"/>
      <c r="N20" s="427"/>
      <c r="O20" s="427"/>
      <c r="P20" s="426" t="s">
        <v>776</v>
      </c>
      <c r="Q20" s="427"/>
      <c r="R20" s="427"/>
      <c r="S20" s="427"/>
      <c r="T20" s="426" t="s">
        <v>777</v>
      </c>
      <c r="U20" s="427"/>
      <c r="V20" s="427"/>
      <c r="W20" s="427"/>
      <c r="X20" s="426" t="s">
        <v>778</v>
      </c>
      <c r="Y20" s="427"/>
      <c r="Z20" s="427"/>
      <c r="AA20" s="427"/>
      <c r="AB20" s="425" t="s">
        <v>190</v>
      </c>
      <c r="AC20" s="425"/>
    </row>
    <row r="21" spans="1:35" s="213" customFormat="1" ht="99.75" customHeight="1" x14ac:dyDescent="0.25">
      <c r="A21" s="421"/>
      <c r="B21" s="421"/>
      <c r="C21" s="418"/>
      <c r="D21" s="418"/>
      <c r="E21" s="423"/>
      <c r="F21" s="423"/>
      <c r="G21" s="421"/>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25"/>
      <c r="AC21" s="425"/>
    </row>
    <row r="22" spans="1:35" s="213" customFormat="1" ht="89.25" customHeight="1" x14ac:dyDescent="0.3">
      <c r="A22" s="422"/>
      <c r="B22" s="422"/>
      <c r="C22" s="284" t="s">
        <v>2</v>
      </c>
      <c r="D22" s="284" t="s">
        <v>188</v>
      </c>
      <c r="E22" s="214" t="s">
        <v>779</v>
      </c>
      <c r="F22" s="214" t="s">
        <v>780</v>
      </c>
      <c r="G22" s="422"/>
      <c r="H22" s="215" t="s">
        <v>485</v>
      </c>
      <c r="I22" s="215" t="s">
        <v>486</v>
      </c>
      <c r="J22" s="215" t="s">
        <v>485</v>
      </c>
      <c r="K22" s="215" t="s">
        <v>486</v>
      </c>
      <c r="L22" s="215" t="s">
        <v>485</v>
      </c>
      <c r="M22" s="215" t="s">
        <v>486</v>
      </c>
      <c r="N22" s="215" t="s">
        <v>485</v>
      </c>
      <c r="O22" s="215" t="s">
        <v>486</v>
      </c>
      <c r="P22" s="215" t="s">
        <v>485</v>
      </c>
      <c r="Q22" s="215" t="s">
        <v>486</v>
      </c>
      <c r="R22" s="215" t="s">
        <v>485</v>
      </c>
      <c r="S22" s="215" t="s">
        <v>486</v>
      </c>
      <c r="T22" s="215" t="s">
        <v>485</v>
      </c>
      <c r="U22" s="215" t="s">
        <v>486</v>
      </c>
      <c r="V22" s="215" t="s">
        <v>485</v>
      </c>
      <c r="W22" s="215" t="s">
        <v>486</v>
      </c>
      <c r="X22" s="215" t="s">
        <v>485</v>
      </c>
      <c r="Y22" s="215" t="s">
        <v>486</v>
      </c>
      <c r="Z22" s="215" t="s">
        <v>485</v>
      </c>
      <c r="AA22" s="215" t="s">
        <v>486</v>
      </c>
      <c r="AB22" s="284" t="s">
        <v>189</v>
      </c>
      <c r="AC22" s="284" t="s">
        <v>188</v>
      </c>
      <c r="AE22" s="216"/>
      <c r="AF22" s="216"/>
      <c r="AG22" s="216"/>
      <c r="AH22" s="216"/>
      <c r="AI22" s="217"/>
    </row>
    <row r="23" spans="1:35" s="213"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17"/>
      <c r="AF23" s="217"/>
      <c r="AG23" s="217"/>
      <c r="AH23" s="217"/>
      <c r="AI23" s="217"/>
    </row>
    <row r="24" spans="1:35" s="213" customFormat="1" ht="47.25" customHeight="1" x14ac:dyDescent="0.25">
      <c r="A24" s="218">
        <v>1</v>
      </c>
      <c r="B24" s="219" t="s">
        <v>187</v>
      </c>
      <c r="C24" s="251">
        <v>169.58651361120002</v>
      </c>
      <c r="D24" s="251">
        <v>239.08635042199998</v>
      </c>
      <c r="E24" s="251">
        <v>235.14559603199999</v>
      </c>
      <c r="F24" s="251">
        <v>235.14559603199999</v>
      </c>
      <c r="G24" s="251">
        <v>0</v>
      </c>
      <c r="H24" s="251">
        <v>2.4899800000000001</v>
      </c>
      <c r="I24" s="251"/>
      <c r="J24" s="251" t="s">
        <v>782</v>
      </c>
      <c r="K24" s="251"/>
      <c r="L24" s="251">
        <v>0</v>
      </c>
      <c r="M24" s="251"/>
      <c r="N24" s="251" t="s">
        <v>782</v>
      </c>
      <c r="O24" s="251"/>
      <c r="P24" s="251">
        <v>100.46216</v>
      </c>
      <c r="Q24" s="251"/>
      <c r="R24" s="251" t="s">
        <v>782</v>
      </c>
      <c r="S24" s="251"/>
      <c r="T24" s="251">
        <v>132.193456032</v>
      </c>
      <c r="U24" s="251"/>
      <c r="V24" s="251" t="s">
        <v>782</v>
      </c>
      <c r="W24" s="251"/>
      <c r="X24" s="251">
        <v>0</v>
      </c>
      <c r="Y24" s="251"/>
      <c r="Z24" s="251" t="s">
        <v>782</v>
      </c>
      <c r="AA24" s="251"/>
      <c r="AB24" s="251">
        <v>235.14559603200001</v>
      </c>
      <c r="AC24" s="251" t="s">
        <v>782</v>
      </c>
    </row>
    <row r="25" spans="1:35" s="213" customFormat="1" ht="24" customHeight="1" x14ac:dyDescent="0.25">
      <c r="A25" s="220" t="s">
        <v>186</v>
      </c>
      <c r="B25" s="221" t="s">
        <v>185</v>
      </c>
      <c r="C25" s="251"/>
      <c r="D25" s="251"/>
      <c r="E25" s="251"/>
      <c r="F25" s="251"/>
      <c r="G25" s="251">
        <v>0</v>
      </c>
      <c r="H25" s="251">
        <v>0</v>
      </c>
      <c r="I25" s="251"/>
      <c r="J25" s="251" t="s">
        <v>782</v>
      </c>
      <c r="K25" s="251"/>
      <c r="L25" s="251">
        <v>0</v>
      </c>
      <c r="M25" s="251"/>
      <c r="N25" s="251" t="s">
        <v>782</v>
      </c>
      <c r="O25" s="251"/>
      <c r="P25" s="251">
        <v>0</v>
      </c>
      <c r="Q25" s="251"/>
      <c r="R25" s="251" t="s">
        <v>782</v>
      </c>
      <c r="S25" s="251"/>
      <c r="T25" s="251">
        <v>0</v>
      </c>
      <c r="U25" s="251"/>
      <c r="V25" s="251" t="s">
        <v>782</v>
      </c>
      <c r="W25" s="251"/>
      <c r="X25" s="251">
        <v>0</v>
      </c>
      <c r="Y25" s="251"/>
      <c r="Z25" s="251" t="s">
        <v>782</v>
      </c>
      <c r="AA25" s="251"/>
      <c r="AB25" s="251">
        <v>0</v>
      </c>
      <c r="AC25" s="251" t="s">
        <v>782</v>
      </c>
    </row>
    <row r="26" spans="1:35" s="213" customFormat="1" x14ac:dyDescent="0.25">
      <c r="A26" s="220" t="s">
        <v>184</v>
      </c>
      <c r="B26" s="221" t="s">
        <v>183</v>
      </c>
      <c r="C26" s="251"/>
      <c r="D26" s="251"/>
      <c r="E26" s="251"/>
      <c r="F26" s="251"/>
      <c r="G26" s="251">
        <v>0</v>
      </c>
      <c r="H26" s="251">
        <v>0</v>
      </c>
      <c r="I26" s="251"/>
      <c r="J26" s="251" t="s">
        <v>782</v>
      </c>
      <c r="K26" s="251"/>
      <c r="L26" s="251">
        <v>0</v>
      </c>
      <c r="M26" s="251"/>
      <c r="N26" s="251" t="s">
        <v>782</v>
      </c>
      <c r="O26" s="251"/>
      <c r="P26" s="251">
        <v>0</v>
      </c>
      <c r="Q26" s="251"/>
      <c r="R26" s="251" t="s">
        <v>782</v>
      </c>
      <c r="S26" s="251"/>
      <c r="T26" s="251">
        <v>0</v>
      </c>
      <c r="U26" s="251"/>
      <c r="V26" s="251" t="s">
        <v>782</v>
      </c>
      <c r="W26" s="251"/>
      <c r="X26" s="251">
        <v>0</v>
      </c>
      <c r="Y26" s="251"/>
      <c r="Z26" s="251" t="s">
        <v>782</v>
      </c>
      <c r="AA26" s="251"/>
      <c r="AB26" s="251">
        <v>0</v>
      </c>
      <c r="AC26" s="251" t="s">
        <v>782</v>
      </c>
    </row>
    <row r="27" spans="1:35" s="213" customFormat="1" ht="31.5" x14ac:dyDescent="0.25">
      <c r="A27" s="220" t="s">
        <v>182</v>
      </c>
      <c r="B27" s="221" t="s">
        <v>443</v>
      </c>
      <c r="C27" s="251"/>
      <c r="D27" s="251"/>
      <c r="E27" s="251"/>
      <c r="F27" s="251"/>
      <c r="G27" s="251">
        <v>0</v>
      </c>
      <c r="H27" s="251">
        <v>2.0749833333333334</v>
      </c>
      <c r="I27" s="251"/>
      <c r="J27" s="251" t="s">
        <v>782</v>
      </c>
      <c r="K27" s="251"/>
      <c r="L27" s="251">
        <v>0</v>
      </c>
      <c r="M27" s="251"/>
      <c r="N27" s="251" t="s">
        <v>782</v>
      </c>
      <c r="O27" s="251"/>
      <c r="P27" s="251">
        <v>83.718466666666671</v>
      </c>
      <c r="Q27" s="251"/>
      <c r="R27" s="251" t="s">
        <v>782</v>
      </c>
      <c r="S27" s="251"/>
      <c r="T27" s="251">
        <v>110.16121336</v>
      </c>
      <c r="U27" s="251"/>
      <c r="V27" s="251" t="s">
        <v>782</v>
      </c>
      <c r="W27" s="251"/>
      <c r="X27" s="251">
        <v>0</v>
      </c>
      <c r="Y27" s="251"/>
      <c r="Z27" s="251" t="s">
        <v>782</v>
      </c>
      <c r="AA27" s="251"/>
      <c r="AB27" s="251">
        <v>195.95466336000001</v>
      </c>
      <c r="AC27" s="251" t="s">
        <v>782</v>
      </c>
    </row>
    <row r="28" spans="1:35" s="213" customFormat="1" x14ac:dyDescent="0.25">
      <c r="A28" s="220" t="s">
        <v>181</v>
      </c>
      <c r="B28" s="221" t="s">
        <v>180</v>
      </c>
      <c r="C28" s="251"/>
      <c r="D28" s="251"/>
      <c r="E28" s="251"/>
      <c r="F28" s="251"/>
      <c r="G28" s="251">
        <v>0</v>
      </c>
      <c r="H28" s="251">
        <v>0</v>
      </c>
      <c r="I28" s="251"/>
      <c r="J28" s="251" t="s">
        <v>782</v>
      </c>
      <c r="K28" s="251"/>
      <c r="L28" s="251">
        <v>0</v>
      </c>
      <c r="M28" s="251"/>
      <c r="N28" s="251" t="s">
        <v>782</v>
      </c>
      <c r="O28" s="251"/>
      <c r="P28" s="251">
        <v>0</v>
      </c>
      <c r="Q28" s="251"/>
      <c r="R28" s="251" t="s">
        <v>782</v>
      </c>
      <c r="S28" s="251"/>
      <c r="T28" s="251">
        <v>0</v>
      </c>
      <c r="U28" s="251"/>
      <c r="V28" s="251" t="s">
        <v>782</v>
      </c>
      <c r="W28" s="251"/>
      <c r="X28" s="251">
        <v>0</v>
      </c>
      <c r="Y28" s="251"/>
      <c r="Z28" s="251" t="s">
        <v>782</v>
      </c>
      <c r="AA28" s="251"/>
      <c r="AB28" s="251">
        <v>0</v>
      </c>
      <c r="AC28" s="251" t="s">
        <v>782</v>
      </c>
    </row>
    <row r="29" spans="1:35" s="213" customFormat="1" x14ac:dyDescent="0.25">
      <c r="A29" s="220" t="s">
        <v>179</v>
      </c>
      <c r="B29" s="222" t="s">
        <v>178</v>
      </c>
      <c r="C29" s="251"/>
      <c r="D29" s="251"/>
      <c r="E29" s="251"/>
      <c r="F29" s="251"/>
      <c r="G29" s="251">
        <v>0</v>
      </c>
      <c r="H29" s="251">
        <v>0.41499666666666668</v>
      </c>
      <c r="I29" s="251"/>
      <c r="J29" s="251" t="s">
        <v>782</v>
      </c>
      <c r="K29" s="251"/>
      <c r="L29" s="251">
        <v>0</v>
      </c>
      <c r="M29" s="251"/>
      <c r="N29" s="251" t="s">
        <v>782</v>
      </c>
      <c r="O29" s="251"/>
      <c r="P29" s="251">
        <v>16.743693333333326</v>
      </c>
      <c r="Q29" s="251"/>
      <c r="R29" s="251" t="s">
        <v>782</v>
      </c>
      <c r="S29" s="251"/>
      <c r="T29" s="251">
        <v>22.032242671999995</v>
      </c>
      <c r="U29" s="251"/>
      <c r="V29" s="251" t="s">
        <v>782</v>
      </c>
      <c r="W29" s="251"/>
      <c r="X29" s="251">
        <v>0</v>
      </c>
      <c r="Y29" s="251"/>
      <c r="Z29" s="251" t="s">
        <v>782</v>
      </c>
      <c r="AA29" s="251"/>
      <c r="AB29" s="251">
        <v>39.190932672000002</v>
      </c>
      <c r="AC29" s="251" t="s">
        <v>782</v>
      </c>
    </row>
    <row r="30" spans="1:35" s="213" customFormat="1" ht="47.25" x14ac:dyDescent="0.25">
      <c r="A30" s="218" t="s">
        <v>63</v>
      </c>
      <c r="B30" s="219" t="s">
        <v>177</v>
      </c>
      <c r="C30" s="251">
        <v>141.38529</v>
      </c>
      <c r="D30" s="251">
        <v>199.30182000000002</v>
      </c>
      <c r="E30" s="251">
        <v>195.95466336000001</v>
      </c>
      <c r="F30" s="251">
        <v>195.95466336000001</v>
      </c>
      <c r="G30" s="251">
        <v>0</v>
      </c>
      <c r="H30" s="251">
        <v>2.0749833333333334</v>
      </c>
      <c r="I30" s="251"/>
      <c r="J30" s="251" t="s">
        <v>782</v>
      </c>
      <c r="K30" s="251"/>
      <c r="L30" s="251">
        <v>0</v>
      </c>
      <c r="M30" s="251"/>
      <c r="N30" s="251" t="s">
        <v>782</v>
      </c>
      <c r="O30" s="251"/>
      <c r="P30" s="251">
        <v>83.718466666666671</v>
      </c>
      <c r="Q30" s="251"/>
      <c r="R30" s="251" t="s">
        <v>782</v>
      </c>
      <c r="S30" s="251"/>
      <c r="T30" s="251">
        <v>110.16121335999999</v>
      </c>
      <c r="U30" s="251"/>
      <c r="V30" s="251" t="s">
        <v>782</v>
      </c>
      <c r="W30" s="251"/>
      <c r="X30" s="251">
        <v>0</v>
      </c>
      <c r="Y30" s="251"/>
      <c r="Z30" s="251" t="s">
        <v>782</v>
      </c>
      <c r="AA30" s="251"/>
      <c r="AB30" s="251">
        <v>195.95466335999998</v>
      </c>
      <c r="AC30" s="251" t="s">
        <v>782</v>
      </c>
    </row>
    <row r="31" spans="1:35" s="213" customFormat="1" x14ac:dyDescent="0.25">
      <c r="A31" s="218" t="s">
        <v>176</v>
      </c>
      <c r="B31" s="221" t="s">
        <v>175</v>
      </c>
      <c r="C31" s="251">
        <v>3.2977699999999999</v>
      </c>
      <c r="D31" s="251">
        <v>5.69937</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13" customFormat="1" ht="31.5" x14ac:dyDescent="0.25">
      <c r="A32" s="218" t="s">
        <v>174</v>
      </c>
      <c r="B32" s="221" t="s">
        <v>173</v>
      </c>
      <c r="C32" s="251">
        <v>29.464200000000002</v>
      </c>
      <c r="D32" s="251">
        <v>44.769400000000005</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13" customFormat="1" x14ac:dyDescent="0.25">
      <c r="A33" s="218" t="s">
        <v>172</v>
      </c>
      <c r="B33" s="221" t="s">
        <v>171</v>
      </c>
      <c r="C33" s="251">
        <v>92.977910000000008</v>
      </c>
      <c r="D33" s="251">
        <v>125.32716000000001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13" customFormat="1" x14ac:dyDescent="0.25">
      <c r="A34" s="218" t="s">
        <v>170</v>
      </c>
      <c r="B34" s="221" t="s">
        <v>169</v>
      </c>
      <c r="C34" s="251">
        <v>15.64541</v>
      </c>
      <c r="D34" s="251">
        <v>23.505890000000015</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13" customFormat="1" ht="31.5" x14ac:dyDescent="0.25">
      <c r="A35" s="218" t="s">
        <v>62</v>
      </c>
      <c r="B35" s="219"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s="213" customFormat="1" ht="31.5" x14ac:dyDescent="0.25">
      <c r="A36" s="220" t="s">
        <v>167</v>
      </c>
      <c r="B36" s="223" t="s">
        <v>724</v>
      </c>
      <c r="C36" s="251"/>
      <c r="D36" s="251"/>
      <c r="E36" s="251"/>
      <c r="F36" s="251"/>
      <c r="G36" s="251">
        <v>0</v>
      </c>
      <c r="H36" s="251">
        <v>0</v>
      </c>
      <c r="I36" s="285" t="s">
        <v>618</v>
      </c>
      <c r="J36" s="251" t="s">
        <v>782</v>
      </c>
      <c r="K36" s="285" t="s">
        <v>782</v>
      </c>
      <c r="L36" s="251">
        <v>0</v>
      </c>
      <c r="M36" s="285" t="s">
        <v>618</v>
      </c>
      <c r="N36" s="251" t="s">
        <v>782</v>
      </c>
      <c r="O36" s="285" t="s">
        <v>782</v>
      </c>
      <c r="P36" s="251">
        <v>0</v>
      </c>
      <c r="Q36" s="285" t="s">
        <v>618</v>
      </c>
      <c r="R36" s="251" t="s">
        <v>782</v>
      </c>
      <c r="S36" s="285" t="s">
        <v>782</v>
      </c>
      <c r="T36" s="251">
        <v>0</v>
      </c>
      <c r="U36" s="285" t="s">
        <v>618</v>
      </c>
      <c r="V36" s="251" t="s">
        <v>782</v>
      </c>
      <c r="W36" s="285" t="s">
        <v>782</v>
      </c>
      <c r="X36" s="251">
        <v>0</v>
      </c>
      <c r="Y36" s="285" t="s">
        <v>618</v>
      </c>
      <c r="Z36" s="251" t="s">
        <v>782</v>
      </c>
      <c r="AA36" s="285" t="s">
        <v>782</v>
      </c>
      <c r="AB36" s="251">
        <v>0</v>
      </c>
      <c r="AC36" s="251">
        <v>0</v>
      </c>
    </row>
    <row r="37" spans="1:29" s="213" customFormat="1" x14ac:dyDescent="0.25">
      <c r="A37" s="220" t="s">
        <v>166</v>
      </c>
      <c r="B37" s="223" t="s">
        <v>156</v>
      </c>
      <c r="C37" s="251"/>
      <c r="D37" s="251"/>
      <c r="E37" s="251"/>
      <c r="F37" s="251"/>
      <c r="G37" s="251">
        <v>0</v>
      </c>
      <c r="H37" s="251">
        <v>0</v>
      </c>
      <c r="I37" s="285" t="s">
        <v>618</v>
      </c>
      <c r="J37" s="251" t="s">
        <v>782</v>
      </c>
      <c r="K37" s="285" t="s">
        <v>782</v>
      </c>
      <c r="L37" s="251">
        <v>0</v>
      </c>
      <c r="M37" s="285" t="s">
        <v>618</v>
      </c>
      <c r="N37" s="251" t="s">
        <v>782</v>
      </c>
      <c r="O37" s="285" t="s">
        <v>782</v>
      </c>
      <c r="P37" s="251">
        <v>0</v>
      </c>
      <c r="Q37" s="285" t="s">
        <v>618</v>
      </c>
      <c r="R37" s="251" t="s">
        <v>782</v>
      </c>
      <c r="S37" s="285" t="s">
        <v>782</v>
      </c>
      <c r="T37" s="251">
        <v>0</v>
      </c>
      <c r="U37" s="285" t="s">
        <v>618</v>
      </c>
      <c r="V37" s="251" t="s">
        <v>782</v>
      </c>
      <c r="W37" s="285" t="s">
        <v>782</v>
      </c>
      <c r="X37" s="251">
        <v>0</v>
      </c>
      <c r="Y37" s="285" t="s">
        <v>618</v>
      </c>
      <c r="Z37" s="251" t="s">
        <v>782</v>
      </c>
      <c r="AA37" s="285" t="s">
        <v>782</v>
      </c>
      <c r="AB37" s="251">
        <v>0</v>
      </c>
      <c r="AC37" s="251">
        <v>0</v>
      </c>
    </row>
    <row r="38" spans="1:29" s="213" customFormat="1" x14ac:dyDescent="0.25">
      <c r="A38" s="220" t="s">
        <v>165</v>
      </c>
      <c r="B38" s="221" t="s">
        <v>766</v>
      </c>
      <c r="C38" s="251"/>
      <c r="D38" s="251"/>
      <c r="E38" s="251"/>
      <c r="F38" s="251"/>
      <c r="G38" s="251">
        <v>0</v>
      </c>
      <c r="H38" s="251">
        <v>0</v>
      </c>
      <c r="I38" s="285" t="s">
        <v>618</v>
      </c>
      <c r="J38" s="251" t="s">
        <v>782</v>
      </c>
      <c r="K38" s="285" t="s">
        <v>782</v>
      </c>
      <c r="L38" s="251">
        <v>0</v>
      </c>
      <c r="M38" s="285" t="s">
        <v>618</v>
      </c>
      <c r="N38" s="251" t="s">
        <v>782</v>
      </c>
      <c r="O38" s="285" t="s">
        <v>782</v>
      </c>
      <c r="P38" s="251">
        <v>0</v>
      </c>
      <c r="Q38" s="285" t="s">
        <v>618</v>
      </c>
      <c r="R38" s="251" t="s">
        <v>782</v>
      </c>
      <c r="S38" s="285" t="s">
        <v>782</v>
      </c>
      <c r="T38" s="251">
        <v>0</v>
      </c>
      <c r="U38" s="285" t="s">
        <v>618</v>
      </c>
      <c r="V38" s="251" t="s">
        <v>782</v>
      </c>
      <c r="W38" s="285" t="s">
        <v>782</v>
      </c>
      <c r="X38" s="251">
        <v>0</v>
      </c>
      <c r="Y38" s="285" t="s">
        <v>618</v>
      </c>
      <c r="Z38" s="251" t="s">
        <v>782</v>
      </c>
      <c r="AA38" s="285" t="s">
        <v>782</v>
      </c>
      <c r="AB38" s="251">
        <v>0</v>
      </c>
      <c r="AC38" s="251">
        <v>0</v>
      </c>
    </row>
    <row r="39" spans="1:29" s="213" customFormat="1" x14ac:dyDescent="0.25">
      <c r="A39" s="220" t="s">
        <v>164</v>
      </c>
      <c r="B39" s="221" t="s">
        <v>726</v>
      </c>
      <c r="C39" s="251"/>
      <c r="D39" s="251"/>
      <c r="E39" s="251"/>
      <c r="F39" s="251"/>
      <c r="G39" s="251">
        <v>0</v>
      </c>
      <c r="H39" s="251">
        <v>0</v>
      </c>
      <c r="I39" s="285" t="s">
        <v>618</v>
      </c>
      <c r="J39" s="251" t="s">
        <v>782</v>
      </c>
      <c r="K39" s="285" t="s">
        <v>782</v>
      </c>
      <c r="L39" s="251">
        <v>0</v>
      </c>
      <c r="M39" s="285" t="s">
        <v>618</v>
      </c>
      <c r="N39" s="251" t="s">
        <v>782</v>
      </c>
      <c r="O39" s="285" t="s">
        <v>782</v>
      </c>
      <c r="P39" s="251">
        <v>0</v>
      </c>
      <c r="Q39" s="285" t="s">
        <v>618</v>
      </c>
      <c r="R39" s="251" t="s">
        <v>782</v>
      </c>
      <c r="S39" s="285" t="s">
        <v>782</v>
      </c>
      <c r="T39" s="251">
        <v>0</v>
      </c>
      <c r="U39" s="285" t="s">
        <v>618</v>
      </c>
      <c r="V39" s="251" t="s">
        <v>782</v>
      </c>
      <c r="W39" s="285" t="s">
        <v>782</v>
      </c>
      <c r="X39" s="251">
        <v>0</v>
      </c>
      <c r="Y39" s="285" t="s">
        <v>618</v>
      </c>
      <c r="Z39" s="251" t="s">
        <v>782</v>
      </c>
      <c r="AA39" s="285" t="s">
        <v>782</v>
      </c>
      <c r="AB39" s="251">
        <v>0</v>
      </c>
      <c r="AC39" s="251">
        <v>0</v>
      </c>
    </row>
    <row r="40" spans="1:29" s="213" customFormat="1" x14ac:dyDescent="0.25">
      <c r="A40" s="220" t="s">
        <v>163</v>
      </c>
      <c r="B40" s="221" t="s">
        <v>727</v>
      </c>
      <c r="C40" s="251"/>
      <c r="D40" s="251"/>
      <c r="E40" s="251"/>
      <c r="F40" s="251"/>
      <c r="G40" s="251">
        <v>0</v>
      </c>
      <c r="H40" s="251">
        <v>0</v>
      </c>
      <c r="I40" s="285" t="s">
        <v>618</v>
      </c>
      <c r="J40" s="251" t="s">
        <v>782</v>
      </c>
      <c r="K40" s="285" t="s">
        <v>782</v>
      </c>
      <c r="L40" s="251">
        <v>0</v>
      </c>
      <c r="M40" s="285" t="s">
        <v>618</v>
      </c>
      <c r="N40" s="251" t="s">
        <v>782</v>
      </c>
      <c r="O40" s="285" t="s">
        <v>782</v>
      </c>
      <c r="P40" s="251">
        <v>0</v>
      </c>
      <c r="Q40" s="285" t="s">
        <v>618</v>
      </c>
      <c r="R40" s="251" t="s">
        <v>782</v>
      </c>
      <c r="S40" s="285" t="s">
        <v>782</v>
      </c>
      <c r="T40" s="251">
        <v>0</v>
      </c>
      <c r="U40" s="285" t="s">
        <v>618</v>
      </c>
      <c r="V40" s="251" t="s">
        <v>782</v>
      </c>
      <c r="W40" s="285" t="s">
        <v>782</v>
      </c>
      <c r="X40" s="251">
        <v>0</v>
      </c>
      <c r="Y40" s="285" t="s">
        <v>618</v>
      </c>
      <c r="Z40" s="251" t="s">
        <v>782</v>
      </c>
      <c r="AA40" s="285" t="s">
        <v>782</v>
      </c>
      <c r="AB40" s="251">
        <v>0</v>
      </c>
      <c r="AC40" s="251">
        <v>0</v>
      </c>
    </row>
    <row r="41" spans="1:29" s="213" customFormat="1" x14ac:dyDescent="0.25">
      <c r="A41" s="220" t="s">
        <v>162</v>
      </c>
      <c r="B41" s="221" t="s">
        <v>728</v>
      </c>
      <c r="C41" s="251"/>
      <c r="D41" s="251"/>
      <c r="E41" s="251"/>
      <c r="F41" s="251"/>
      <c r="G41" s="251">
        <v>0</v>
      </c>
      <c r="H41" s="251">
        <v>0</v>
      </c>
      <c r="I41" s="285" t="s">
        <v>618</v>
      </c>
      <c r="J41" s="251" t="s">
        <v>782</v>
      </c>
      <c r="K41" s="285" t="s">
        <v>782</v>
      </c>
      <c r="L41" s="251">
        <v>0</v>
      </c>
      <c r="M41" s="285" t="s">
        <v>618</v>
      </c>
      <c r="N41" s="251" t="s">
        <v>782</v>
      </c>
      <c r="O41" s="285" t="s">
        <v>782</v>
      </c>
      <c r="P41" s="251">
        <v>0</v>
      </c>
      <c r="Q41" s="285" t="s">
        <v>618</v>
      </c>
      <c r="R41" s="251" t="s">
        <v>782</v>
      </c>
      <c r="S41" s="285" t="s">
        <v>782</v>
      </c>
      <c r="T41" s="251">
        <v>0</v>
      </c>
      <c r="U41" s="285" t="s">
        <v>618</v>
      </c>
      <c r="V41" s="251" t="s">
        <v>782</v>
      </c>
      <c r="W41" s="285" t="s">
        <v>782</v>
      </c>
      <c r="X41" s="251">
        <v>0</v>
      </c>
      <c r="Y41" s="285" t="s">
        <v>618</v>
      </c>
      <c r="Z41" s="251" t="s">
        <v>782</v>
      </c>
      <c r="AA41" s="285" t="s">
        <v>782</v>
      </c>
      <c r="AB41" s="251">
        <v>0</v>
      </c>
      <c r="AC41" s="251">
        <v>0</v>
      </c>
    </row>
    <row r="42" spans="1:29" s="213" customFormat="1" x14ac:dyDescent="0.25">
      <c r="A42" s="220" t="s">
        <v>161</v>
      </c>
      <c r="B42" s="221" t="s">
        <v>729</v>
      </c>
      <c r="C42" s="251"/>
      <c r="D42" s="251"/>
      <c r="E42" s="251"/>
      <c r="F42" s="251"/>
      <c r="G42" s="251">
        <v>0</v>
      </c>
      <c r="H42" s="251">
        <v>0</v>
      </c>
      <c r="I42" s="285" t="s">
        <v>618</v>
      </c>
      <c r="J42" s="251" t="s">
        <v>782</v>
      </c>
      <c r="K42" s="285" t="s">
        <v>782</v>
      </c>
      <c r="L42" s="251">
        <v>0</v>
      </c>
      <c r="M42" s="285" t="s">
        <v>618</v>
      </c>
      <c r="N42" s="251" t="s">
        <v>782</v>
      </c>
      <c r="O42" s="285" t="s">
        <v>782</v>
      </c>
      <c r="P42" s="251">
        <v>0</v>
      </c>
      <c r="Q42" s="285" t="s">
        <v>618</v>
      </c>
      <c r="R42" s="251" t="s">
        <v>782</v>
      </c>
      <c r="S42" s="285" t="s">
        <v>782</v>
      </c>
      <c r="T42" s="251">
        <v>0</v>
      </c>
      <c r="U42" s="285" t="s">
        <v>618</v>
      </c>
      <c r="V42" s="251" t="s">
        <v>782</v>
      </c>
      <c r="W42" s="285" t="s">
        <v>782</v>
      </c>
      <c r="X42" s="251">
        <v>0</v>
      </c>
      <c r="Y42" s="285" t="s">
        <v>618</v>
      </c>
      <c r="Z42" s="251" t="s">
        <v>782</v>
      </c>
      <c r="AA42" s="285" t="s">
        <v>782</v>
      </c>
      <c r="AB42" s="251">
        <v>0</v>
      </c>
      <c r="AC42" s="251">
        <v>0</v>
      </c>
    </row>
    <row r="43" spans="1:29" s="213" customFormat="1" x14ac:dyDescent="0.25">
      <c r="A43" s="220" t="s">
        <v>730</v>
      </c>
      <c r="B43" s="221" t="s">
        <v>731</v>
      </c>
      <c r="C43" s="251"/>
      <c r="D43" s="251"/>
      <c r="E43" s="251"/>
      <c r="F43" s="251"/>
      <c r="G43" s="251">
        <v>0</v>
      </c>
      <c r="H43" s="251">
        <v>0</v>
      </c>
      <c r="I43" s="285" t="s">
        <v>618</v>
      </c>
      <c r="J43" s="251" t="s">
        <v>782</v>
      </c>
      <c r="K43" s="285" t="s">
        <v>782</v>
      </c>
      <c r="L43" s="251">
        <v>0</v>
      </c>
      <c r="M43" s="285" t="s">
        <v>618</v>
      </c>
      <c r="N43" s="251" t="s">
        <v>782</v>
      </c>
      <c r="O43" s="285" t="s">
        <v>782</v>
      </c>
      <c r="P43" s="251">
        <v>0</v>
      </c>
      <c r="Q43" s="285" t="s">
        <v>618</v>
      </c>
      <c r="R43" s="251" t="s">
        <v>782</v>
      </c>
      <c r="S43" s="285" t="s">
        <v>782</v>
      </c>
      <c r="T43" s="251">
        <v>0</v>
      </c>
      <c r="U43" s="285" t="s">
        <v>618</v>
      </c>
      <c r="V43" s="251" t="s">
        <v>782</v>
      </c>
      <c r="W43" s="285" t="s">
        <v>782</v>
      </c>
      <c r="X43" s="251">
        <v>0</v>
      </c>
      <c r="Y43" s="285" t="s">
        <v>618</v>
      </c>
      <c r="Z43" s="251" t="s">
        <v>782</v>
      </c>
      <c r="AA43" s="285" t="s">
        <v>782</v>
      </c>
      <c r="AB43" s="251">
        <v>0</v>
      </c>
      <c r="AC43" s="251">
        <v>0</v>
      </c>
    </row>
    <row r="44" spans="1:29" s="213" customFormat="1" x14ac:dyDescent="0.25">
      <c r="A44" s="220" t="s">
        <v>732</v>
      </c>
      <c r="B44" s="221" t="s">
        <v>733</v>
      </c>
      <c r="C44" s="251"/>
      <c r="D44" s="251"/>
      <c r="E44" s="251"/>
      <c r="F44" s="251"/>
      <c r="G44" s="251">
        <v>0</v>
      </c>
      <c r="H44" s="251">
        <v>0</v>
      </c>
      <c r="I44" s="285" t="s">
        <v>618</v>
      </c>
      <c r="J44" s="251" t="s">
        <v>782</v>
      </c>
      <c r="K44" s="285" t="s">
        <v>782</v>
      </c>
      <c r="L44" s="251">
        <v>0</v>
      </c>
      <c r="M44" s="285" t="s">
        <v>618</v>
      </c>
      <c r="N44" s="251" t="s">
        <v>782</v>
      </c>
      <c r="O44" s="285" t="s">
        <v>782</v>
      </c>
      <c r="P44" s="251">
        <v>0</v>
      </c>
      <c r="Q44" s="285" t="s">
        <v>618</v>
      </c>
      <c r="R44" s="251" t="s">
        <v>782</v>
      </c>
      <c r="S44" s="285" t="s">
        <v>782</v>
      </c>
      <c r="T44" s="251">
        <v>0</v>
      </c>
      <c r="U44" s="285" t="s">
        <v>618</v>
      </c>
      <c r="V44" s="251" t="s">
        <v>782</v>
      </c>
      <c r="W44" s="285" t="s">
        <v>782</v>
      </c>
      <c r="X44" s="251">
        <v>0</v>
      </c>
      <c r="Y44" s="285" t="s">
        <v>618</v>
      </c>
      <c r="Z44" s="251" t="s">
        <v>782</v>
      </c>
      <c r="AA44" s="285" t="s">
        <v>782</v>
      </c>
      <c r="AB44" s="251">
        <v>0</v>
      </c>
      <c r="AC44" s="251">
        <v>0</v>
      </c>
    </row>
    <row r="45" spans="1:29" s="213" customFormat="1" x14ac:dyDescent="0.25">
      <c r="A45" s="220" t="s">
        <v>734</v>
      </c>
      <c r="B45" s="221" t="s">
        <v>735</v>
      </c>
      <c r="C45" s="251"/>
      <c r="D45" s="251"/>
      <c r="E45" s="251"/>
      <c r="F45" s="251"/>
      <c r="G45" s="251">
        <v>0</v>
      </c>
      <c r="H45" s="251">
        <v>0</v>
      </c>
      <c r="I45" s="285" t="s">
        <v>618</v>
      </c>
      <c r="J45" s="251" t="s">
        <v>782</v>
      </c>
      <c r="K45" s="285" t="s">
        <v>782</v>
      </c>
      <c r="L45" s="251">
        <v>0</v>
      </c>
      <c r="M45" s="285" t="s">
        <v>618</v>
      </c>
      <c r="N45" s="251" t="s">
        <v>782</v>
      </c>
      <c r="O45" s="285" t="s">
        <v>782</v>
      </c>
      <c r="P45" s="251">
        <v>0</v>
      </c>
      <c r="Q45" s="285" t="s">
        <v>618</v>
      </c>
      <c r="R45" s="251" t="s">
        <v>782</v>
      </c>
      <c r="S45" s="285" t="s">
        <v>782</v>
      </c>
      <c r="T45" s="251">
        <v>0</v>
      </c>
      <c r="U45" s="285" t="s">
        <v>618</v>
      </c>
      <c r="V45" s="251" t="s">
        <v>782</v>
      </c>
      <c r="W45" s="285" t="s">
        <v>782</v>
      </c>
      <c r="X45" s="251">
        <v>0</v>
      </c>
      <c r="Y45" s="285" t="s">
        <v>618</v>
      </c>
      <c r="Z45" s="251" t="s">
        <v>782</v>
      </c>
      <c r="AA45" s="285" t="s">
        <v>782</v>
      </c>
      <c r="AB45" s="251">
        <v>0</v>
      </c>
      <c r="AC45" s="251">
        <v>0</v>
      </c>
    </row>
    <row r="46" spans="1:29" s="213" customFormat="1" x14ac:dyDescent="0.25">
      <c r="A46" s="220" t="s">
        <v>736</v>
      </c>
      <c r="B46" s="221" t="s">
        <v>737</v>
      </c>
      <c r="C46" s="251"/>
      <c r="D46" s="251"/>
      <c r="E46" s="251"/>
      <c r="F46" s="251"/>
      <c r="G46" s="251">
        <v>0</v>
      </c>
      <c r="H46" s="251">
        <v>0</v>
      </c>
      <c r="I46" s="285" t="s">
        <v>618</v>
      </c>
      <c r="J46" s="251" t="s">
        <v>782</v>
      </c>
      <c r="K46" s="285" t="s">
        <v>782</v>
      </c>
      <c r="L46" s="251">
        <v>0</v>
      </c>
      <c r="M46" s="285" t="s">
        <v>618</v>
      </c>
      <c r="N46" s="251" t="s">
        <v>782</v>
      </c>
      <c r="O46" s="285" t="s">
        <v>782</v>
      </c>
      <c r="P46" s="251">
        <v>0</v>
      </c>
      <c r="Q46" s="285" t="s">
        <v>618</v>
      </c>
      <c r="R46" s="251" t="s">
        <v>782</v>
      </c>
      <c r="S46" s="285" t="s">
        <v>782</v>
      </c>
      <c r="T46" s="251">
        <v>0</v>
      </c>
      <c r="U46" s="285" t="s">
        <v>618</v>
      </c>
      <c r="V46" s="251" t="s">
        <v>782</v>
      </c>
      <c r="W46" s="285" t="s">
        <v>782</v>
      </c>
      <c r="X46" s="251">
        <v>0</v>
      </c>
      <c r="Y46" s="285" t="s">
        <v>618</v>
      </c>
      <c r="Z46" s="251" t="s">
        <v>782</v>
      </c>
      <c r="AA46" s="285" t="s">
        <v>782</v>
      </c>
      <c r="AB46" s="251">
        <v>0</v>
      </c>
      <c r="AC46" s="251">
        <v>0</v>
      </c>
    </row>
    <row r="47" spans="1:29" s="213" customFormat="1" x14ac:dyDescent="0.25">
      <c r="A47" s="218" t="s">
        <v>61</v>
      </c>
      <c r="B47" s="219" t="s">
        <v>160</v>
      </c>
      <c r="C47" s="251"/>
      <c r="D47" s="251"/>
      <c r="E47" s="251"/>
      <c r="F47" s="251"/>
      <c r="G47" s="251"/>
      <c r="H47" s="251"/>
      <c r="I47" s="251"/>
      <c r="J47" s="251"/>
      <c r="K47" s="251"/>
      <c r="L47" s="251"/>
      <c r="M47" s="251"/>
      <c r="N47" s="251"/>
      <c r="O47" s="251"/>
      <c r="P47" s="251"/>
      <c r="Q47" s="251"/>
      <c r="R47" s="251"/>
      <c r="S47" s="285"/>
      <c r="T47" s="251"/>
      <c r="U47" s="251"/>
      <c r="V47" s="251"/>
      <c r="W47" s="251"/>
      <c r="X47" s="251"/>
      <c r="Y47" s="251"/>
      <c r="Z47" s="251"/>
      <c r="AA47" s="251"/>
      <c r="AB47" s="251"/>
      <c r="AC47" s="251"/>
    </row>
    <row r="48" spans="1:29" s="213" customFormat="1" ht="31.5" x14ac:dyDescent="0.25">
      <c r="A48" s="220" t="s">
        <v>159</v>
      </c>
      <c r="B48" s="223" t="s">
        <v>724</v>
      </c>
      <c r="C48" s="251"/>
      <c r="D48" s="251"/>
      <c r="E48" s="251"/>
      <c r="F48" s="251"/>
      <c r="G48" s="251">
        <v>0</v>
      </c>
      <c r="H48" s="251">
        <v>0</v>
      </c>
      <c r="I48" s="251"/>
      <c r="J48" s="251" t="s">
        <v>782</v>
      </c>
      <c r="K48" s="251"/>
      <c r="L48" s="251">
        <v>0</v>
      </c>
      <c r="M48" s="251"/>
      <c r="N48" s="251" t="s">
        <v>782</v>
      </c>
      <c r="O48" s="251"/>
      <c r="P48" s="251">
        <v>0</v>
      </c>
      <c r="Q48" s="251"/>
      <c r="R48" s="251" t="s">
        <v>782</v>
      </c>
      <c r="S48" s="251"/>
      <c r="T48" s="251">
        <v>0</v>
      </c>
      <c r="U48" s="251"/>
      <c r="V48" s="251" t="s">
        <v>782</v>
      </c>
      <c r="W48" s="251"/>
      <c r="X48" s="251">
        <v>0</v>
      </c>
      <c r="Y48" s="251"/>
      <c r="Z48" s="251" t="s">
        <v>782</v>
      </c>
      <c r="AA48" s="251"/>
      <c r="AB48" s="251">
        <v>0</v>
      </c>
      <c r="AC48" s="251">
        <v>0</v>
      </c>
    </row>
    <row r="49" spans="1:29" s="213" customFormat="1" x14ac:dyDescent="0.25">
      <c r="A49" s="220" t="s">
        <v>158</v>
      </c>
      <c r="B49" s="223" t="s">
        <v>156</v>
      </c>
      <c r="C49" s="251"/>
      <c r="D49" s="251"/>
      <c r="E49" s="251"/>
      <c r="F49" s="251"/>
      <c r="G49" s="251">
        <v>0</v>
      </c>
      <c r="H49" s="251">
        <v>0</v>
      </c>
      <c r="I49" s="251"/>
      <c r="J49" s="251" t="s">
        <v>782</v>
      </c>
      <c r="K49" s="251"/>
      <c r="L49" s="251">
        <v>0</v>
      </c>
      <c r="M49" s="251"/>
      <c r="N49" s="251" t="s">
        <v>782</v>
      </c>
      <c r="O49" s="251"/>
      <c r="P49" s="251">
        <v>0</v>
      </c>
      <c r="Q49" s="251"/>
      <c r="R49" s="251" t="s">
        <v>782</v>
      </c>
      <c r="S49" s="251"/>
      <c r="T49" s="251">
        <v>0</v>
      </c>
      <c r="U49" s="251"/>
      <c r="V49" s="251" t="s">
        <v>782</v>
      </c>
      <c r="W49" s="251"/>
      <c r="X49" s="251">
        <v>0</v>
      </c>
      <c r="Y49" s="251"/>
      <c r="Z49" s="251" t="s">
        <v>782</v>
      </c>
      <c r="AA49" s="251"/>
      <c r="AB49" s="251">
        <v>0</v>
      </c>
      <c r="AC49" s="251">
        <v>0</v>
      </c>
    </row>
    <row r="50" spans="1:29" s="213" customFormat="1" ht="31.5" x14ac:dyDescent="0.25">
      <c r="A50" s="220" t="s">
        <v>157</v>
      </c>
      <c r="B50" s="221" t="s">
        <v>154</v>
      </c>
      <c r="C50" s="251"/>
      <c r="D50" s="251"/>
      <c r="E50" s="251"/>
      <c r="F50" s="251"/>
      <c r="G50" s="251">
        <v>0</v>
      </c>
      <c r="H50" s="251">
        <v>0</v>
      </c>
      <c r="I50" s="251"/>
      <c r="J50" s="251" t="s">
        <v>782</v>
      </c>
      <c r="K50" s="251"/>
      <c r="L50" s="251">
        <v>0</v>
      </c>
      <c r="M50" s="251"/>
      <c r="N50" s="251" t="s">
        <v>782</v>
      </c>
      <c r="O50" s="251"/>
      <c r="P50" s="251">
        <v>0</v>
      </c>
      <c r="Q50" s="251"/>
      <c r="R50" s="251" t="s">
        <v>782</v>
      </c>
      <c r="S50" s="251"/>
      <c r="T50" s="251">
        <v>0</v>
      </c>
      <c r="U50" s="251"/>
      <c r="V50" s="251" t="s">
        <v>782</v>
      </c>
      <c r="W50" s="251"/>
      <c r="X50" s="251">
        <v>0</v>
      </c>
      <c r="Y50" s="251"/>
      <c r="Z50" s="251" t="s">
        <v>782</v>
      </c>
      <c r="AA50" s="251"/>
      <c r="AB50" s="251">
        <v>0</v>
      </c>
      <c r="AC50" s="251">
        <v>0</v>
      </c>
    </row>
    <row r="51" spans="1:29" s="213" customFormat="1" ht="31.5" x14ac:dyDescent="0.25">
      <c r="A51" s="220" t="s">
        <v>155</v>
      </c>
      <c r="B51" s="221" t="s">
        <v>152</v>
      </c>
      <c r="C51" s="251"/>
      <c r="D51" s="251"/>
      <c r="E51" s="251"/>
      <c r="F51" s="251"/>
      <c r="G51" s="251">
        <v>0</v>
      </c>
      <c r="H51" s="251">
        <v>0</v>
      </c>
      <c r="I51" s="251"/>
      <c r="J51" s="251" t="s">
        <v>782</v>
      </c>
      <c r="K51" s="251"/>
      <c r="L51" s="251">
        <v>0</v>
      </c>
      <c r="M51" s="251"/>
      <c r="N51" s="251" t="s">
        <v>782</v>
      </c>
      <c r="O51" s="251"/>
      <c r="P51" s="251">
        <v>0</v>
      </c>
      <c r="Q51" s="251"/>
      <c r="R51" s="251" t="s">
        <v>782</v>
      </c>
      <c r="S51" s="251"/>
      <c r="T51" s="251">
        <v>0</v>
      </c>
      <c r="U51" s="251"/>
      <c r="V51" s="251" t="s">
        <v>782</v>
      </c>
      <c r="W51" s="251"/>
      <c r="X51" s="251">
        <v>0</v>
      </c>
      <c r="Y51" s="251"/>
      <c r="Z51" s="251" t="s">
        <v>782</v>
      </c>
      <c r="AA51" s="251"/>
      <c r="AB51" s="251">
        <v>0</v>
      </c>
      <c r="AC51" s="251">
        <v>0</v>
      </c>
    </row>
    <row r="52" spans="1:29" s="213" customFormat="1" x14ac:dyDescent="0.25">
      <c r="A52" s="220" t="s">
        <v>153</v>
      </c>
      <c r="B52" s="221" t="s">
        <v>150</v>
      </c>
      <c r="C52" s="251"/>
      <c r="D52" s="251"/>
      <c r="E52" s="251"/>
      <c r="F52" s="251"/>
      <c r="G52" s="251">
        <v>0</v>
      </c>
      <c r="H52" s="251">
        <v>0</v>
      </c>
      <c r="I52" s="251"/>
      <c r="J52" s="251" t="s">
        <v>782</v>
      </c>
      <c r="K52" s="251"/>
      <c r="L52" s="251">
        <v>0</v>
      </c>
      <c r="M52" s="251"/>
      <c r="N52" s="251" t="s">
        <v>782</v>
      </c>
      <c r="O52" s="251"/>
      <c r="P52" s="251">
        <v>0</v>
      </c>
      <c r="Q52" s="251"/>
      <c r="R52" s="251" t="s">
        <v>782</v>
      </c>
      <c r="S52" s="251"/>
      <c r="T52" s="251">
        <v>0</v>
      </c>
      <c r="U52" s="251"/>
      <c r="V52" s="251" t="s">
        <v>782</v>
      </c>
      <c r="W52" s="251"/>
      <c r="X52" s="251">
        <v>0</v>
      </c>
      <c r="Y52" s="251"/>
      <c r="Z52" s="251" t="s">
        <v>782</v>
      </c>
      <c r="AA52" s="251"/>
      <c r="AB52" s="251">
        <v>0</v>
      </c>
      <c r="AC52" s="251">
        <v>0</v>
      </c>
    </row>
    <row r="53" spans="1:29" s="213" customFormat="1" x14ac:dyDescent="0.25">
      <c r="A53" s="220" t="s">
        <v>151</v>
      </c>
      <c r="B53" s="221" t="s">
        <v>726</v>
      </c>
      <c r="C53" s="251"/>
      <c r="D53" s="251"/>
      <c r="E53" s="251"/>
      <c r="F53" s="251"/>
      <c r="G53" s="251">
        <v>0</v>
      </c>
      <c r="H53" s="251">
        <v>0</v>
      </c>
      <c r="I53" s="251"/>
      <c r="J53" s="251" t="s">
        <v>782</v>
      </c>
      <c r="K53" s="251"/>
      <c r="L53" s="251">
        <v>0</v>
      </c>
      <c r="M53" s="251"/>
      <c r="N53" s="251" t="s">
        <v>782</v>
      </c>
      <c r="O53" s="251"/>
      <c r="P53" s="251">
        <v>0</v>
      </c>
      <c r="Q53" s="251"/>
      <c r="R53" s="251" t="s">
        <v>782</v>
      </c>
      <c r="S53" s="251"/>
      <c r="T53" s="251">
        <v>0</v>
      </c>
      <c r="U53" s="251"/>
      <c r="V53" s="251" t="s">
        <v>782</v>
      </c>
      <c r="W53" s="251"/>
      <c r="X53" s="251">
        <v>0</v>
      </c>
      <c r="Y53" s="251"/>
      <c r="Z53" s="251" t="s">
        <v>782</v>
      </c>
      <c r="AA53" s="251"/>
      <c r="AB53" s="251">
        <v>0</v>
      </c>
      <c r="AC53" s="251">
        <v>0</v>
      </c>
    </row>
    <row r="54" spans="1:29" s="213" customFormat="1" x14ac:dyDescent="0.25">
      <c r="A54" s="220" t="s">
        <v>149</v>
      </c>
      <c r="B54" s="221" t="s">
        <v>727</v>
      </c>
      <c r="C54" s="251"/>
      <c r="D54" s="251"/>
      <c r="E54" s="251"/>
      <c r="F54" s="251"/>
      <c r="G54" s="251">
        <v>0</v>
      </c>
      <c r="H54" s="251">
        <v>0</v>
      </c>
      <c r="I54" s="251"/>
      <c r="J54" s="251" t="s">
        <v>782</v>
      </c>
      <c r="K54" s="251"/>
      <c r="L54" s="251">
        <v>0</v>
      </c>
      <c r="M54" s="251"/>
      <c r="N54" s="251" t="s">
        <v>782</v>
      </c>
      <c r="O54" s="251"/>
      <c r="P54" s="251">
        <v>0</v>
      </c>
      <c r="Q54" s="251"/>
      <c r="R54" s="251" t="s">
        <v>782</v>
      </c>
      <c r="S54" s="251"/>
      <c r="T54" s="251">
        <v>0</v>
      </c>
      <c r="U54" s="251"/>
      <c r="V54" s="251" t="s">
        <v>782</v>
      </c>
      <c r="W54" s="251"/>
      <c r="X54" s="251">
        <v>0</v>
      </c>
      <c r="Y54" s="251"/>
      <c r="Z54" s="251" t="s">
        <v>782</v>
      </c>
      <c r="AA54" s="251"/>
      <c r="AB54" s="251">
        <v>0</v>
      </c>
      <c r="AC54" s="251">
        <v>0</v>
      </c>
    </row>
    <row r="55" spans="1:29" s="213" customFormat="1" x14ac:dyDescent="0.25">
      <c r="A55" s="220" t="s">
        <v>738</v>
      </c>
      <c r="B55" s="221" t="s">
        <v>728</v>
      </c>
      <c r="C55" s="251"/>
      <c r="D55" s="251"/>
      <c r="E55" s="251"/>
      <c r="F55" s="251"/>
      <c r="G55" s="251">
        <v>0</v>
      </c>
      <c r="H55" s="251">
        <v>0</v>
      </c>
      <c r="I55" s="251"/>
      <c r="J55" s="251" t="s">
        <v>782</v>
      </c>
      <c r="K55" s="251"/>
      <c r="L55" s="251">
        <v>0</v>
      </c>
      <c r="M55" s="251"/>
      <c r="N55" s="251" t="s">
        <v>782</v>
      </c>
      <c r="O55" s="251"/>
      <c r="P55" s="251">
        <v>0</v>
      </c>
      <c r="Q55" s="251"/>
      <c r="R55" s="251" t="s">
        <v>782</v>
      </c>
      <c r="S55" s="251"/>
      <c r="T55" s="251">
        <v>0</v>
      </c>
      <c r="U55" s="251"/>
      <c r="V55" s="251" t="s">
        <v>782</v>
      </c>
      <c r="W55" s="251"/>
      <c r="X55" s="251">
        <v>0</v>
      </c>
      <c r="Y55" s="251"/>
      <c r="Z55" s="251" t="s">
        <v>782</v>
      </c>
      <c r="AA55" s="251"/>
      <c r="AB55" s="251">
        <v>0</v>
      </c>
      <c r="AC55" s="251">
        <v>0</v>
      </c>
    </row>
    <row r="56" spans="1:29" s="213" customFormat="1" x14ac:dyDescent="0.25">
      <c r="A56" s="220" t="s">
        <v>739</v>
      </c>
      <c r="B56" s="221" t="s">
        <v>729</v>
      </c>
      <c r="C56" s="251"/>
      <c r="D56" s="251"/>
      <c r="E56" s="251"/>
      <c r="F56" s="251"/>
      <c r="G56" s="251">
        <v>0</v>
      </c>
      <c r="H56" s="251">
        <v>0</v>
      </c>
      <c r="I56" s="251"/>
      <c r="J56" s="251" t="s">
        <v>782</v>
      </c>
      <c r="K56" s="251"/>
      <c r="L56" s="251">
        <v>0</v>
      </c>
      <c r="M56" s="251"/>
      <c r="N56" s="251" t="s">
        <v>782</v>
      </c>
      <c r="O56" s="251"/>
      <c r="P56" s="251">
        <v>0</v>
      </c>
      <c r="Q56" s="251"/>
      <c r="R56" s="251" t="s">
        <v>782</v>
      </c>
      <c r="S56" s="251"/>
      <c r="T56" s="251">
        <v>0</v>
      </c>
      <c r="U56" s="251"/>
      <c r="V56" s="251" t="s">
        <v>782</v>
      </c>
      <c r="W56" s="251"/>
      <c r="X56" s="251">
        <v>0</v>
      </c>
      <c r="Y56" s="251"/>
      <c r="Z56" s="251" t="s">
        <v>782</v>
      </c>
      <c r="AA56" s="251"/>
      <c r="AB56" s="251">
        <v>0</v>
      </c>
      <c r="AC56" s="251">
        <v>0</v>
      </c>
    </row>
    <row r="57" spans="1:29" s="213" customFormat="1" x14ac:dyDescent="0.25">
      <c r="A57" s="220" t="s">
        <v>740</v>
      </c>
      <c r="B57" s="221" t="s">
        <v>731</v>
      </c>
      <c r="C57" s="251"/>
      <c r="D57" s="251"/>
      <c r="E57" s="251"/>
      <c r="F57" s="251"/>
      <c r="G57" s="251">
        <v>0</v>
      </c>
      <c r="H57" s="251">
        <v>0</v>
      </c>
      <c r="I57" s="251"/>
      <c r="J57" s="251" t="s">
        <v>782</v>
      </c>
      <c r="K57" s="251"/>
      <c r="L57" s="251">
        <v>0</v>
      </c>
      <c r="M57" s="251"/>
      <c r="N57" s="251" t="s">
        <v>782</v>
      </c>
      <c r="O57" s="251"/>
      <c r="P57" s="251">
        <v>0</v>
      </c>
      <c r="Q57" s="251"/>
      <c r="R57" s="251" t="s">
        <v>782</v>
      </c>
      <c r="S57" s="251"/>
      <c r="T57" s="251">
        <v>0</v>
      </c>
      <c r="U57" s="251"/>
      <c r="V57" s="251" t="s">
        <v>782</v>
      </c>
      <c r="W57" s="251"/>
      <c r="X57" s="251">
        <v>0</v>
      </c>
      <c r="Y57" s="251"/>
      <c r="Z57" s="251" t="s">
        <v>782</v>
      </c>
      <c r="AA57" s="251"/>
      <c r="AB57" s="251">
        <v>0</v>
      </c>
      <c r="AC57" s="251">
        <v>0</v>
      </c>
    </row>
    <row r="58" spans="1:29" s="213" customFormat="1" x14ac:dyDescent="0.25">
      <c r="A58" s="220" t="s">
        <v>741</v>
      </c>
      <c r="B58" s="221" t="s">
        <v>733</v>
      </c>
      <c r="C58" s="251"/>
      <c r="D58" s="251"/>
      <c r="E58" s="251"/>
      <c r="F58" s="251"/>
      <c r="G58" s="251">
        <v>0</v>
      </c>
      <c r="H58" s="251">
        <v>0</v>
      </c>
      <c r="I58" s="251"/>
      <c r="J58" s="251" t="s">
        <v>782</v>
      </c>
      <c r="K58" s="251"/>
      <c r="L58" s="251">
        <v>0</v>
      </c>
      <c r="M58" s="251"/>
      <c r="N58" s="251" t="s">
        <v>782</v>
      </c>
      <c r="O58" s="251"/>
      <c r="P58" s="251">
        <v>0</v>
      </c>
      <c r="Q58" s="251"/>
      <c r="R58" s="251" t="s">
        <v>782</v>
      </c>
      <c r="S58" s="251"/>
      <c r="T58" s="251">
        <v>67</v>
      </c>
      <c r="U58" s="251"/>
      <c r="V58" s="251" t="s">
        <v>782</v>
      </c>
      <c r="W58" s="251"/>
      <c r="X58" s="251">
        <v>0</v>
      </c>
      <c r="Y58" s="251"/>
      <c r="Z58" s="251" t="s">
        <v>782</v>
      </c>
      <c r="AA58" s="251"/>
      <c r="AB58" s="251">
        <v>67</v>
      </c>
      <c r="AC58" s="251">
        <v>0</v>
      </c>
    </row>
    <row r="59" spans="1:29" s="213" customFormat="1" x14ac:dyDescent="0.25">
      <c r="A59" s="220" t="s">
        <v>742</v>
      </c>
      <c r="B59" s="221" t="s">
        <v>735</v>
      </c>
      <c r="C59" s="251"/>
      <c r="D59" s="251"/>
      <c r="E59" s="251"/>
      <c r="F59" s="251"/>
      <c r="G59" s="251">
        <v>0</v>
      </c>
      <c r="H59" s="251">
        <v>0</v>
      </c>
      <c r="I59" s="251"/>
      <c r="J59" s="251" t="s">
        <v>782</v>
      </c>
      <c r="K59" s="251"/>
      <c r="L59" s="251">
        <v>0</v>
      </c>
      <c r="M59" s="251"/>
      <c r="N59" s="251" t="s">
        <v>782</v>
      </c>
      <c r="O59" s="251"/>
      <c r="P59" s="251">
        <v>0</v>
      </c>
      <c r="Q59" s="251"/>
      <c r="R59" s="251" t="s">
        <v>782</v>
      </c>
      <c r="S59" s="251"/>
      <c r="T59" s="251">
        <v>0</v>
      </c>
      <c r="U59" s="251"/>
      <c r="V59" s="251" t="s">
        <v>782</v>
      </c>
      <c r="W59" s="251"/>
      <c r="X59" s="251">
        <v>0</v>
      </c>
      <c r="Y59" s="251"/>
      <c r="Z59" s="251" t="s">
        <v>782</v>
      </c>
      <c r="AA59" s="251"/>
      <c r="AB59" s="251">
        <v>0</v>
      </c>
      <c r="AC59" s="251">
        <v>0</v>
      </c>
    </row>
    <row r="60" spans="1:29" s="213" customFormat="1" x14ac:dyDescent="0.25">
      <c r="A60" s="220" t="s">
        <v>743</v>
      </c>
      <c r="B60" s="221" t="s">
        <v>737</v>
      </c>
      <c r="C60" s="251"/>
      <c r="D60" s="251"/>
      <c r="E60" s="251"/>
      <c r="F60" s="251"/>
      <c r="G60" s="251">
        <v>0</v>
      </c>
      <c r="H60" s="251">
        <v>0</v>
      </c>
      <c r="I60" s="251"/>
      <c r="J60" s="251" t="s">
        <v>782</v>
      </c>
      <c r="K60" s="251"/>
      <c r="L60" s="251">
        <v>0</v>
      </c>
      <c r="M60" s="251"/>
      <c r="N60" s="251" t="s">
        <v>782</v>
      </c>
      <c r="O60" s="251"/>
      <c r="P60" s="251">
        <v>0</v>
      </c>
      <c r="Q60" s="251"/>
      <c r="R60" s="251" t="s">
        <v>782</v>
      </c>
      <c r="S60" s="251"/>
      <c r="T60" s="251">
        <v>0</v>
      </c>
      <c r="U60" s="251"/>
      <c r="V60" s="251" t="s">
        <v>782</v>
      </c>
      <c r="W60" s="251"/>
      <c r="X60" s="251">
        <v>0</v>
      </c>
      <c r="Y60" s="251"/>
      <c r="Z60" s="251" t="s">
        <v>782</v>
      </c>
      <c r="AA60" s="251"/>
      <c r="AB60" s="251">
        <v>0</v>
      </c>
      <c r="AC60" s="251">
        <v>0</v>
      </c>
    </row>
    <row r="61" spans="1:29" s="213" customFormat="1" ht="35.25" customHeight="1" x14ac:dyDescent="0.25">
      <c r="A61" s="218" t="s">
        <v>59</v>
      </c>
      <c r="B61" s="219"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s="213" customFormat="1" x14ac:dyDescent="0.25">
      <c r="A62" s="220" t="s">
        <v>147</v>
      </c>
      <c r="B62" s="221" t="s">
        <v>146</v>
      </c>
      <c r="C62" s="251">
        <v>141.38529</v>
      </c>
      <c r="D62" s="251">
        <v>199.30182000000002</v>
      </c>
      <c r="E62" s="251"/>
      <c r="F62" s="251"/>
      <c r="G62" s="251">
        <v>0</v>
      </c>
      <c r="H62" s="251">
        <v>0</v>
      </c>
      <c r="I62" s="251"/>
      <c r="J62" s="251" t="s">
        <v>782</v>
      </c>
      <c r="K62" s="251"/>
      <c r="L62" s="251">
        <v>0</v>
      </c>
      <c r="M62" s="251"/>
      <c r="N62" s="251" t="s">
        <v>782</v>
      </c>
      <c r="O62" s="251"/>
      <c r="P62" s="251">
        <v>0</v>
      </c>
      <c r="Q62" s="251"/>
      <c r="R62" s="251" t="s">
        <v>782</v>
      </c>
      <c r="S62" s="251"/>
      <c r="T62" s="251">
        <v>199.30182000000002</v>
      </c>
      <c r="U62" s="251"/>
      <c r="V62" s="251" t="s">
        <v>782</v>
      </c>
      <c r="W62" s="251"/>
      <c r="X62" s="251">
        <v>0</v>
      </c>
      <c r="Y62" s="251"/>
      <c r="Z62" s="251" t="s">
        <v>782</v>
      </c>
      <c r="AA62" s="251"/>
      <c r="AB62" s="251">
        <v>199.30182000000002</v>
      </c>
      <c r="AC62" s="251">
        <v>0</v>
      </c>
    </row>
    <row r="63" spans="1:29" s="213" customFormat="1" x14ac:dyDescent="0.25">
      <c r="A63" s="220" t="s">
        <v>145</v>
      </c>
      <c r="B63" s="221" t="s">
        <v>138</v>
      </c>
      <c r="C63" s="251"/>
      <c r="D63" s="251"/>
      <c r="E63" s="251"/>
      <c r="F63" s="251"/>
      <c r="G63" s="251">
        <v>0</v>
      </c>
      <c r="H63" s="251">
        <v>0</v>
      </c>
      <c r="I63" s="251"/>
      <c r="J63" s="251" t="s">
        <v>782</v>
      </c>
      <c r="K63" s="251"/>
      <c r="L63" s="251">
        <v>0</v>
      </c>
      <c r="M63" s="251"/>
      <c r="N63" s="251" t="s">
        <v>782</v>
      </c>
      <c r="O63" s="251"/>
      <c r="P63" s="251">
        <v>0</v>
      </c>
      <c r="Q63" s="251"/>
      <c r="R63" s="251" t="s">
        <v>782</v>
      </c>
      <c r="S63" s="251"/>
      <c r="T63" s="251">
        <v>0</v>
      </c>
      <c r="U63" s="251"/>
      <c r="V63" s="251" t="s">
        <v>782</v>
      </c>
      <c r="W63" s="251"/>
      <c r="X63" s="251">
        <v>0</v>
      </c>
      <c r="Y63" s="251"/>
      <c r="Z63" s="251" t="s">
        <v>782</v>
      </c>
      <c r="AA63" s="251"/>
      <c r="AB63" s="251">
        <v>0</v>
      </c>
      <c r="AC63" s="251">
        <v>0</v>
      </c>
    </row>
    <row r="64" spans="1:29" s="213" customFormat="1" x14ac:dyDescent="0.25">
      <c r="A64" s="220" t="s">
        <v>144</v>
      </c>
      <c r="B64" s="223" t="s">
        <v>137</v>
      </c>
      <c r="C64" s="251"/>
      <c r="D64" s="251"/>
      <c r="E64" s="251"/>
      <c r="F64" s="251"/>
      <c r="G64" s="251">
        <v>0</v>
      </c>
      <c r="H64" s="251">
        <v>0</v>
      </c>
      <c r="I64" s="251"/>
      <c r="J64" s="251" t="s">
        <v>782</v>
      </c>
      <c r="K64" s="251"/>
      <c r="L64" s="251">
        <v>0</v>
      </c>
      <c r="M64" s="251"/>
      <c r="N64" s="251" t="s">
        <v>782</v>
      </c>
      <c r="O64" s="251"/>
      <c r="P64" s="251">
        <v>0</v>
      </c>
      <c r="Q64" s="251"/>
      <c r="R64" s="251" t="s">
        <v>782</v>
      </c>
      <c r="S64" s="251"/>
      <c r="T64" s="251">
        <v>0</v>
      </c>
      <c r="U64" s="251"/>
      <c r="V64" s="251" t="s">
        <v>782</v>
      </c>
      <c r="W64" s="251"/>
      <c r="X64" s="251">
        <v>0</v>
      </c>
      <c r="Y64" s="251"/>
      <c r="Z64" s="251" t="s">
        <v>782</v>
      </c>
      <c r="AA64" s="251"/>
      <c r="AB64" s="251">
        <v>0</v>
      </c>
      <c r="AC64" s="251">
        <v>0</v>
      </c>
    </row>
    <row r="65" spans="1:29" s="213" customFormat="1" x14ac:dyDescent="0.25">
      <c r="A65" s="220" t="s">
        <v>143</v>
      </c>
      <c r="B65" s="223" t="s">
        <v>136</v>
      </c>
      <c r="C65" s="251"/>
      <c r="D65" s="251"/>
      <c r="E65" s="251"/>
      <c r="F65" s="251"/>
      <c r="G65" s="251">
        <v>0</v>
      </c>
      <c r="H65" s="251">
        <v>0</v>
      </c>
      <c r="I65" s="251"/>
      <c r="J65" s="251" t="s">
        <v>782</v>
      </c>
      <c r="K65" s="251"/>
      <c r="L65" s="251">
        <v>0</v>
      </c>
      <c r="M65" s="251"/>
      <c r="N65" s="251" t="s">
        <v>782</v>
      </c>
      <c r="O65" s="251"/>
      <c r="P65" s="251">
        <v>0</v>
      </c>
      <c r="Q65" s="251"/>
      <c r="R65" s="251" t="s">
        <v>782</v>
      </c>
      <c r="S65" s="251"/>
      <c r="T65" s="251">
        <v>0</v>
      </c>
      <c r="U65" s="251"/>
      <c r="V65" s="251" t="s">
        <v>782</v>
      </c>
      <c r="W65" s="251"/>
      <c r="X65" s="251">
        <v>0</v>
      </c>
      <c r="Y65" s="251"/>
      <c r="Z65" s="251" t="s">
        <v>782</v>
      </c>
      <c r="AA65" s="251"/>
      <c r="AB65" s="251">
        <v>0</v>
      </c>
      <c r="AC65" s="251">
        <v>0</v>
      </c>
    </row>
    <row r="66" spans="1:29" s="213" customFormat="1" x14ac:dyDescent="0.25">
      <c r="A66" s="220" t="s">
        <v>142</v>
      </c>
      <c r="B66" s="223" t="s">
        <v>139</v>
      </c>
      <c r="C66" s="251"/>
      <c r="D66" s="251"/>
      <c r="E66" s="251"/>
      <c r="F66" s="251"/>
      <c r="G66" s="251">
        <v>0</v>
      </c>
      <c r="H66" s="251">
        <v>0</v>
      </c>
      <c r="I66" s="251"/>
      <c r="J66" s="251" t="s">
        <v>782</v>
      </c>
      <c r="K66" s="251"/>
      <c r="L66" s="251">
        <v>0</v>
      </c>
      <c r="M66" s="251"/>
      <c r="N66" s="251" t="s">
        <v>782</v>
      </c>
      <c r="O66" s="251"/>
      <c r="P66" s="251">
        <v>0</v>
      </c>
      <c r="Q66" s="251"/>
      <c r="R66" s="251" t="s">
        <v>782</v>
      </c>
      <c r="S66" s="251"/>
      <c r="T66" s="251">
        <v>0</v>
      </c>
      <c r="U66" s="251"/>
      <c r="V66" s="251" t="s">
        <v>782</v>
      </c>
      <c r="W66" s="251"/>
      <c r="X66" s="251">
        <v>0</v>
      </c>
      <c r="Y66" s="251"/>
      <c r="Z66" s="251" t="s">
        <v>782</v>
      </c>
      <c r="AA66" s="251"/>
      <c r="AB66" s="251">
        <v>0</v>
      </c>
      <c r="AC66" s="251">
        <v>0</v>
      </c>
    </row>
    <row r="67" spans="1:29" s="213" customFormat="1" x14ac:dyDescent="0.25">
      <c r="A67" s="220" t="s">
        <v>141</v>
      </c>
      <c r="B67" s="223" t="s">
        <v>744</v>
      </c>
      <c r="C67" s="251"/>
      <c r="D67" s="251"/>
      <c r="E67" s="251"/>
      <c r="F67" s="251"/>
      <c r="G67" s="251">
        <v>0</v>
      </c>
      <c r="H67" s="251">
        <v>0</v>
      </c>
      <c r="I67" s="251"/>
      <c r="J67" s="251" t="s">
        <v>782</v>
      </c>
      <c r="K67" s="251"/>
      <c r="L67" s="251">
        <v>0</v>
      </c>
      <c r="M67" s="251"/>
      <c r="N67" s="251" t="s">
        <v>782</v>
      </c>
      <c r="O67" s="251"/>
      <c r="P67" s="251">
        <v>0</v>
      </c>
      <c r="Q67" s="251"/>
      <c r="R67" s="251" t="s">
        <v>782</v>
      </c>
      <c r="S67" s="251"/>
      <c r="T67" s="251">
        <v>0</v>
      </c>
      <c r="U67" s="251"/>
      <c r="V67" s="251" t="s">
        <v>782</v>
      </c>
      <c r="W67" s="251"/>
      <c r="X67" s="251">
        <v>0</v>
      </c>
      <c r="Y67" s="251"/>
      <c r="Z67" s="251" t="s">
        <v>782</v>
      </c>
      <c r="AA67" s="251"/>
      <c r="AB67" s="251">
        <v>0</v>
      </c>
      <c r="AC67" s="251">
        <v>0</v>
      </c>
    </row>
    <row r="68" spans="1:29" s="213" customFormat="1" x14ac:dyDescent="0.25">
      <c r="A68" s="220" t="s">
        <v>745</v>
      </c>
      <c r="B68" s="223" t="s">
        <v>746</v>
      </c>
      <c r="C68" s="251"/>
      <c r="D68" s="251"/>
      <c r="E68" s="251"/>
      <c r="F68" s="251"/>
      <c r="G68" s="251">
        <v>0</v>
      </c>
      <c r="H68" s="251">
        <v>0</v>
      </c>
      <c r="I68" s="251"/>
      <c r="J68" s="251" t="s">
        <v>782</v>
      </c>
      <c r="K68" s="251"/>
      <c r="L68" s="251">
        <v>0</v>
      </c>
      <c r="M68" s="251"/>
      <c r="N68" s="251" t="s">
        <v>782</v>
      </c>
      <c r="O68" s="251"/>
      <c r="P68" s="251">
        <v>0</v>
      </c>
      <c r="Q68" s="251"/>
      <c r="R68" s="251" t="s">
        <v>782</v>
      </c>
      <c r="S68" s="251"/>
      <c r="T68" s="251">
        <v>0</v>
      </c>
      <c r="U68" s="251"/>
      <c r="V68" s="251" t="s">
        <v>782</v>
      </c>
      <c r="W68" s="251"/>
      <c r="X68" s="251">
        <v>0</v>
      </c>
      <c r="Y68" s="251"/>
      <c r="Z68" s="251" t="s">
        <v>782</v>
      </c>
      <c r="AA68" s="251"/>
      <c r="AB68" s="251">
        <v>0</v>
      </c>
      <c r="AC68" s="251">
        <v>0</v>
      </c>
    </row>
    <row r="69" spans="1:29" s="213" customFormat="1" x14ac:dyDescent="0.25">
      <c r="A69" s="220" t="s">
        <v>747</v>
      </c>
      <c r="B69" s="223" t="s">
        <v>748</v>
      </c>
      <c r="C69" s="251"/>
      <c r="D69" s="251"/>
      <c r="E69" s="251"/>
      <c r="F69" s="251"/>
      <c r="G69" s="251">
        <v>0</v>
      </c>
      <c r="H69" s="251">
        <v>0</v>
      </c>
      <c r="I69" s="251"/>
      <c r="J69" s="251" t="s">
        <v>782</v>
      </c>
      <c r="K69" s="251"/>
      <c r="L69" s="251">
        <v>0</v>
      </c>
      <c r="M69" s="251"/>
      <c r="N69" s="251" t="s">
        <v>782</v>
      </c>
      <c r="O69" s="251"/>
      <c r="P69" s="251">
        <v>0</v>
      </c>
      <c r="Q69" s="251"/>
      <c r="R69" s="251" t="s">
        <v>782</v>
      </c>
      <c r="S69" s="251"/>
      <c r="T69" s="251">
        <v>0</v>
      </c>
      <c r="U69" s="251"/>
      <c r="V69" s="251" t="s">
        <v>782</v>
      </c>
      <c r="W69" s="251"/>
      <c r="X69" s="251">
        <v>0</v>
      </c>
      <c r="Y69" s="251"/>
      <c r="Z69" s="251" t="s">
        <v>782</v>
      </c>
      <c r="AA69" s="251"/>
      <c r="AB69" s="251">
        <v>0</v>
      </c>
      <c r="AC69" s="251">
        <v>0</v>
      </c>
    </row>
    <row r="70" spans="1:29" s="213" customFormat="1" x14ac:dyDescent="0.25">
      <c r="A70" s="220" t="s">
        <v>749</v>
      </c>
      <c r="B70" s="223" t="s">
        <v>750</v>
      </c>
      <c r="C70" s="251"/>
      <c r="D70" s="251"/>
      <c r="E70" s="251"/>
      <c r="F70" s="251"/>
      <c r="G70" s="251">
        <v>0</v>
      </c>
      <c r="H70" s="251">
        <v>0</v>
      </c>
      <c r="I70" s="251"/>
      <c r="J70" s="251" t="s">
        <v>782</v>
      </c>
      <c r="K70" s="251"/>
      <c r="L70" s="251">
        <v>0</v>
      </c>
      <c r="M70" s="251"/>
      <c r="N70" s="251" t="s">
        <v>782</v>
      </c>
      <c r="O70" s="251"/>
      <c r="P70" s="251">
        <v>0</v>
      </c>
      <c r="Q70" s="251"/>
      <c r="R70" s="251" t="s">
        <v>782</v>
      </c>
      <c r="S70" s="251"/>
      <c r="T70" s="251">
        <v>0</v>
      </c>
      <c r="U70" s="251"/>
      <c r="V70" s="251" t="s">
        <v>782</v>
      </c>
      <c r="W70" s="251"/>
      <c r="X70" s="251">
        <v>0</v>
      </c>
      <c r="Y70" s="251"/>
      <c r="Z70" s="251" t="s">
        <v>782</v>
      </c>
      <c r="AA70" s="251"/>
      <c r="AB70" s="251">
        <v>0</v>
      </c>
      <c r="AC70" s="251">
        <v>0</v>
      </c>
    </row>
    <row r="71" spans="1:29" s="213" customFormat="1" x14ac:dyDescent="0.25">
      <c r="A71" s="220" t="s">
        <v>751</v>
      </c>
      <c r="B71" s="223" t="s">
        <v>752</v>
      </c>
      <c r="C71" s="251"/>
      <c r="D71" s="251"/>
      <c r="E71" s="251"/>
      <c r="F71" s="251"/>
      <c r="G71" s="251">
        <v>0</v>
      </c>
      <c r="H71" s="251">
        <v>0</v>
      </c>
      <c r="I71" s="251"/>
      <c r="J71" s="251" t="s">
        <v>782</v>
      </c>
      <c r="K71" s="251"/>
      <c r="L71" s="251">
        <v>0</v>
      </c>
      <c r="M71" s="251"/>
      <c r="N71" s="251" t="s">
        <v>782</v>
      </c>
      <c r="O71" s="251"/>
      <c r="P71" s="251">
        <v>0</v>
      </c>
      <c r="Q71" s="251"/>
      <c r="R71" s="251" t="s">
        <v>782</v>
      </c>
      <c r="S71" s="251"/>
      <c r="T71" s="251">
        <v>67</v>
      </c>
      <c r="U71" s="251"/>
      <c r="V71" s="251" t="s">
        <v>782</v>
      </c>
      <c r="W71" s="251"/>
      <c r="X71" s="251">
        <v>0</v>
      </c>
      <c r="Y71" s="251"/>
      <c r="Z71" s="251" t="s">
        <v>782</v>
      </c>
      <c r="AA71" s="251"/>
      <c r="AB71" s="251">
        <v>67</v>
      </c>
      <c r="AC71" s="251">
        <v>0</v>
      </c>
    </row>
    <row r="72" spans="1:29" s="213" customFormat="1" x14ac:dyDescent="0.25">
      <c r="A72" s="220" t="s">
        <v>753</v>
      </c>
      <c r="B72" s="223" t="s">
        <v>754</v>
      </c>
      <c r="C72" s="251"/>
      <c r="D72" s="251"/>
      <c r="E72" s="251"/>
      <c r="F72" s="251"/>
      <c r="G72" s="251">
        <v>0</v>
      </c>
      <c r="H72" s="251">
        <v>0</v>
      </c>
      <c r="I72" s="251"/>
      <c r="J72" s="251" t="s">
        <v>782</v>
      </c>
      <c r="K72" s="251"/>
      <c r="L72" s="251">
        <v>0</v>
      </c>
      <c r="M72" s="251"/>
      <c r="N72" s="251" t="s">
        <v>782</v>
      </c>
      <c r="O72" s="251"/>
      <c r="P72" s="251">
        <v>0</v>
      </c>
      <c r="Q72" s="251"/>
      <c r="R72" s="251" t="s">
        <v>782</v>
      </c>
      <c r="S72" s="251"/>
      <c r="T72" s="251">
        <v>0</v>
      </c>
      <c r="U72" s="251"/>
      <c r="V72" s="251" t="s">
        <v>782</v>
      </c>
      <c r="W72" s="251"/>
      <c r="X72" s="251">
        <v>0</v>
      </c>
      <c r="Y72" s="251"/>
      <c r="Z72" s="251" t="s">
        <v>782</v>
      </c>
      <c r="AA72" s="251"/>
      <c r="AB72" s="251">
        <v>0</v>
      </c>
      <c r="AC72" s="251">
        <v>0</v>
      </c>
    </row>
    <row r="73" spans="1:29" s="213" customFormat="1" x14ac:dyDescent="0.25">
      <c r="A73" s="220" t="s">
        <v>755</v>
      </c>
      <c r="B73" s="223" t="s">
        <v>756</v>
      </c>
      <c r="C73" s="251"/>
      <c r="D73" s="251"/>
      <c r="E73" s="251"/>
      <c r="F73" s="251"/>
      <c r="G73" s="251">
        <v>0</v>
      </c>
      <c r="H73" s="251">
        <v>0</v>
      </c>
      <c r="I73" s="251"/>
      <c r="J73" s="251" t="s">
        <v>782</v>
      </c>
      <c r="K73" s="251"/>
      <c r="L73" s="251">
        <v>0</v>
      </c>
      <c r="M73" s="251"/>
      <c r="N73" s="251" t="s">
        <v>782</v>
      </c>
      <c r="O73" s="251"/>
      <c r="P73" s="251">
        <v>0</v>
      </c>
      <c r="Q73" s="251"/>
      <c r="R73" s="251" t="s">
        <v>782</v>
      </c>
      <c r="S73" s="251"/>
      <c r="T73" s="251">
        <v>0</v>
      </c>
      <c r="U73" s="251"/>
      <c r="V73" s="251" t="s">
        <v>782</v>
      </c>
      <c r="W73" s="251"/>
      <c r="X73" s="251">
        <v>0</v>
      </c>
      <c r="Y73" s="251"/>
      <c r="Z73" s="251" t="s">
        <v>782</v>
      </c>
      <c r="AA73" s="251"/>
      <c r="AB73" s="251">
        <v>0</v>
      </c>
      <c r="AC73" s="251">
        <v>0</v>
      </c>
    </row>
    <row r="74" spans="1:29" s="213" customFormat="1" ht="36.75" customHeight="1" x14ac:dyDescent="0.25">
      <c r="A74" s="218" t="s">
        <v>58</v>
      </c>
      <c r="B74" s="224" t="s">
        <v>234</v>
      </c>
      <c r="C74" s="251"/>
      <c r="D74" s="251"/>
      <c r="E74" s="251"/>
      <c r="F74" s="251"/>
      <c r="G74" s="251">
        <v>0</v>
      </c>
      <c r="H74" s="251">
        <v>0</v>
      </c>
      <c r="I74" s="251"/>
      <c r="J74" s="251" t="s">
        <v>782</v>
      </c>
      <c r="K74" s="251"/>
      <c r="L74" s="251">
        <v>0</v>
      </c>
      <c r="M74" s="251"/>
      <c r="N74" s="251" t="s">
        <v>782</v>
      </c>
      <c r="O74" s="251"/>
      <c r="P74" s="251">
        <v>0</v>
      </c>
      <c r="Q74" s="251"/>
      <c r="R74" s="251" t="s">
        <v>782</v>
      </c>
      <c r="S74" s="251"/>
      <c r="T74" s="251">
        <v>0</v>
      </c>
      <c r="U74" s="251"/>
      <c r="V74" s="251" t="s">
        <v>782</v>
      </c>
      <c r="W74" s="251"/>
      <c r="X74" s="251">
        <v>0</v>
      </c>
      <c r="Y74" s="251"/>
      <c r="Z74" s="251" t="s">
        <v>782</v>
      </c>
      <c r="AA74" s="251"/>
      <c r="AB74" s="251">
        <v>0</v>
      </c>
      <c r="AC74" s="251">
        <v>0</v>
      </c>
    </row>
    <row r="75" spans="1:29" s="213" customFormat="1" x14ac:dyDescent="0.25">
      <c r="A75" s="218" t="s">
        <v>56</v>
      </c>
      <c r="B75" s="219"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13" customFormat="1" ht="31.5" x14ac:dyDescent="0.25">
      <c r="A76" s="220" t="s">
        <v>229</v>
      </c>
      <c r="B76" s="223" t="s">
        <v>724</v>
      </c>
      <c r="C76" s="251"/>
      <c r="D76" s="251"/>
      <c r="E76" s="251"/>
      <c r="F76" s="251"/>
      <c r="G76" s="251">
        <v>0</v>
      </c>
      <c r="H76" s="251">
        <v>0</v>
      </c>
      <c r="I76" s="251"/>
      <c r="J76" s="251" t="s">
        <v>782</v>
      </c>
      <c r="K76" s="251"/>
      <c r="L76" s="251">
        <v>0</v>
      </c>
      <c r="M76" s="251"/>
      <c r="N76" s="251" t="s">
        <v>782</v>
      </c>
      <c r="O76" s="251"/>
      <c r="P76" s="251">
        <v>0</v>
      </c>
      <c r="Q76" s="251"/>
      <c r="R76" s="251" t="s">
        <v>782</v>
      </c>
      <c r="S76" s="251"/>
      <c r="T76" s="251">
        <v>0</v>
      </c>
      <c r="U76" s="251"/>
      <c r="V76" s="251" t="s">
        <v>782</v>
      </c>
      <c r="W76" s="251"/>
      <c r="X76" s="251">
        <v>0</v>
      </c>
      <c r="Y76" s="251"/>
      <c r="Z76" s="251" t="s">
        <v>782</v>
      </c>
      <c r="AA76" s="251"/>
      <c r="AB76" s="251">
        <v>0</v>
      </c>
      <c r="AC76" s="251">
        <v>0</v>
      </c>
    </row>
    <row r="77" spans="1:29" s="213" customFormat="1" x14ac:dyDescent="0.25">
      <c r="A77" s="220" t="s">
        <v>230</v>
      </c>
      <c r="B77" s="223" t="s">
        <v>156</v>
      </c>
      <c r="C77" s="251"/>
      <c r="D77" s="251"/>
      <c r="E77" s="251"/>
      <c r="F77" s="251"/>
      <c r="G77" s="251">
        <v>0</v>
      </c>
      <c r="H77" s="251">
        <v>0</v>
      </c>
      <c r="I77" s="251"/>
      <c r="J77" s="251" t="s">
        <v>782</v>
      </c>
      <c r="K77" s="251"/>
      <c r="L77" s="251">
        <v>0</v>
      </c>
      <c r="M77" s="251"/>
      <c r="N77" s="251" t="s">
        <v>782</v>
      </c>
      <c r="O77" s="251"/>
      <c r="P77" s="251">
        <v>0</v>
      </c>
      <c r="Q77" s="251"/>
      <c r="R77" s="251" t="s">
        <v>782</v>
      </c>
      <c r="S77" s="251"/>
      <c r="T77" s="251">
        <v>0</v>
      </c>
      <c r="U77" s="251"/>
      <c r="V77" s="251" t="s">
        <v>782</v>
      </c>
      <c r="W77" s="251"/>
      <c r="X77" s="251">
        <v>0</v>
      </c>
      <c r="Y77" s="251"/>
      <c r="Z77" s="251" t="s">
        <v>782</v>
      </c>
      <c r="AA77" s="251"/>
      <c r="AB77" s="251">
        <v>0</v>
      </c>
      <c r="AC77" s="251">
        <v>0</v>
      </c>
    </row>
    <row r="78" spans="1:29" s="213" customFormat="1" x14ac:dyDescent="0.25">
      <c r="A78" s="220" t="s">
        <v>231</v>
      </c>
      <c r="B78" s="221" t="s">
        <v>725</v>
      </c>
      <c r="C78" s="251"/>
      <c r="D78" s="251"/>
      <c r="E78" s="251"/>
      <c r="F78" s="251"/>
      <c r="G78" s="251">
        <v>0</v>
      </c>
      <c r="H78" s="251">
        <v>0</v>
      </c>
      <c r="I78" s="251"/>
      <c r="J78" s="251" t="s">
        <v>782</v>
      </c>
      <c r="K78" s="251"/>
      <c r="L78" s="251">
        <v>0</v>
      </c>
      <c r="M78" s="251"/>
      <c r="N78" s="251" t="s">
        <v>782</v>
      </c>
      <c r="O78" s="251"/>
      <c r="P78" s="251">
        <v>0</v>
      </c>
      <c r="Q78" s="251"/>
      <c r="R78" s="251" t="s">
        <v>782</v>
      </c>
      <c r="S78" s="251"/>
      <c r="T78" s="251">
        <v>0</v>
      </c>
      <c r="U78" s="251"/>
      <c r="V78" s="251" t="s">
        <v>782</v>
      </c>
      <c r="W78" s="251"/>
      <c r="X78" s="251">
        <v>0</v>
      </c>
      <c r="Y78" s="251"/>
      <c r="Z78" s="251" t="s">
        <v>782</v>
      </c>
      <c r="AA78" s="251"/>
      <c r="AB78" s="251">
        <v>0</v>
      </c>
      <c r="AC78" s="251">
        <v>0</v>
      </c>
    </row>
    <row r="79" spans="1:29" s="213" customFormat="1" x14ac:dyDescent="0.25">
      <c r="A79" s="220" t="s">
        <v>232</v>
      </c>
      <c r="B79" s="221" t="s">
        <v>726</v>
      </c>
      <c r="C79" s="251"/>
      <c r="D79" s="251"/>
      <c r="E79" s="251"/>
      <c r="F79" s="251"/>
      <c r="G79" s="251">
        <v>0</v>
      </c>
      <c r="H79" s="251">
        <v>0</v>
      </c>
      <c r="I79" s="253"/>
      <c r="J79" s="251" t="s">
        <v>782</v>
      </c>
      <c r="K79" s="252"/>
      <c r="L79" s="251">
        <v>0</v>
      </c>
      <c r="M79" s="252"/>
      <c r="N79" s="251" t="s">
        <v>782</v>
      </c>
      <c r="O79" s="252"/>
      <c r="P79" s="251">
        <v>0</v>
      </c>
      <c r="Q79" s="252"/>
      <c r="R79" s="251" t="s">
        <v>782</v>
      </c>
      <c r="S79" s="252"/>
      <c r="T79" s="251">
        <v>0</v>
      </c>
      <c r="U79" s="252"/>
      <c r="V79" s="251" t="s">
        <v>782</v>
      </c>
      <c r="W79" s="252"/>
      <c r="X79" s="251">
        <v>0</v>
      </c>
      <c r="Y79" s="252"/>
      <c r="Z79" s="251" t="s">
        <v>782</v>
      </c>
      <c r="AA79" s="252"/>
      <c r="AB79" s="251">
        <v>0</v>
      </c>
      <c r="AC79" s="251">
        <v>0</v>
      </c>
    </row>
    <row r="80" spans="1:29" s="213" customFormat="1" x14ac:dyDescent="0.25">
      <c r="A80" s="220" t="s">
        <v>233</v>
      </c>
      <c r="B80" s="221" t="s">
        <v>727</v>
      </c>
      <c r="C80" s="251"/>
      <c r="D80" s="251"/>
      <c r="E80" s="251"/>
      <c r="F80" s="251"/>
      <c r="G80" s="251">
        <v>0</v>
      </c>
      <c r="H80" s="251">
        <v>0</v>
      </c>
      <c r="I80" s="253"/>
      <c r="J80" s="251" t="s">
        <v>782</v>
      </c>
      <c r="K80" s="252"/>
      <c r="L80" s="251">
        <v>0</v>
      </c>
      <c r="M80" s="252"/>
      <c r="N80" s="251" t="s">
        <v>782</v>
      </c>
      <c r="O80" s="252"/>
      <c r="P80" s="251">
        <v>0</v>
      </c>
      <c r="Q80" s="252"/>
      <c r="R80" s="251" t="s">
        <v>782</v>
      </c>
      <c r="S80" s="252"/>
      <c r="T80" s="251">
        <v>0</v>
      </c>
      <c r="U80" s="252"/>
      <c r="V80" s="251" t="s">
        <v>782</v>
      </c>
      <c r="W80" s="252"/>
      <c r="X80" s="251">
        <v>0</v>
      </c>
      <c r="Y80" s="252"/>
      <c r="Z80" s="251" t="s">
        <v>782</v>
      </c>
      <c r="AA80" s="252"/>
      <c r="AB80" s="251">
        <v>0</v>
      </c>
      <c r="AC80" s="251">
        <v>0</v>
      </c>
    </row>
    <row r="81" spans="1:29" s="213" customFormat="1" x14ac:dyDescent="0.25">
      <c r="A81" s="220" t="s">
        <v>757</v>
      </c>
      <c r="B81" s="221" t="s">
        <v>728</v>
      </c>
      <c r="C81" s="251"/>
      <c r="D81" s="251"/>
      <c r="E81" s="251"/>
      <c r="F81" s="251"/>
      <c r="G81" s="251">
        <v>0</v>
      </c>
      <c r="H81" s="251">
        <v>0</v>
      </c>
      <c r="I81" s="253"/>
      <c r="J81" s="251" t="s">
        <v>782</v>
      </c>
      <c r="K81" s="252"/>
      <c r="L81" s="251">
        <v>0</v>
      </c>
      <c r="M81" s="252"/>
      <c r="N81" s="251" t="s">
        <v>782</v>
      </c>
      <c r="O81" s="252"/>
      <c r="P81" s="251">
        <v>0</v>
      </c>
      <c r="Q81" s="252"/>
      <c r="R81" s="251" t="s">
        <v>782</v>
      </c>
      <c r="S81" s="252"/>
      <c r="T81" s="251">
        <v>0</v>
      </c>
      <c r="U81" s="252"/>
      <c r="V81" s="251" t="s">
        <v>782</v>
      </c>
      <c r="W81" s="252"/>
      <c r="X81" s="251">
        <v>0</v>
      </c>
      <c r="Y81" s="252"/>
      <c r="Z81" s="251" t="s">
        <v>782</v>
      </c>
      <c r="AA81" s="252"/>
      <c r="AB81" s="251">
        <v>0</v>
      </c>
      <c r="AC81" s="251">
        <v>0</v>
      </c>
    </row>
    <row r="82" spans="1:29" s="213" customFormat="1" x14ac:dyDescent="0.25">
      <c r="A82" s="220" t="s">
        <v>758</v>
      </c>
      <c r="B82" s="221" t="s">
        <v>729</v>
      </c>
      <c r="C82" s="251"/>
      <c r="D82" s="251"/>
      <c r="E82" s="251"/>
      <c r="F82" s="251"/>
      <c r="G82" s="251">
        <v>0</v>
      </c>
      <c r="H82" s="251">
        <v>0</v>
      </c>
      <c r="I82" s="253"/>
      <c r="J82" s="251" t="s">
        <v>782</v>
      </c>
      <c r="K82" s="252"/>
      <c r="L82" s="251">
        <v>0</v>
      </c>
      <c r="M82" s="252"/>
      <c r="N82" s="251" t="s">
        <v>782</v>
      </c>
      <c r="O82" s="252"/>
      <c r="P82" s="251">
        <v>0</v>
      </c>
      <c r="Q82" s="252"/>
      <c r="R82" s="251" t="s">
        <v>782</v>
      </c>
      <c r="S82" s="252"/>
      <c r="T82" s="251">
        <v>0</v>
      </c>
      <c r="U82" s="252"/>
      <c r="V82" s="251" t="s">
        <v>782</v>
      </c>
      <c r="W82" s="252"/>
      <c r="X82" s="251">
        <v>0</v>
      </c>
      <c r="Y82" s="252"/>
      <c r="Z82" s="251" t="s">
        <v>782</v>
      </c>
      <c r="AA82" s="252"/>
      <c r="AB82" s="251">
        <v>0</v>
      </c>
      <c r="AC82" s="251">
        <v>0</v>
      </c>
    </row>
    <row r="83" spans="1:29" s="213" customFormat="1" x14ac:dyDescent="0.25">
      <c r="A83" s="220" t="s">
        <v>759</v>
      </c>
      <c r="B83" s="221" t="s">
        <v>731</v>
      </c>
      <c r="C83" s="251"/>
      <c r="D83" s="251"/>
      <c r="E83" s="251"/>
      <c r="F83" s="251"/>
      <c r="G83" s="251">
        <v>0</v>
      </c>
      <c r="H83" s="251">
        <v>0</v>
      </c>
      <c r="I83" s="253"/>
      <c r="J83" s="251" t="s">
        <v>782</v>
      </c>
      <c r="K83" s="252"/>
      <c r="L83" s="251">
        <v>0</v>
      </c>
      <c r="M83" s="252"/>
      <c r="N83" s="251" t="s">
        <v>782</v>
      </c>
      <c r="O83" s="252"/>
      <c r="P83" s="251">
        <v>0</v>
      </c>
      <c r="Q83" s="252"/>
      <c r="R83" s="251" t="s">
        <v>782</v>
      </c>
      <c r="S83" s="252"/>
      <c r="T83" s="251">
        <v>0</v>
      </c>
      <c r="U83" s="252"/>
      <c r="V83" s="251" t="s">
        <v>782</v>
      </c>
      <c r="W83" s="252"/>
      <c r="X83" s="251">
        <v>0</v>
      </c>
      <c r="Y83" s="252"/>
      <c r="Z83" s="251" t="s">
        <v>782</v>
      </c>
      <c r="AA83" s="252"/>
      <c r="AB83" s="251">
        <v>0</v>
      </c>
      <c r="AC83" s="251">
        <v>0</v>
      </c>
    </row>
    <row r="84" spans="1:29" s="213" customFormat="1" x14ac:dyDescent="0.25">
      <c r="A84" s="220" t="s">
        <v>760</v>
      </c>
      <c r="B84" s="221" t="s">
        <v>733</v>
      </c>
      <c r="C84" s="251"/>
      <c r="D84" s="251"/>
      <c r="E84" s="251"/>
      <c r="F84" s="251"/>
      <c r="G84" s="251">
        <v>0</v>
      </c>
      <c r="H84" s="251">
        <v>0</v>
      </c>
      <c r="I84" s="253"/>
      <c r="J84" s="251" t="s">
        <v>782</v>
      </c>
      <c r="K84" s="252"/>
      <c r="L84" s="251">
        <v>0</v>
      </c>
      <c r="M84" s="252"/>
      <c r="N84" s="251" t="s">
        <v>782</v>
      </c>
      <c r="O84" s="252"/>
      <c r="P84" s="251">
        <v>0</v>
      </c>
      <c r="Q84" s="252"/>
      <c r="R84" s="251" t="s">
        <v>782</v>
      </c>
      <c r="S84" s="252"/>
      <c r="T84" s="251">
        <v>67</v>
      </c>
      <c r="U84" s="252"/>
      <c r="V84" s="251" t="s">
        <v>782</v>
      </c>
      <c r="W84" s="252"/>
      <c r="X84" s="251">
        <v>0</v>
      </c>
      <c r="Y84" s="252"/>
      <c r="Z84" s="251" t="s">
        <v>782</v>
      </c>
      <c r="AA84" s="252"/>
      <c r="AB84" s="251">
        <v>67</v>
      </c>
      <c r="AC84" s="251">
        <v>0</v>
      </c>
    </row>
    <row r="85" spans="1:29" s="213" customFormat="1" x14ac:dyDescent="0.25">
      <c r="A85" s="220" t="s">
        <v>761</v>
      </c>
      <c r="B85" s="221" t="s">
        <v>735</v>
      </c>
      <c r="C85" s="251"/>
      <c r="D85" s="251"/>
      <c r="E85" s="251"/>
      <c r="F85" s="251"/>
      <c r="G85" s="251">
        <v>0</v>
      </c>
      <c r="H85" s="251">
        <v>0</v>
      </c>
      <c r="I85" s="253"/>
      <c r="J85" s="251" t="s">
        <v>782</v>
      </c>
      <c r="K85" s="252"/>
      <c r="L85" s="251">
        <v>0</v>
      </c>
      <c r="M85" s="252"/>
      <c r="N85" s="251" t="s">
        <v>782</v>
      </c>
      <c r="O85" s="252"/>
      <c r="P85" s="251">
        <v>0</v>
      </c>
      <c r="Q85" s="252"/>
      <c r="R85" s="251" t="s">
        <v>782</v>
      </c>
      <c r="S85" s="252"/>
      <c r="T85" s="251">
        <v>0</v>
      </c>
      <c r="U85" s="252"/>
      <c r="V85" s="251" t="s">
        <v>782</v>
      </c>
      <c r="W85" s="252"/>
      <c r="X85" s="251">
        <v>0</v>
      </c>
      <c r="Y85" s="252"/>
      <c r="Z85" s="251" t="s">
        <v>782</v>
      </c>
      <c r="AA85" s="252"/>
      <c r="AB85" s="251">
        <v>0</v>
      </c>
      <c r="AC85" s="251">
        <v>0</v>
      </c>
    </row>
    <row r="86" spans="1:29" s="213" customFormat="1" x14ac:dyDescent="0.25">
      <c r="A86" s="220" t="s">
        <v>762</v>
      </c>
      <c r="B86" s="221" t="s">
        <v>737</v>
      </c>
      <c r="C86" s="251"/>
      <c r="D86" s="251"/>
      <c r="E86" s="251"/>
      <c r="F86" s="251"/>
      <c r="G86" s="251">
        <v>0</v>
      </c>
      <c r="H86" s="251">
        <v>0</v>
      </c>
      <c r="I86" s="253"/>
      <c r="J86" s="251" t="s">
        <v>782</v>
      </c>
      <c r="K86" s="252"/>
      <c r="L86" s="251">
        <v>0</v>
      </c>
      <c r="M86" s="252"/>
      <c r="N86" s="251" t="s">
        <v>782</v>
      </c>
      <c r="O86" s="252"/>
      <c r="P86" s="251">
        <v>0</v>
      </c>
      <c r="Q86" s="252"/>
      <c r="R86" s="251" t="s">
        <v>782</v>
      </c>
      <c r="S86" s="252"/>
      <c r="T86" s="251">
        <v>0</v>
      </c>
      <c r="U86" s="252"/>
      <c r="V86" s="251" t="s">
        <v>782</v>
      </c>
      <c r="W86" s="252"/>
      <c r="X86" s="251">
        <v>0</v>
      </c>
      <c r="Y86" s="252"/>
      <c r="Z86" s="251" t="s">
        <v>782</v>
      </c>
      <c r="AA86" s="252"/>
      <c r="AB86" s="251">
        <v>0</v>
      </c>
      <c r="AC86" s="251">
        <v>0</v>
      </c>
    </row>
    <row r="87" spans="1:29" s="213" customFormat="1" x14ac:dyDescent="0.25">
      <c r="A87" s="254"/>
      <c r="B87" s="255"/>
      <c r="C87" s="255"/>
      <c r="D87" s="255"/>
      <c r="E87" s="255"/>
      <c r="F87" s="255"/>
      <c r="G87" s="255"/>
      <c r="H87" s="254"/>
      <c r="I87" s="254"/>
      <c r="J87" s="217"/>
      <c r="K87" s="217"/>
      <c r="L87" s="217"/>
      <c r="M87" s="217"/>
      <c r="N87" s="217"/>
      <c r="O87" s="217"/>
      <c r="P87" s="217"/>
      <c r="Q87" s="217"/>
      <c r="R87" s="217"/>
      <c r="S87" s="217"/>
      <c r="T87" s="217"/>
      <c r="U87" s="217"/>
      <c r="V87" s="217"/>
      <c r="W87" s="217"/>
      <c r="X87" s="217"/>
      <c r="Y87" s="217"/>
      <c r="Z87" s="217"/>
      <c r="AA87" s="217"/>
      <c r="AB87" s="217"/>
    </row>
    <row r="88" spans="1:29" s="213" customFormat="1" ht="54" customHeight="1" x14ac:dyDescent="0.25">
      <c r="A88" s="217"/>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9" s="213" customFormat="1"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row>
    <row r="90" spans="1:29" s="213" customFormat="1" ht="50.25" customHeight="1" x14ac:dyDescent="0.25">
      <c r="A90" s="217"/>
      <c r="B90" s="257"/>
      <c r="C90" s="257"/>
      <c r="D90" s="257"/>
      <c r="E90" s="257"/>
      <c r="F90" s="257"/>
      <c r="G90" s="257"/>
      <c r="H90" s="217"/>
      <c r="I90" s="217"/>
      <c r="J90" s="217"/>
      <c r="K90" s="217"/>
      <c r="L90" s="217"/>
      <c r="M90" s="217"/>
      <c r="N90" s="217"/>
      <c r="O90" s="217"/>
      <c r="P90" s="217"/>
      <c r="Q90" s="217"/>
      <c r="R90" s="217"/>
      <c r="S90" s="217"/>
      <c r="T90" s="217"/>
      <c r="U90" s="217"/>
      <c r="V90" s="217"/>
      <c r="W90" s="217"/>
      <c r="X90" s="217"/>
      <c r="Y90" s="217"/>
      <c r="Z90" s="217"/>
      <c r="AA90" s="217"/>
      <c r="AB90" s="217"/>
    </row>
    <row r="91" spans="1:29" x14ac:dyDescent="0.25">
      <c r="G91" s="178"/>
      <c r="H91" s="178"/>
      <c r="I91" s="178"/>
      <c r="J91" s="178"/>
      <c r="K91" s="178"/>
    </row>
    <row r="92" spans="1:29" x14ac:dyDescent="0.25">
      <c r="G92" s="178"/>
      <c r="H92" s="178"/>
      <c r="I92" s="178"/>
      <c r="J92" s="178"/>
      <c r="K92" s="178"/>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E10" zoomScaleSheetLayoutView="100" workbookViewId="0">
      <selection activeCell="E26" sqref="E26"/>
    </sheetView>
  </sheetViews>
  <sheetFormatPr defaultRowHeight="15" x14ac:dyDescent="0.25"/>
  <cols>
    <col min="1" max="1" width="13.5703125" style="19" customWidth="1"/>
    <col min="2" max="2" width="21.85546875" style="19" customWidth="1"/>
    <col min="3" max="3" width="16.7109375" style="19" customWidth="1"/>
    <col min="4" max="4" width="15.140625" style="19" customWidth="1"/>
    <col min="5" max="12" width="7.7109375" style="19" customWidth="1"/>
    <col min="13" max="13" width="10.7109375" style="19" customWidth="1"/>
    <col min="14" max="14" width="38.710937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11.57031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7" t="str">
        <f>'1. паспорт местоположение'!A12:C12</f>
        <v>F_TP3600.PS.0032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28" t="s">
        <v>519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529</v>
      </c>
      <c r="F22" s="436"/>
      <c r="G22" s="436"/>
      <c r="H22" s="436"/>
      <c r="I22" s="436"/>
      <c r="J22" s="436"/>
      <c r="K22" s="436"/>
      <c r="L22" s="437"/>
      <c r="M22" s="429" t="s">
        <v>49</v>
      </c>
      <c r="N22" s="429" t="s">
        <v>48</v>
      </c>
      <c r="O22" s="429" t="s">
        <v>47</v>
      </c>
      <c r="P22" s="438" t="s">
        <v>264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139</v>
      </c>
      <c r="G23" s="446" t="s">
        <v>138</v>
      </c>
      <c r="H23" s="446" t="s">
        <v>137</v>
      </c>
      <c r="I23" s="450" t="s">
        <v>440</v>
      </c>
      <c r="J23" s="450" t="s">
        <v>441</v>
      </c>
      <c r="K23" s="450" t="s">
        <v>442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2" t="s">
        <v>13</v>
      </c>
      <c r="AG24" s="152" t="s">
        <v>12</v>
      </c>
      <c r="AH24" s="153" t="s">
        <v>2</v>
      </c>
      <c r="AI24" s="153"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0.25" x14ac:dyDescent="0.2">
      <c r="A26" s="184" t="s">
        <v>545</v>
      </c>
      <c r="B26" s="185" t="s">
        <v>781</v>
      </c>
      <c r="C26" s="195" t="s">
        <v>543</v>
      </c>
      <c r="D26" s="186" t="s">
        <v>544</v>
      </c>
      <c r="E26" s="187"/>
      <c r="F26" s="187"/>
      <c r="G26" s="187"/>
      <c r="H26" s="187"/>
      <c r="I26" s="187"/>
      <c r="J26" s="187"/>
      <c r="K26" s="187"/>
      <c r="L26" s="187"/>
      <c r="M26" s="185" t="s">
        <v>546</v>
      </c>
      <c r="N26" s="188" t="s">
        <v>547</v>
      </c>
      <c r="O26" s="185" t="s">
        <v>781</v>
      </c>
      <c r="P26" s="189">
        <v>11957</v>
      </c>
      <c r="Q26" s="185" t="s">
        <v>548</v>
      </c>
      <c r="R26" s="189">
        <v>9267</v>
      </c>
      <c r="S26" s="185" t="s">
        <v>549</v>
      </c>
      <c r="T26" s="185" t="s">
        <v>549</v>
      </c>
      <c r="U26" s="185">
        <v>12</v>
      </c>
      <c r="V26" s="185">
        <v>12</v>
      </c>
      <c r="W26" s="185" t="s">
        <v>550</v>
      </c>
      <c r="X26" s="190">
        <v>8633</v>
      </c>
      <c r="Y26" s="185"/>
      <c r="Z26" s="185">
        <v>1</v>
      </c>
      <c r="AA26" s="189">
        <v>3298</v>
      </c>
      <c r="AB26" s="191"/>
      <c r="AC26" s="185" t="s">
        <v>550</v>
      </c>
      <c r="AD26" s="189">
        <v>3891</v>
      </c>
      <c r="AE26" s="189">
        <v>0</v>
      </c>
      <c r="AF26" s="186" t="s">
        <v>562</v>
      </c>
      <c r="AG26" s="185" t="s">
        <v>563</v>
      </c>
      <c r="AH26" s="185" t="s">
        <v>564</v>
      </c>
      <c r="AI26" s="185" t="s">
        <v>565</v>
      </c>
      <c r="AJ26" s="185" t="s">
        <v>566</v>
      </c>
      <c r="AK26" s="185" t="s">
        <v>567</v>
      </c>
      <c r="AL26" s="192"/>
      <c r="AM26" s="192"/>
      <c r="AN26" s="193"/>
      <c r="AO26" s="192"/>
      <c r="AP26" s="185" t="s">
        <v>568</v>
      </c>
      <c r="AQ26" s="185" t="s">
        <v>568</v>
      </c>
      <c r="AR26" s="185" t="s">
        <v>569</v>
      </c>
      <c r="AS26" s="185" t="s">
        <v>568</v>
      </c>
      <c r="AT26" s="185" t="s">
        <v>570</v>
      </c>
      <c r="AU26" s="185" t="s">
        <v>571</v>
      </c>
      <c r="AV26" s="192"/>
    </row>
    <row r="27" spans="1:48" ht="15.75" x14ac:dyDescent="0.25">
      <c r="A27" s="194"/>
      <c r="B27" s="194"/>
      <c r="C27" s="194"/>
      <c r="D27" s="194"/>
      <c r="E27" s="194"/>
      <c r="F27" s="194"/>
      <c r="G27" s="194"/>
      <c r="H27" s="194"/>
      <c r="I27" s="194"/>
      <c r="J27" s="194"/>
      <c r="K27" s="194"/>
      <c r="L27" s="194"/>
      <c r="M27" s="194"/>
      <c r="N27" s="194"/>
      <c r="O27" s="185"/>
      <c r="P27" s="189"/>
      <c r="Q27" s="185"/>
      <c r="R27" s="189"/>
      <c r="S27" s="185"/>
      <c r="T27" s="185"/>
      <c r="U27" s="185"/>
      <c r="V27" s="185"/>
      <c r="W27" s="185" t="s">
        <v>551</v>
      </c>
      <c r="X27" s="190">
        <v>7881</v>
      </c>
      <c r="Y27" s="185"/>
      <c r="Z27" s="185"/>
      <c r="AA27" s="189">
        <v>6117</v>
      </c>
      <c r="AB27" s="194"/>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ht="15.75" x14ac:dyDescent="0.25">
      <c r="A28" s="194"/>
      <c r="B28" s="194"/>
      <c r="C28" s="194"/>
      <c r="D28" s="194"/>
      <c r="E28" s="194"/>
      <c r="F28" s="194"/>
      <c r="G28" s="194"/>
      <c r="H28" s="194"/>
      <c r="I28" s="194"/>
      <c r="J28" s="194"/>
      <c r="K28" s="194"/>
      <c r="L28" s="194"/>
      <c r="M28" s="194"/>
      <c r="N28" s="194"/>
      <c r="O28" s="185"/>
      <c r="P28" s="189"/>
      <c r="Q28" s="185"/>
      <c r="R28" s="189"/>
      <c r="S28" s="185"/>
      <c r="T28" s="185"/>
      <c r="U28" s="185"/>
      <c r="V28" s="185"/>
      <c r="W28" s="185" t="s">
        <v>552</v>
      </c>
      <c r="X28" s="190">
        <v>9259</v>
      </c>
      <c r="Y28" s="185" t="s">
        <v>552</v>
      </c>
      <c r="Z28" s="185"/>
      <c r="AA28" s="189"/>
      <c r="AB28" s="194"/>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ht="15.75" x14ac:dyDescent="0.25">
      <c r="A29" s="194"/>
      <c r="B29" s="194"/>
      <c r="C29" s="194"/>
      <c r="D29" s="194"/>
      <c r="E29" s="194"/>
      <c r="F29" s="194"/>
      <c r="G29" s="194"/>
      <c r="H29" s="194"/>
      <c r="I29" s="194"/>
      <c r="J29" s="194"/>
      <c r="K29" s="194"/>
      <c r="L29" s="194"/>
      <c r="M29" s="194"/>
      <c r="N29" s="194"/>
      <c r="O29" s="185"/>
      <c r="P29" s="189"/>
      <c r="Q29" s="185"/>
      <c r="R29" s="189"/>
      <c r="S29" s="185"/>
      <c r="T29" s="185"/>
      <c r="U29" s="185"/>
      <c r="V29" s="185"/>
      <c r="W29" s="185" t="s">
        <v>553</v>
      </c>
      <c r="X29" s="190">
        <v>6814</v>
      </c>
      <c r="Y29" s="185"/>
      <c r="Z29" s="185"/>
      <c r="AA29" s="189">
        <v>4932</v>
      </c>
      <c r="AB29" s="194"/>
      <c r="AC29" s="194"/>
      <c r="AD29" s="194"/>
      <c r="AE29" s="194"/>
      <c r="AF29" s="194"/>
      <c r="AG29" s="194"/>
      <c r="AH29" s="194"/>
      <c r="AI29" s="194"/>
      <c r="AJ29" s="194"/>
      <c r="AK29" s="194"/>
      <c r="AL29" s="194"/>
      <c r="AM29" s="194"/>
      <c r="AN29" s="194"/>
      <c r="AO29" s="194"/>
      <c r="AP29" s="194"/>
      <c r="AQ29" s="194"/>
      <c r="AR29" s="194"/>
      <c r="AS29" s="194"/>
      <c r="AT29" s="194"/>
      <c r="AU29" s="194"/>
      <c r="AV29" s="194"/>
    </row>
    <row r="30" spans="1:48" ht="15.75" x14ac:dyDescent="0.25">
      <c r="A30" s="194"/>
      <c r="B30" s="194"/>
      <c r="C30" s="194"/>
      <c r="D30" s="194"/>
      <c r="E30" s="194"/>
      <c r="F30" s="194"/>
      <c r="G30" s="194"/>
      <c r="H30" s="194"/>
      <c r="I30" s="194"/>
      <c r="J30" s="194"/>
      <c r="K30" s="194"/>
      <c r="L30" s="194"/>
      <c r="M30" s="194"/>
      <c r="N30" s="194"/>
      <c r="O30" s="185"/>
      <c r="P30" s="189"/>
      <c r="Q30" s="185"/>
      <c r="R30" s="189"/>
      <c r="S30" s="185"/>
      <c r="T30" s="185"/>
      <c r="U30" s="185"/>
      <c r="V30" s="185"/>
      <c r="W30" s="185" t="s">
        <v>554</v>
      </c>
      <c r="X30" s="190">
        <v>7608</v>
      </c>
      <c r="Y30" s="185"/>
      <c r="Z30" s="185"/>
      <c r="AA30" s="189">
        <v>6692</v>
      </c>
      <c r="AB30" s="194"/>
      <c r="AC30" s="194"/>
      <c r="AD30" s="194"/>
      <c r="AE30" s="194"/>
      <c r="AF30" s="194"/>
      <c r="AG30" s="194"/>
      <c r="AH30" s="194"/>
      <c r="AI30" s="194"/>
      <c r="AJ30" s="194"/>
      <c r="AK30" s="194"/>
      <c r="AL30" s="194"/>
      <c r="AM30" s="194"/>
      <c r="AN30" s="194"/>
      <c r="AO30" s="194"/>
      <c r="AP30" s="194"/>
      <c r="AQ30" s="194"/>
      <c r="AR30" s="194"/>
      <c r="AS30" s="194"/>
      <c r="AT30" s="194"/>
      <c r="AU30" s="194"/>
      <c r="AV30" s="194"/>
    </row>
    <row r="31" spans="1:48" ht="31.5" x14ac:dyDescent="0.25">
      <c r="A31" s="194"/>
      <c r="B31" s="194"/>
      <c r="C31" s="194"/>
      <c r="D31" s="194"/>
      <c r="E31" s="194"/>
      <c r="F31" s="194"/>
      <c r="G31" s="194"/>
      <c r="H31" s="194"/>
      <c r="I31" s="194"/>
      <c r="J31" s="194"/>
      <c r="K31" s="194"/>
      <c r="L31" s="194"/>
      <c r="M31" s="194"/>
      <c r="N31" s="194"/>
      <c r="O31" s="185"/>
      <c r="P31" s="189"/>
      <c r="Q31" s="185"/>
      <c r="R31" s="189"/>
      <c r="S31" s="185"/>
      <c r="T31" s="185"/>
      <c r="U31" s="185"/>
      <c r="V31" s="185"/>
      <c r="W31" s="185" t="s">
        <v>555</v>
      </c>
      <c r="X31" s="190">
        <v>9265</v>
      </c>
      <c r="Y31" s="185"/>
      <c r="Z31" s="185"/>
      <c r="AA31" s="189">
        <v>4453</v>
      </c>
      <c r="AB31" s="194"/>
      <c r="AC31" s="194"/>
      <c r="AD31" s="194"/>
      <c r="AE31" s="194"/>
      <c r="AF31" s="194"/>
      <c r="AG31" s="194"/>
      <c r="AH31" s="194"/>
      <c r="AI31" s="194"/>
      <c r="AJ31" s="194"/>
      <c r="AK31" s="194"/>
      <c r="AL31" s="194"/>
      <c r="AM31" s="194"/>
      <c r="AN31" s="194"/>
      <c r="AO31" s="194"/>
      <c r="AP31" s="194"/>
      <c r="AQ31" s="194"/>
      <c r="AR31" s="194"/>
      <c r="AS31" s="194"/>
      <c r="AT31" s="194"/>
      <c r="AU31" s="194"/>
      <c r="AV31" s="194"/>
    </row>
    <row r="32" spans="1:48" ht="15.75" x14ac:dyDescent="0.25">
      <c r="A32" s="194"/>
      <c r="B32" s="194"/>
      <c r="C32" s="194"/>
      <c r="D32" s="194"/>
      <c r="E32" s="194"/>
      <c r="F32" s="194"/>
      <c r="G32" s="194"/>
      <c r="H32" s="194"/>
      <c r="I32" s="194"/>
      <c r="J32" s="194"/>
      <c r="K32" s="194"/>
      <c r="L32" s="194"/>
      <c r="M32" s="194"/>
      <c r="N32" s="194"/>
      <c r="O32" s="185"/>
      <c r="P32" s="189"/>
      <c r="Q32" s="185"/>
      <c r="R32" s="189"/>
      <c r="S32" s="185"/>
      <c r="T32" s="185"/>
      <c r="U32" s="185"/>
      <c r="V32" s="185"/>
      <c r="W32" s="185" t="s">
        <v>556</v>
      </c>
      <c r="X32" s="190">
        <v>9069</v>
      </c>
      <c r="Y32" s="185"/>
      <c r="Z32" s="185"/>
      <c r="AA32" s="189">
        <v>5850</v>
      </c>
      <c r="AB32" s="194"/>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ht="15.75" x14ac:dyDescent="0.25">
      <c r="A33" s="194"/>
      <c r="B33" s="194"/>
      <c r="C33" s="194"/>
      <c r="D33" s="194"/>
      <c r="E33" s="194"/>
      <c r="F33" s="194"/>
      <c r="G33" s="194"/>
      <c r="H33" s="194"/>
      <c r="I33" s="194"/>
      <c r="J33" s="194"/>
      <c r="K33" s="194"/>
      <c r="L33" s="194"/>
      <c r="M33" s="194"/>
      <c r="N33" s="194"/>
      <c r="O33" s="185"/>
      <c r="P33" s="189"/>
      <c r="Q33" s="185"/>
      <c r="R33" s="189"/>
      <c r="S33" s="185"/>
      <c r="T33" s="185"/>
      <c r="U33" s="185"/>
      <c r="V33" s="185"/>
      <c r="W33" s="185" t="s">
        <v>557</v>
      </c>
      <c r="X33" s="190">
        <v>9200</v>
      </c>
      <c r="Y33" s="185" t="s">
        <v>557</v>
      </c>
      <c r="Z33" s="185"/>
      <c r="AA33" s="189"/>
      <c r="AB33" s="194"/>
      <c r="AC33" s="194"/>
      <c r="AD33" s="194"/>
      <c r="AE33" s="194"/>
      <c r="AF33" s="194"/>
      <c r="AG33" s="194"/>
      <c r="AH33" s="194"/>
      <c r="AI33" s="194"/>
      <c r="AJ33" s="194"/>
      <c r="AK33" s="194"/>
      <c r="AL33" s="194"/>
      <c r="AM33" s="194"/>
      <c r="AN33" s="194"/>
      <c r="AO33" s="194"/>
      <c r="AP33" s="194"/>
      <c r="AQ33" s="194"/>
      <c r="AR33" s="194"/>
      <c r="AS33" s="194"/>
      <c r="AT33" s="194"/>
      <c r="AU33" s="194"/>
      <c r="AV33" s="194"/>
    </row>
    <row r="34" spans="1:48" ht="15.75" x14ac:dyDescent="0.25">
      <c r="A34" s="194"/>
      <c r="B34" s="194"/>
      <c r="C34" s="194"/>
      <c r="D34" s="194"/>
      <c r="E34" s="194"/>
      <c r="F34" s="194"/>
      <c r="G34" s="194"/>
      <c r="H34" s="194"/>
      <c r="I34" s="194"/>
      <c r="J34" s="194"/>
      <c r="K34" s="194"/>
      <c r="L34" s="194"/>
      <c r="M34" s="194"/>
      <c r="N34" s="194"/>
      <c r="O34" s="185"/>
      <c r="P34" s="189"/>
      <c r="Q34" s="185"/>
      <c r="R34" s="189"/>
      <c r="S34" s="185"/>
      <c r="T34" s="185"/>
      <c r="U34" s="185"/>
      <c r="V34" s="185"/>
      <c r="W34" s="185" t="s">
        <v>558</v>
      </c>
      <c r="X34" s="190">
        <v>8794</v>
      </c>
      <c r="Y34" s="185" t="s">
        <v>558</v>
      </c>
      <c r="Z34" s="185"/>
      <c r="AA34" s="189"/>
      <c r="AB34" s="194"/>
      <c r="AC34" s="194"/>
      <c r="AD34" s="194"/>
      <c r="AE34" s="194"/>
      <c r="AF34" s="194"/>
      <c r="AG34" s="194"/>
      <c r="AH34" s="194"/>
      <c r="AI34" s="194"/>
      <c r="AJ34" s="194"/>
      <c r="AK34" s="194"/>
      <c r="AL34" s="194"/>
      <c r="AM34" s="194"/>
      <c r="AN34" s="194"/>
      <c r="AO34" s="194"/>
      <c r="AP34" s="194"/>
      <c r="AQ34" s="194"/>
      <c r="AR34" s="194"/>
      <c r="AS34" s="194"/>
      <c r="AT34" s="194"/>
      <c r="AU34" s="194"/>
      <c r="AV34" s="194"/>
    </row>
    <row r="35" spans="1:48" ht="15.75" x14ac:dyDescent="0.25">
      <c r="A35" s="194"/>
      <c r="B35" s="194"/>
      <c r="C35" s="194"/>
      <c r="D35" s="194"/>
      <c r="E35" s="194"/>
      <c r="F35" s="194"/>
      <c r="G35" s="194"/>
      <c r="H35" s="194"/>
      <c r="I35" s="194"/>
      <c r="J35" s="194"/>
      <c r="K35" s="194"/>
      <c r="L35" s="194"/>
      <c r="M35" s="194"/>
      <c r="N35" s="194"/>
      <c r="O35" s="185"/>
      <c r="P35" s="189"/>
      <c r="Q35" s="185"/>
      <c r="R35" s="189"/>
      <c r="S35" s="185"/>
      <c r="T35" s="185"/>
      <c r="U35" s="185"/>
      <c r="V35" s="185"/>
      <c r="W35" s="185" t="s">
        <v>559</v>
      </c>
      <c r="X35" s="190">
        <v>6000</v>
      </c>
      <c r="Y35" s="185" t="s">
        <v>559</v>
      </c>
      <c r="Z35" s="185"/>
      <c r="AA35" s="189"/>
      <c r="AB35" s="194"/>
      <c r="AC35" s="194"/>
      <c r="AD35" s="194"/>
      <c r="AE35" s="194"/>
      <c r="AF35" s="194"/>
      <c r="AG35" s="194"/>
      <c r="AH35" s="194"/>
      <c r="AI35" s="194"/>
      <c r="AJ35" s="194"/>
      <c r="AK35" s="194"/>
      <c r="AL35" s="194"/>
      <c r="AM35" s="194"/>
      <c r="AN35" s="194"/>
      <c r="AO35" s="194"/>
      <c r="AP35" s="194"/>
      <c r="AQ35" s="194"/>
      <c r="AR35" s="194"/>
      <c r="AS35" s="194"/>
      <c r="AT35" s="194"/>
      <c r="AU35" s="194"/>
      <c r="AV35" s="194"/>
    </row>
    <row r="36" spans="1:48" ht="15.75" x14ac:dyDescent="0.25">
      <c r="A36" s="194"/>
      <c r="B36" s="194"/>
      <c r="C36" s="194"/>
      <c r="D36" s="194"/>
      <c r="E36" s="194"/>
      <c r="F36" s="194"/>
      <c r="G36" s="194"/>
      <c r="H36" s="194"/>
      <c r="I36" s="194"/>
      <c r="J36" s="194"/>
      <c r="K36" s="194"/>
      <c r="L36" s="194"/>
      <c r="M36" s="194"/>
      <c r="N36" s="194"/>
      <c r="O36" s="185"/>
      <c r="P36" s="189"/>
      <c r="Q36" s="185"/>
      <c r="R36" s="189"/>
      <c r="S36" s="185"/>
      <c r="T36" s="185"/>
      <c r="U36" s="185"/>
      <c r="V36" s="185"/>
      <c r="W36" s="185" t="s">
        <v>560</v>
      </c>
      <c r="X36" s="190">
        <v>7415</v>
      </c>
      <c r="Y36" s="185" t="s">
        <v>560</v>
      </c>
      <c r="Z36" s="185"/>
      <c r="AA36" s="189"/>
      <c r="AB36" s="194"/>
      <c r="AC36" s="194"/>
      <c r="AD36" s="194"/>
      <c r="AE36" s="194"/>
      <c r="AF36" s="194"/>
      <c r="AG36" s="194"/>
      <c r="AH36" s="194"/>
      <c r="AI36" s="194"/>
      <c r="AJ36" s="194"/>
      <c r="AK36" s="194"/>
      <c r="AL36" s="194"/>
      <c r="AM36" s="194"/>
      <c r="AN36" s="194"/>
      <c r="AO36" s="194"/>
      <c r="AP36" s="194"/>
      <c r="AQ36" s="194"/>
      <c r="AR36" s="194"/>
      <c r="AS36" s="194"/>
      <c r="AT36" s="194"/>
      <c r="AU36" s="194"/>
      <c r="AV36" s="194"/>
    </row>
    <row r="37" spans="1:48" ht="15.75" x14ac:dyDescent="0.25">
      <c r="A37" s="194"/>
      <c r="B37" s="194"/>
      <c r="C37" s="194"/>
      <c r="D37" s="194"/>
      <c r="E37" s="194"/>
      <c r="F37" s="194"/>
      <c r="G37" s="194"/>
      <c r="H37" s="194"/>
      <c r="I37" s="194"/>
      <c r="J37" s="194"/>
      <c r="K37" s="194"/>
      <c r="L37" s="194"/>
      <c r="M37" s="194"/>
      <c r="N37" s="194"/>
      <c r="O37" s="185"/>
      <c r="P37" s="189"/>
      <c r="Q37" s="185"/>
      <c r="R37" s="189"/>
      <c r="S37" s="185"/>
      <c r="T37" s="185"/>
      <c r="U37" s="185"/>
      <c r="V37" s="185"/>
      <c r="W37" s="185" t="s">
        <v>561</v>
      </c>
      <c r="X37" s="190">
        <v>9261</v>
      </c>
      <c r="Y37" s="185" t="s">
        <v>561</v>
      </c>
      <c r="Z37" s="185"/>
      <c r="AA37" s="189"/>
      <c r="AB37" s="194"/>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19" zoomScale="90" zoomScaleNormal="90" zoomScaleSheetLayoutView="90" workbookViewId="0">
      <selection activeCell="A15" sqref="A15:B15"/>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535</v>
      </c>
    </row>
    <row r="4" spans="1:2" x14ac:dyDescent="0.25">
      <c r="B4" s="43"/>
    </row>
    <row r="5" spans="1:2" ht="18.75" x14ac:dyDescent="0.3">
      <c r="A5" s="460" t="str">
        <f>'1. паспорт местоположение'!A5:C5</f>
        <v>Год раскрытия информации: 2022 год</v>
      </c>
      <c r="B5" s="460"/>
    </row>
    <row r="6" spans="1:2" ht="18.75" x14ac:dyDescent="0.3">
      <c r="A6" s="228"/>
      <c r="B6" s="228"/>
    </row>
    <row r="7" spans="1:2" ht="18.75" x14ac:dyDescent="0.25">
      <c r="A7" s="293" t="s">
        <v>9</v>
      </c>
      <c r="B7" s="293"/>
    </row>
    <row r="8" spans="1:2" ht="18.75" x14ac:dyDescent="0.25">
      <c r="A8" s="281"/>
      <c r="B8" s="281"/>
    </row>
    <row r="9" spans="1:2" x14ac:dyDescent="0.25">
      <c r="A9" s="303" t="str">
        <f>'1. паспорт местоположение'!$A$9</f>
        <v>АО  "Россети Тюмень"</v>
      </c>
      <c r="B9" s="303"/>
    </row>
    <row r="10" spans="1:2" ht="18.75" x14ac:dyDescent="0.25">
      <c r="A10" s="461" t="s">
        <v>8</v>
      </c>
      <c r="B10" s="461"/>
    </row>
    <row r="11" spans="1:2" ht="18.75" x14ac:dyDescent="0.25">
      <c r="A11" s="281"/>
      <c r="B11" s="281"/>
    </row>
    <row r="12" spans="1:2" ht="30.75" customHeight="1" x14ac:dyDescent="0.25">
      <c r="A12" s="462" t="s">
        <v>609</v>
      </c>
      <c r="B12" s="462"/>
    </row>
    <row r="13" spans="1:2" x14ac:dyDescent="0.25">
      <c r="A13" s="454" t="s">
        <v>7</v>
      </c>
      <c r="B13" s="454"/>
    </row>
    <row r="14" spans="1:2" ht="18.75" x14ac:dyDescent="0.25">
      <c r="A14" s="282"/>
      <c r="B14" s="282"/>
    </row>
    <row r="15" spans="1:2" x14ac:dyDescent="0.25">
      <c r="A15" s="453" t="s">
        <v>542</v>
      </c>
      <c r="B15" s="453"/>
    </row>
    <row r="16" spans="1:2" x14ac:dyDescent="0.25">
      <c r="A16" s="454" t="s">
        <v>6</v>
      </c>
      <c r="B16" s="454"/>
    </row>
    <row r="17" spans="1:2" x14ac:dyDescent="0.25">
      <c r="B17" s="134"/>
    </row>
    <row r="18" spans="1:2" ht="33.75" customHeight="1" x14ac:dyDescent="0.25">
      <c r="A18" s="455" t="s">
        <v>520</v>
      </c>
      <c r="B18" s="456"/>
    </row>
    <row r="19" spans="1:2" x14ac:dyDescent="0.25">
      <c r="B19" s="43"/>
    </row>
    <row r="20" spans="1:2" ht="16.5" thickBot="1" x14ac:dyDescent="0.3">
      <c r="B20" s="135"/>
    </row>
    <row r="21" spans="1:2" ht="30.75" thickBot="1" x14ac:dyDescent="0.3">
      <c r="A21" s="136" t="s">
        <v>399</v>
      </c>
      <c r="B21" s="233" t="str">
        <f>A15</f>
        <v>Реконструкция ПС 110/10кВ Байкалово (КРУН-10, оборудование ОРУ-110, РЗА, ограждение)</v>
      </c>
    </row>
    <row r="22" spans="1:2" ht="30.75" thickBot="1" x14ac:dyDescent="0.3">
      <c r="A22" s="136" t="s">
        <v>400</v>
      </c>
      <c r="B22" s="280" t="s">
        <v>603</v>
      </c>
    </row>
    <row r="23" spans="1:2" ht="16.5" thickBot="1" x14ac:dyDescent="0.3">
      <c r="A23" s="136" t="s">
        <v>365</v>
      </c>
      <c r="B23" s="270" t="s">
        <v>765</v>
      </c>
    </row>
    <row r="24" spans="1:2" ht="16.5" thickBot="1" x14ac:dyDescent="0.3">
      <c r="A24" s="136" t="s">
        <v>401</v>
      </c>
      <c r="B24" s="271" t="s">
        <v>604</v>
      </c>
    </row>
    <row r="25" spans="1:2" ht="16.5" thickBot="1" x14ac:dyDescent="0.3">
      <c r="A25" s="137" t="s">
        <v>402</v>
      </c>
      <c r="B25" s="272">
        <f>'3.3 паспорт описание'!C29</f>
        <v>2026</v>
      </c>
    </row>
    <row r="26" spans="1:2" ht="16.5" thickBot="1" x14ac:dyDescent="0.3">
      <c r="A26" s="138" t="s">
        <v>403</v>
      </c>
      <c r="B26" s="273" t="str">
        <f>'3.3 паспорт описание'!C30</f>
        <v>С</v>
      </c>
    </row>
    <row r="27" spans="1:2" ht="29.25" thickBot="1" x14ac:dyDescent="0.3">
      <c r="A27" s="234" t="s">
        <v>613</v>
      </c>
      <c r="B27" s="260">
        <f>'6.2. Паспорт фин осв ввод'!D24</f>
        <v>239.08635042199998</v>
      </c>
    </row>
    <row r="28" spans="1:2" ht="24.75" customHeight="1" thickBot="1" x14ac:dyDescent="0.3">
      <c r="A28" s="140" t="s">
        <v>404</v>
      </c>
      <c r="B28" s="274" t="s">
        <v>605</v>
      </c>
    </row>
    <row r="29" spans="1:2" customFormat="1" ht="28.5" x14ac:dyDescent="0.25">
      <c r="A29" s="234" t="s">
        <v>405</v>
      </c>
      <c r="B29" s="260">
        <v>3.891</v>
      </c>
    </row>
    <row r="30" spans="1:2" customFormat="1" ht="28.5" x14ac:dyDescent="0.25">
      <c r="A30" s="235" t="s">
        <v>406</v>
      </c>
      <c r="B30" s="261">
        <v>3.891</v>
      </c>
    </row>
    <row r="31" spans="1:2" customFormat="1" ht="15" x14ac:dyDescent="0.25">
      <c r="A31" s="262" t="s">
        <v>407</v>
      </c>
      <c r="B31" s="263"/>
    </row>
    <row r="32" spans="1:2" customFormat="1" ht="30" customHeight="1" thickBot="1" x14ac:dyDescent="0.3">
      <c r="A32" s="236" t="s">
        <v>614</v>
      </c>
      <c r="B32" s="264">
        <v>3.891</v>
      </c>
    </row>
    <row r="33" spans="1:2" s="266" customFormat="1" ht="45" customHeight="1" x14ac:dyDescent="0.25">
      <c r="A33" s="237" t="s">
        <v>615</v>
      </c>
      <c r="B33" s="265">
        <v>3.891</v>
      </c>
    </row>
    <row r="34" spans="1:2" s="266" customFormat="1" ht="15" x14ac:dyDescent="0.25">
      <c r="A34" s="238" t="s">
        <v>408</v>
      </c>
      <c r="B34" s="267">
        <v>2.68</v>
      </c>
    </row>
    <row r="35" spans="1:2" s="266" customFormat="1" ht="15" x14ac:dyDescent="0.25">
      <c r="A35" s="238" t="s">
        <v>409</v>
      </c>
      <c r="B35" s="268">
        <v>3.891</v>
      </c>
    </row>
    <row r="36" spans="1:2" s="266" customFormat="1" ht="15" x14ac:dyDescent="0.25">
      <c r="A36" s="238" t="s">
        <v>410</v>
      </c>
      <c r="B36" s="268">
        <v>3.298</v>
      </c>
    </row>
    <row r="37" spans="1:2" customFormat="1" ht="45" customHeight="1" thickBot="1" x14ac:dyDescent="0.3">
      <c r="A37" s="236" t="s">
        <v>616</v>
      </c>
      <c r="B37" s="264">
        <v>0</v>
      </c>
    </row>
    <row r="38" spans="1:2" s="266" customFormat="1" ht="30" customHeight="1" x14ac:dyDescent="0.25">
      <c r="A38" s="238" t="s">
        <v>617</v>
      </c>
      <c r="B38" s="267" t="s">
        <v>618</v>
      </c>
    </row>
    <row r="39" spans="1:2" s="266" customFormat="1" ht="15" x14ac:dyDescent="0.25">
      <c r="A39" s="238" t="s">
        <v>408</v>
      </c>
      <c r="B39" s="267" t="s">
        <v>618</v>
      </c>
    </row>
    <row r="40" spans="1:2" s="266" customFormat="1" ht="15" x14ac:dyDescent="0.25">
      <c r="A40" s="238" t="s">
        <v>409</v>
      </c>
      <c r="B40" s="267" t="s">
        <v>618</v>
      </c>
    </row>
    <row r="41" spans="1:2" s="266" customFormat="1" ht="15" x14ac:dyDescent="0.25">
      <c r="A41" s="238" t="s">
        <v>410</v>
      </c>
      <c r="B41" s="267" t="s">
        <v>618</v>
      </c>
    </row>
    <row r="42" spans="1:2" customFormat="1" ht="30" customHeight="1" thickBot="1" x14ac:dyDescent="0.3">
      <c r="A42" s="236" t="s">
        <v>619</v>
      </c>
      <c r="B42" s="264">
        <v>0</v>
      </c>
    </row>
    <row r="43" spans="1:2" s="266" customFormat="1" ht="30" customHeight="1" x14ac:dyDescent="0.25">
      <c r="A43" s="238" t="s">
        <v>617</v>
      </c>
      <c r="B43" s="267" t="s">
        <v>618</v>
      </c>
    </row>
    <row r="44" spans="1:2" s="266" customFormat="1" ht="15" x14ac:dyDescent="0.25">
      <c r="A44" s="238" t="s">
        <v>408</v>
      </c>
      <c r="B44" s="267" t="s">
        <v>618</v>
      </c>
    </row>
    <row r="45" spans="1:2" s="266" customFormat="1" ht="15" x14ac:dyDescent="0.25">
      <c r="A45" s="238" t="s">
        <v>409</v>
      </c>
      <c r="B45" s="267" t="s">
        <v>618</v>
      </c>
    </row>
    <row r="46" spans="1:2" s="266" customFormat="1" ht="15" x14ac:dyDescent="0.25">
      <c r="A46" s="238" t="s">
        <v>410</v>
      </c>
      <c r="B46" s="267" t="s">
        <v>618</v>
      </c>
    </row>
    <row r="47" spans="1:2" customFormat="1" ht="30" customHeight="1" thickBot="1" x14ac:dyDescent="0.3">
      <c r="A47" s="236" t="s">
        <v>411</v>
      </c>
      <c r="B47" s="269" t="s">
        <v>618</v>
      </c>
    </row>
    <row r="48" spans="1:2" s="266" customFormat="1" ht="15" x14ac:dyDescent="0.25">
      <c r="A48" s="238" t="s">
        <v>407</v>
      </c>
      <c r="B48" s="267" t="s">
        <v>618</v>
      </c>
    </row>
    <row r="49" spans="1:2" s="266" customFormat="1" ht="15" x14ac:dyDescent="0.25">
      <c r="A49" s="238" t="s">
        <v>620</v>
      </c>
      <c r="B49" s="267" t="s">
        <v>618</v>
      </c>
    </row>
    <row r="50" spans="1:2" s="266" customFormat="1" ht="15" x14ac:dyDescent="0.25">
      <c r="A50" s="238" t="s">
        <v>621</v>
      </c>
      <c r="B50" s="267" t="s">
        <v>618</v>
      </c>
    </row>
    <row r="51" spans="1:2" s="266" customFormat="1" ht="30" customHeight="1" x14ac:dyDescent="0.25">
      <c r="A51" s="238" t="s">
        <v>622</v>
      </c>
      <c r="B51" s="267" t="s">
        <v>618</v>
      </c>
    </row>
    <row r="52" spans="1:2" customFormat="1" thickBot="1" x14ac:dyDescent="0.3">
      <c r="A52" s="236" t="s">
        <v>412</v>
      </c>
      <c r="B52" s="269">
        <v>2.72</v>
      </c>
    </row>
    <row r="53" spans="1:2" customFormat="1" thickBot="1" x14ac:dyDescent="0.3">
      <c r="A53" s="236" t="s">
        <v>413</v>
      </c>
      <c r="B53" s="264">
        <v>3.9409999999999998</v>
      </c>
    </row>
    <row r="54" spans="1:2" customFormat="1" thickBot="1" x14ac:dyDescent="0.3">
      <c r="A54" s="236" t="s">
        <v>414</v>
      </c>
      <c r="B54" s="269">
        <v>2.77</v>
      </c>
    </row>
    <row r="55" spans="1:2" customFormat="1" thickBot="1" x14ac:dyDescent="0.3">
      <c r="A55" s="236" t="s">
        <v>415</v>
      </c>
      <c r="B55" s="264">
        <v>3.347</v>
      </c>
    </row>
    <row r="56" spans="1:2" customFormat="1" thickBot="1" x14ac:dyDescent="0.3">
      <c r="A56" s="236" t="s">
        <v>416</v>
      </c>
      <c r="B56" s="269" t="s">
        <v>618</v>
      </c>
    </row>
    <row r="57" spans="1:2" s="266" customFormat="1" ht="30" customHeight="1" x14ac:dyDescent="0.25">
      <c r="A57" s="238" t="s">
        <v>417</v>
      </c>
      <c r="B57" s="267" t="s">
        <v>763</v>
      </c>
    </row>
    <row r="58" spans="1:2" s="266" customFormat="1" ht="15" x14ac:dyDescent="0.25">
      <c r="A58" s="238" t="s">
        <v>418</v>
      </c>
      <c r="B58" s="267" t="s">
        <v>764</v>
      </c>
    </row>
    <row r="59" spans="1:2" s="266" customFormat="1" ht="15" x14ac:dyDescent="0.25">
      <c r="A59" s="238" t="s">
        <v>419</v>
      </c>
      <c r="B59" s="267" t="s">
        <v>618</v>
      </c>
    </row>
    <row r="60" spans="1:2" s="266" customFormat="1" thickBot="1" x14ac:dyDescent="0.3">
      <c r="A60" s="238" t="s">
        <v>420</v>
      </c>
      <c r="B60" s="267" t="s">
        <v>618</v>
      </c>
    </row>
    <row r="61" spans="1:2" ht="30.75" thickBot="1" x14ac:dyDescent="0.3">
      <c r="A61" s="141" t="s">
        <v>421</v>
      </c>
      <c r="B61" s="274"/>
    </row>
    <row r="62" spans="1:2" ht="29.25" thickBot="1" x14ac:dyDescent="0.3">
      <c r="A62" s="137" t="s">
        <v>422</v>
      </c>
      <c r="B62" s="274"/>
    </row>
    <row r="63" spans="1:2" ht="16.5" thickBot="1" x14ac:dyDescent="0.3">
      <c r="A63" s="141" t="s">
        <v>407</v>
      </c>
      <c r="B63" s="275"/>
    </row>
    <row r="64" spans="1:2" ht="16.5" thickBot="1" x14ac:dyDescent="0.3">
      <c r="A64" s="141" t="s">
        <v>423</v>
      </c>
      <c r="B64" s="274"/>
    </row>
    <row r="65" spans="1:2" ht="16.5" thickBot="1" x14ac:dyDescent="0.3">
      <c r="A65" s="141" t="s">
        <v>424</v>
      </c>
      <c r="B65" s="275"/>
    </row>
    <row r="66" spans="1:2" ht="111.75" customHeight="1" thickBot="1" x14ac:dyDescent="0.3">
      <c r="A66" s="143" t="s">
        <v>425</v>
      </c>
      <c r="B66" s="212" t="s">
        <v>608</v>
      </c>
    </row>
    <row r="67" spans="1:2" ht="16.5" thickBot="1" x14ac:dyDescent="0.3">
      <c r="A67" s="137" t="s">
        <v>426</v>
      </c>
      <c r="B67" s="276"/>
    </row>
    <row r="68" spans="1:2" ht="16.5" thickBot="1" x14ac:dyDescent="0.3">
      <c r="A68" s="142" t="s">
        <v>427</v>
      </c>
      <c r="B68" s="277">
        <v>43676</v>
      </c>
    </row>
    <row r="69" spans="1:2" ht="16.5" thickBot="1" x14ac:dyDescent="0.3">
      <c r="A69" s="142" t="s">
        <v>428</v>
      </c>
      <c r="B69" s="278"/>
    </row>
    <row r="70" spans="1:2" ht="16.5" thickBot="1" x14ac:dyDescent="0.3">
      <c r="A70" s="142" t="s">
        <v>429</v>
      </c>
      <c r="B70" s="278"/>
    </row>
    <row r="71" spans="1:2" ht="29.25" thickBot="1" x14ac:dyDescent="0.3">
      <c r="A71" s="144" t="s">
        <v>430</v>
      </c>
      <c r="B71" s="279" t="s">
        <v>606</v>
      </c>
    </row>
    <row r="72" spans="1:2" ht="28.5" customHeight="1" x14ac:dyDescent="0.25">
      <c r="A72" s="139" t="s">
        <v>431</v>
      </c>
      <c r="B72" s="457" t="s">
        <v>611</v>
      </c>
    </row>
    <row r="73" spans="1:2" x14ac:dyDescent="0.25">
      <c r="A73" s="142" t="s">
        <v>432</v>
      </c>
      <c r="B73" s="458"/>
    </row>
    <row r="74" spans="1:2" x14ac:dyDescent="0.25">
      <c r="A74" s="142" t="s">
        <v>433</v>
      </c>
      <c r="B74" s="458"/>
    </row>
    <row r="75" spans="1:2" x14ac:dyDescent="0.25">
      <c r="A75" s="142" t="s">
        <v>434</v>
      </c>
      <c r="B75" s="458"/>
    </row>
    <row r="76" spans="1:2" x14ac:dyDescent="0.25">
      <c r="A76" s="142" t="s">
        <v>435</v>
      </c>
      <c r="B76" s="458"/>
    </row>
    <row r="77" spans="1:2" ht="16.5" thickBot="1" x14ac:dyDescent="0.3">
      <c r="A77" s="145" t="s">
        <v>436</v>
      </c>
      <c r="B77" s="459"/>
    </row>
    <row r="80" spans="1:2" x14ac:dyDescent="0.25">
      <c r="A80" s="146"/>
      <c r="B80" s="147"/>
    </row>
    <row r="81" spans="2:2" x14ac:dyDescent="0.25">
      <c r="B81" s="148"/>
    </row>
    <row r="82" spans="2:2" x14ac:dyDescent="0.25">
      <c r="B82" s="149"/>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2022-07-04T09:56:32Z</dcterms:modified>
</cp:coreProperties>
</file>