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VL.0016\"/>
    </mc:Choice>
  </mc:AlternateContent>
  <bookViews>
    <workbookView xWindow="0" yWindow="0" windowWidth="28800" windowHeight="11775" tabRatio="74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сведения'!$A$1:$B$120</definedName>
  </definedNames>
  <calcPr calcId="162913"/>
</workbook>
</file>

<file path=xl/calcChain.xml><?xml version="1.0" encoding="utf-8"?>
<calcChain xmlns="http://schemas.openxmlformats.org/spreadsheetml/2006/main">
  <c r="B32" i="22" l="1"/>
  <c r="B54" i="22" l="1"/>
  <c r="B26" i="22" l="1"/>
  <c r="B25" i="22"/>
  <c r="B94" i="22"/>
  <c r="E35" i="16"/>
  <c r="F35" i="16" s="1"/>
  <c r="E33" i="16"/>
  <c r="F32" i="16"/>
  <c r="B27" i="22" l="1"/>
  <c r="B80" i="22" s="1"/>
  <c r="B64" i="22" l="1"/>
  <c r="B60" i="22"/>
  <c r="B56" i="22"/>
  <c r="B46" i="22"/>
  <c r="B38" i="22"/>
  <c r="B68" i="22"/>
  <c r="B92" i="22"/>
  <c r="B42" i="22"/>
  <c r="B34" i="22"/>
  <c r="B76" i="22"/>
  <c r="B72" i="22"/>
  <c r="B30" i="22"/>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29" i="29" s="1"/>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M67" i="29" s="1"/>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G67" i="29" s="1"/>
  <c r="F53" i="29"/>
  <c r="F67" i="29" s="1"/>
  <c r="E53" i="29"/>
  <c r="E67" i="29" s="1"/>
  <c r="D53" i="29"/>
  <c r="D67" i="29" s="1"/>
  <c r="C53" i="29"/>
  <c r="C67" i="29" s="1"/>
  <c r="B32"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C49" i="29" s="1"/>
  <c r="D49" i="29" s="1"/>
  <c r="D47" i="29"/>
  <c r="D63" i="29" s="1"/>
  <c r="B45" i="29"/>
  <c r="B46" i="29" s="1"/>
  <c r="B35" i="29"/>
  <c r="E47" i="29" l="1"/>
  <c r="E80" i="29" s="1"/>
  <c r="D57" i="29"/>
  <c r="B69" i="29"/>
  <c r="B65" i="29" s="1"/>
  <c r="B72" i="29" s="1"/>
  <c r="B74" i="29" s="1"/>
  <c r="D80" i="29"/>
  <c r="E63" i="29"/>
  <c r="E86" i="29"/>
  <c r="Q86" i="29"/>
  <c r="AC86" i="29"/>
  <c r="AK86" i="29"/>
  <c r="AS86" i="29"/>
  <c r="C70" i="29"/>
  <c r="C69" i="29"/>
  <c r="D86" i="29"/>
  <c r="H86" i="29"/>
  <c r="L86" i="29"/>
  <c r="P86" i="29"/>
  <c r="T86" i="29"/>
  <c r="X86" i="29"/>
  <c r="AB86" i="29"/>
  <c r="AF86" i="29"/>
  <c r="AJ86" i="29"/>
  <c r="AN86" i="29"/>
  <c r="AR86" i="29"/>
  <c r="AV86" i="29"/>
  <c r="AZ86" i="29"/>
  <c r="B86" i="29"/>
  <c r="B85" i="29"/>
  <c r="R86" i="29"/>
  <c r="AH86" i="29"/>
  <c r="AX86" i="29"/>
  <c r="I86" i="29"/>
  <c r="Y86" i="29"/>
  <c r="F86" i="29"/>
  <c r="AL86" i="29"/>
  <c r="J86" i="29"/>
  <c r="Z86" i="29"/>
  <c r="AP86" i="29"/>
  <c r="D70" i="29"/>
  <c r="D69" i="29"/>
  <c r="E49" i="29"/>
  <c r="M86" i="29"/>
  <c r="U86" i="29"/>
  <c r="AG86" i="29"/>
  <c r="AO86" i="29"/>
  <c r="AW86" i="29"/>
  <c r="V86" i="29"/>
  <c r="C86" i="29"/>
  <c r="G86" i="29"/>
  <c r="K86" i="29"/>
  <c r="O86" i="29"/>
  <c r="S86" i="29"/>
  <c r="W86" i="29"/>
  <c r="AA86" i="29"/>
  <c r="AE86" i="29"/>
  <c r="AI86" i="29"/>
  <c r="AM86" i="29"/>
  <c r="AQ86" i="29"/>
  <c r="AU86" i="29"/>
  <c r="AY86" i="29"/>
  <c r="N86" i="29"/>
  <c r="AD86" i="29"/>
  <c r="AT86" i="29"/>
  <c r="F47" i="29"/>
  <c r="C71" i="29"/>
  <c r="E57" i="29"/>
  <c r="E79" i="29"/>
  <c r="C82" i="29"/>
  <c r="D73" i="29"/>
  <c r="C65" i="29" l="1"/>
  <c r="C72" i="29" s="1"/>
  <c r="C74" i="29" s="1"/>
  <c r="C76" i="29" s="1"/>
  <c r="C85" i="29"/>
  <c r="D85" i="29" s="1"/>
  <c r="C81" i="29"/>
  <c r="D82" i="29"/>
  <c r="D71" i="29"/>
  <c r="D65" i="29" s="1"/>
  <c r="D72" i="29" s="1"/>
  <c r="D74" i="29" s="1"/>
  <c r="F80" i="29"/>
  <c r="F57" i="29"/>
  <c r="F63" i="29"/>
  <c r="G47" i="29"/>
  <c r="E73" i="29"/>
  <c r="F49" i="29"/>
  <c r="E70" i="29"/>
  <c r="E69" i="29"/>
  <c r="E85" i="29" s="1"/>
  <c r="B81" i="29"/>
  <c r="B76" i="29"/>
  <c r="E91" i="29"/>
  <c r="F79" i="29"/>
  <c r="E71" i="29"/>
  <c r="B77" i="29" l="1"/>
  <c r="D81" i="29"/>
  <c r="D76" i="29"/>
  <c r="F73" i="29"/>
  <c r="G73" i="29" s="1"/>
  <c r="G82" i="29" s="1"/>
  <c r="E65" i="29"/>
  <c r="E72" i="29" s="1"/>
  <c r="E74" i="29" s="1"/>
  <c r="C77" i="29"/>
  <c r="C78" i="29" s="1"/>
  <c r="F91" i="29"/>
  <c r="G79" i="29"/>
  <c r="G80" i="29"/>
  <c r="G63" i="29"/>
  <c r="H47" i="29"/>
  <c r="G57" i="29"/>
  <c r="G49" i="29"/>
  <c r="F69" i="29"/>
  <c r="F70" i="29"/>
  <c r="E82" i="29"/>
  <c r="G70" i="29" l="1"/>
  <c r="G69" i="29"/>
  <c r="H49" i="29"/>
  <c r="D77" i="29"/>
  <c r="D78" i="29" s="1"/>
  <c r="H80" i="29"/>
  <c r="H63" i="29"/>
  <c r="I47" i="29"/>
  <c r="H57" i="29"/>
  <c r="G91" i="29"/>
  <c r="H79" i="29"/>
  <c r="E81" i="29"/>
  <c r="E76" i="29"/>
  <c r="B84" i="29"/>
  <c r="B89" i="29" s="1"/>
  <c r="F82" i="29"/>
  <c r="G71" i="29"/>
  <c r="H73" i="29"/>
  <c r="F71" i="29"/>
  <c r="F65" i="29" s="1"/>
  <c r="F72" i="29" s="1"/>
  <c r="F74" i="29" s="1"/>
  <c r="B78" i="29"/>
  <c r="F85" i="29"/>
  <c r="G85" i="29" s="1"/>
  <c r="F81" i="29" l="1"/>
  <c r="F76" i="29"/>
  <c r="I73" i="29"/>
  <c r="I71" i="29" s="1"/>
  <c r="H71" i="29"/>
  <c r="C84" i="29"/>
  <c r="E77" i="29"/>
  <c r="G65" i="29"/>
  <c r="G72" i="29" s="1"/>
  <c r="G74" i="29" s="1"/>
  <c r="H91" i="29"/>
  <c r="I79" i="29"/>
  <c r="H82" i="29"/>
  <c r="B94" i="29"/>
  <c r="B90" i="29"/>
  <c r="B95" i="29" s="1"/>
  <c r="B92" i="29"/>
  <c r="I80" i="29"/>
  <c r="I57" i="29"/>
  <c r="J47" i="29"/>
  <c r="I63" i="29"/>
  <c r="H70" i="29"/>
  <c r="H69" i="29"/>
  <c r="I49" i="29"/>
  <c r="H65" i="29" l="1"/>
  <c r="H72" i="29" s="1"/>
  <c r="H74" i="29" s="1"/>
  <c r="H85" i="29"/>
  <c r="J80" i="29"/>
  <c r="J57" i="29"/>
  <c r="J63" i="29"/>
  <c r="K47" i="29"/>
  <c r="I70" i="29"/>
  <c r="J49" i="29"/>
  <c r="I69" i="29"/>
  <c r="B93" i="29"/>
  <c r="B96" i="29" s="1"/>
  <c r="I91" i="29"/>
  <c r="J79" i="29"/>
  <c r="E78" i="29"/>
  <c r="J73" i="29"/>
  <c r="K73" i="29" s="1"/>
  <c r="F77" i="29"/>
  <c r="F78" i="29" s="1"/>
  <c r="G81" i="29"/>
  <c r="G76" i="29"/>
  <c r="C89" i="29"/>
  <c r="D84" i="29"/>
  <c r="D89" i="29" s="1"/>
  <c r="D92" i="29" s="1"/>
  <c r="I82" i="29"/>
  <c r="I85" i="29" l="1"/>
  <c r="J71" i="29"/>
  <c r="K82" i="29"/>
  <c r="L73" i="29"/>
  <c r="C92" i="29"/>
  <c r="C90" i="29"/>
  <c r="C95" i="29" s="1"/>
  <c r="D94" i="29"/>
  <c r="C94" i="29"/>
  <c r="D90" i="29"/>
  <c r="I65" i="29"/>
  <c r="I72" i="29" s="1"/>
  <c r="I74" i="29" s="1"/>
  <c r="J70" i="29"/>
  <c r="K49" i="29"/>
  <c r="J69" i="29"/>
  <c r="H81" i="29"/>
  <c r="H76" i="29"/>
  <c r="G77" i="29"/>
  <c r="K80" i="29"/>
  <c r="K63" i="29"/>
  <c r="L47" i="29"/>
  <c r="K57" i="29"/>
  <c r="J82" i="29"/>
  <c r="K71" i="29"/>
  <c r="L71" i="29"/>
  <c r="J91" i="29"/>
  <c r="K79" i="29"/>
  <c r="E84" i="29"/>
  <c r="E89" i="29" s="1"/>
  <c r="E92" i="29" s="1"/>
  <c r="E94" i="29" l="1"/>
  <c r="L80" i="29"/>
  <c r="M47" i="29"/>
  <c r="L63" i="29"/>
  <c r="L57" i="29"/>
  <c r="I81" i="29"/>
  <c r="I76" i="29"/>
  <c r="K91" i="29"/>
  <c r="L79" i="29"/>
  <c r="H77" i="29"/>
  <c r="F84" i="29"/>
  <c r="J65" i="29"/>
  <c r="J72" i="29" s="1"/>
  <c r="J74" i="29" s="1"/>
  <c r="E90" i="29"/>
  <c r="E95" i="29" s="1"/>
  <c r="D93" i="29"/>
  <c r="E93" i="29"/>
  <c r="C93" i="29"/>
  <c r="C96" i="29" s="1"/>
  <c r="L82" i="29"/>
  <c r="M73" i="29"/>
  <c r="K69" i="29"/>
  <c r="K70" i="29"/>
  <c r="L49" i="29"/>
  <c r="G78" i="29"/>
  <c r="J85" i="29"/>
  <c r="D95" i="29"/>
  <c r="E96" i="29" l="1"/>
  <c r="D96" i="29"/>
  <c r="K65" i="29"/>
  <c r="K72" i="29" s="1"/>
  <c r="K74" i="29" s="1"/>
  <c r="M82" i="29"/>
  <c r="N73" i="29"/>
  <c r="M71" i="29"/>
  <c r="J81" i="29"/>
  <c r="J76" i="29"/>
  <c r="H78" i="29"/>
  <c r="M80" i="29"/>
  <c r="M57" i="29"/>
  <c r="N47" i="29"/>
  <c r="M63" i="29"/>
  <c r="L70" i="29"/>
  <c r="L69" i="29"/>
  <c r="M49" i="29"/>
  <c r="F89" i="29"/>
  <c r="G84" i="29"/>
  <c r="I77" i="29"/>
  <c r="I78" i="29" s="1"/>
  <c r="K85" i="29"/>
  <c r="L91" i="29"/>
  <c r="M79" i="29"/>
  <c r="L65" i="29" l="1"/>
  <c r="L72" i="29" s="1"/>
  <c r="L74" i="29" s="1"/>
  <c r="L76" i="29" s="1"/>
  <c r="N49" i="29"/>
  <c r="M70" i="29"/>
  <c r="M69" i="29"/>
  <c r="N80" i="29"/>
  <c r="N57" i="29"/>
  <c r="N63" i="29"/>
  <c r="O47" i="29"/>
  <c r="L81" i="29"/>
  <c r="J77" i="29"/>
  <c r="M91" i="29"/>
  <c r="N79" i="29"/>
  <c r="G89" i="29"/>
  <c r="G92" i="29" s="1"/>
  <c r="H84" i="29"/>
  <c r="H89" i="29" s="1"/>
  <c r="H92" i="29" s="1"/>
  <c r="L85" i="29"/>
  <c r="N82" i="29"/>
  <c r="N71" i="29"/>
  <c r="O73" i="29"/>
  <c r="K81" i="29"/>
  <c r="K76" i="29"/>
  <c r="F92" i="29"/>
  <c r="F94" i="29"/>
  <c r="G94" i="29"/>
  <c r="F90" i="29"/>
  <c r="F95" i="29" s="1"/>
  <c r="G90" i="29"/>
  <c r="G95" i="29" l="1"/>
  <c r="H90" i="29"/>
  <c r="H94" i="29"/>
  <c r="H95" i="29"/>
  <c r="L77" i="29"/>
  <c r="L78" i="29" s="1"/>
  <c r="M85" i="29"/>
  <c r="O82" i="29"/>
  <c r="O71" i="29"/>
  <c r="P73" i="29"/>
  <c r="F93" i="29"/>
  <c r="F96" i="29" s="1"/>
  <c r="H93" i="29"/>
  <c r="G93" i="29"/>
  <c r="I84" i="29"/>
  <c r="I89" i="29" s="1"/>
  <c r="N70" i="29"/>
  <c r="O49" i="29"/>
  <c r="N69" i="29"/>
  <c r="K77" i="29"/>
  <c r="K78" i="29" s="1"/>
  <c r="N91" i="29"/>
  <c r="O79" i="29"/>
  <c r="J78" i="29"/>
  <c r="O80" i="29"/>
  <c r="O63" i="29"/>
  <c r="P47" i="29"/>
  <c r="O57" i="29"/>
  <c r="M65" i="29"/>
  <c r="M72" i="29" s="1"/>
  <c r="M74" i="29" s="1"/>
  <c r="J84" i="29" l="1"/>
  <c r="J89" i="29" s="1"/>
  <c r="J92" i="29" s="1"/>
  <c r="N85" i="29"/>
  <c r="G96" i="29"/>
  <c r="P80" i="29"/>
  <c r="P63" i="29"/>
  <c r="Q47" i="29"/>
  <c r="P57" i="29"/>
  <c r="O91" i="29"/>
  <c r="P79" i="29"/>
  <c r="M81" i="29"/>
  <c r="M76" i="29"/>
  <c r="I92" i="29"/>
  <c r="J90" i="29"/>
  <c r="I90" i="29"/>
  <c r="I95" i="29" s="1"/>
  <c r="I94" i="29"/>
  <c r="J94" i="29"/>
  <c r="N65" i="29"/>
  <c r="N72" i="29" s="1"/>
  <c r="N74" i="29" s="1"/>
  <c r="O69" i="29"/>
  <c r="O70" i="29"/>
  <c r="P49" i="29"/>
  <c r="K84" i="29"/>
  <c r="K89" i="29" s="1"/>
  <c r="K92" i="29" s="1"/>
  <c r="H96" i="29"/>
  <c r="P82" i="29"/>
  <c r="Q73" i="29"/>
  <c r="P71" i="29"/>
  <c r="O85" i="29" l="1"/>
  <c r="Q82" i="29"/>
  <c r="Q71" i="29"/>
  <c r="R73" i="29"/>
  <c r="L84" i="29"/>
  <c r="L89" i="29" s="1"/>
  <c r="K90" i="29"/>
  <c r="K95" i="29" s="1"/>
  <c r="Q80" i="29"/>
  <c r="Q57" i="29"/>
  <c r="R47" i="29"/>
  <c r="Q63" i="29"/>
  <c r="P70" i="29"/>
  <c r="P69" i="29"/>
  <c r="Q49" i="29"/>
  <c r="N81" i="29"/>
  <c r="N76" i="29"/>
  <c r="K94" i="29"/>
  <c r="I93" i="29"/>
  <c r="I96" i="29" s="1"/>
  <c r="K93" i="29"/>
  <c r="J93" i="29"/>
  <c r="P91" i="29"/>
  <c r="Q79" i="29"/>
  <c r="M77" i="29"/>
  <c r="O65" i="29"/>
  <c r="O72" i="29" s="1"/>
  <c r="O74" i="29" s="1"/>
  <c r="J95" i="29"/>
  <c r="P85" i="29" l="1"/>
  <c r="M84" i="29"/>
  <c r="M89" i="29" s="1"/>
  <c r="M90" i="29" s="1"/>
  <c r="Q91" i="29"/>
  <c r="R79" i="29"/>
  <c r="N77" i="29"/>
  <c r="L92" i="29"/>
  <c r="L94" i="29"/>
  <c r="J96" i="29"/>
  <c r="K96" i="29"/>
  <c r="O81" i="29"/>
  <c r="O76" i="29"/>
  <c r="R82" i="29"/>
  <c r="R71" i="29"/>
  <c r="S73" i="29"/>
  <c r="R49" i="29"/>
  <c r="Q69" i="29"/>
  <c r="Q70" i="29"/>
  <c r="M78" i="29"/>
  <c r="L90" i="29"/>
  <c r="L95" i="29" s="1"/>
  <c r="P65" i="29"/>
  <c r="P72" i="29" s="1"/>
  <c r="P74" i="29" s="1"/>
  <c r="R80" i="29"/>
  <c r="R57" i="29"/>
  <c r="R63" i="29"/>
  <c r="S47" i="29"/>
  <c r="M94" i="29" l="1"/>
  <c r="M95" i="29"/>
  <c r="N84" i="29"/>
  <c r="N89" i="29" s="1"/>
  <c r="N92" i="29" s="1"/>
  <c r="N93" i="29" s="1"/>
  <c r="M92" i="29"/>
  <c r="M93" i="29" s="1"/>
  <c r="Q85" i="29"/>
  <c r="S80" i="29"/>
  <c r="S63" i="29"/>
  <c r="T47" i="29"/>
  <c r="S57" i="29"/>
  <c r="P81" i="29"/>
  <c r="P76" i="29"/>
  <c r="Q65" i="29"/>
  <c r="Q72" i="29" s="1"/>
  <c r="Q74" i="29" s="1"/>
  <c r="S82" i="29"/>
  <c r="S71" i="29"/>
  <c r="T73" i="29"/>
  <c r="O77" i="29"/>
  <c r="L93" i="29"/>
  <c r="L96" i="29" s="1"/>
  <c r="N78" i="29"/>
  <c r="R70" i="29"/>
  <c r="S49" i="29"/>
  <c r="R69" i="29"/>
  <c r="R91" i="29"/>
  <c r="S79" i="29"/>
  <c r="O84" i="29" l="1"/>
  <c r="O89" i="29" s="1"/>
  <c r="N94" i="29"/>
  <c r="N90" i="29"/>
  <c r="N95" i="29" s="1"/>
  <c r="R85" i="29"/>
  <c r="O92" i="29"/>
  <c r="O93" i="29" s="1"/>
  <c r="O96" i="29" s="1"/>
  <c r="O90" i="29"/>
  <c r="O94" i="29"/>
  <c r="T82" i="29"/>
  <c r="T71" i="29"/>
  <c r="U73" i="29"/>
  <c r="P77" i="29"/>
  <c r="P84" i="29" s="1"/>
  <c r="P89" i="29" s="1"/>
  <c r="S70" i="29"/>
  <c r="S69" i="29"/>
  <c r="S65" i="29" s="1"/>
  <c r="S72" i="29" s="1"/>
  <c r="S74" i="29" s="1"/>
  <c r="T49" i="29"/>
  <c r="O78" i="29"/>
  <c r="S91" i="29"/>
  <c r="T79" i="29"/>
  <c r="M96" i="29"/>
  <c r="F30" i="29"/>
  <c r="F31" i="29" s="1"/>
  <c r="N96" i="29"/>
  <c r="Q81" i="29"/>
  <c r="Q76" i="29"/>
  <c r="U47" i="29"/>
  <c r="T80" i="29"/>
  <c r="T63" i="29"/>
  <c r="T57" i="29"/>
  <c r="R65" i="29"/>
  <c r="R72" i="29" s="1"/>
  <c r="R74" i="29" s="1"/>
  <c r="O95" i="29" l="1"/>
  <c r="P92" i="29"/>
  <c r="P93" i="29" s="1"/>
  <c r="P96" i="29" s="1"/>
  <c r="P90" i="29"/>
  <c r="P95" i="29" s="1"/>
  <c r="P94" i="29"/>
  <c r="T70" i="29"/>
  <c r="T69" i="29"/>
  <c r="U49" i="29"/>
  <c r="U82" i="29"/>
  <c r="U71" i="29"/>
  <c r="V73" i="29"/>
  <c r="R81" i="29"/>
  <c r="R76" i="29"/>
  <c r="U80" i="29"/>
  <c r="U57" i="29"/>
  <c r="V47" i="29"/>
  <c r="U63" i="29"/>
  <c r="P78" i="29"/>
  <c r="Q77" i="29"/>
  <c r="Q84" i="29" s="1"/>
  <c r="Q89" i="29" s="1"/>
  <c r="T91" i="29"/>
  <c r="U79" i="29"/>
  <c r="S81" i="29"/>
  <c r="S76" i="29"/>
  <c r="S85" i="29"/>
  <c r="Q92" i="29" l="1"/>
  <c r="Q93" i="29" s="1"/>
  <c r="Q96" i="29" s="1"/>
  <c r="Q94" i="29"/>
  <c r="Q90" i="29"/>
  <c r="Q95" i="29" s="1"/>
  <c r="R77" i="29"/>
  <c r="R84" i="29" s="1"/>
  <c r="R89" i="29" s="1"/>
  <c r="T85" i="29"/>
  <c r="S77" i="29"/>
  <c r="S84" i="29" s="1"/>
  <c r="S89" i="29" s="1"/>
  <c r="V80" i="29"/>
  <c r="V57" i="29"/>
  <c r="V63" i="29"/>
  <c r="W47" i="29"/>
  <c r="Q78" i="29"/>
  <c r="V82" i="29"/>
  <c r="V71" i="29"/>
  <c r="W73" i="29"/>
  <c r="V49" i="29"/>
  <c r="U70" i="29"/>
  <c r="U69" i="29"/>
  <c r="U65" i="29" s="1"/>
  <c r="U72" i="29" s="1"/>
  <c r="U74" i="29" s="1"/>
  <c r="U91" i="29"/>
  <c r="V79" i="29"/>
  <c r="T65" i="29"/>
  <c r="T72" i="29" s="1"/>
  <c r="T74" i="29" s="1"/>
  <c r="W82" i="29" l="1"/>
  <c r="X73" i="29"/>
  <c r="W71" i="29"/>
  <c r="S92" i="29"/>
  <c r="S90" i="29"/>
  <c r="S94" i="29"/>
  <c r="T81" i="29"/>
  <c r="T76" i="29"/>
  <c r="U85" i="29"/>
  <c r="W80" i="29"/>
  <c r="W63" i="29"/>
  <c r="X47" i="29"/>
  <c r="W57" i="29"/>
  <c r="S78" i="29"/>
  <c r="R78" i="29"/>
  <c r="V91" i="29"/>
  <c r="W79" i="29"/>
  <c r="W49" i="29"/>
  <c r="V69" i="29"/>
  <c r="V70" i="29"/>
  <c r="U81" i="29"/>
  <c r="U76" i="29"/>
  <c r="R92" i="29"/>
  <c r="R93" i="29" s="1"/>
  <c r="R96" i="29" s="1"/>
  <c r="R90" i="29"/>
  <c r="R95" i="29" s="1"/>
  <c r="R94" i="29"/>
  <c r="V85" i="29" l="1"/>
  <c r="U77" i="29"/>
  <c r="X80" i="29"/>
  <c r="X63" i="29"/>
  <c r="Y47" i="29"/>
  <c r="X57" i="29"/>
  <c r="T77" i="29"/>
  <c r="T84" i="29" s="1"/>
  <c r="S93" i="29"/>
  <c r="S96" i="29" s="1"/>
  <c r="W70" i="29"/>
  <c r="W85" i="29" s="1"/>
  <c r="W69" i="29"/>
  <c r="X49" i="29"/>
  <c r="V65" i="29"/>
  <c r="V72" i="29" s="1"/>
  <c r="V74" i="29" s="1"/>
  <c r="T89" i="29"/>
  <c r="X82" i="29"/>
  <c r="X71" i="29"/>
  <c r="Y73" i="29"/>
  <c r="W91" i="29"/>
  <c r="X79" i="29"/>
  <c r="S95" i="29"/>
  <c r="X91" i="29" l="1"/>
  <c r="Y79" i="29"/>
  <c r="X70" i="29"/>
  <c r="X69" i="29"/>
  <c r="Y49" i="29"/>
  <c r="T78" i="29"/>
  <c r="W65" i="29"/>
  <c r="W72" i="29" s="1"/>
  <c r="W74" i="29" s="1"/>
  <c r="U84" i="29"/>
  <c r="U89" i="29" s="1"/>
  <c r="T92" i="29"/>
  <c r="T93" i="29" s="1"/>
  <c r="T96" i="29" s="1"/>
  <c r="T94" i="29"/>
  <c r="T90" i="29"/>
  <c r="T95" i="29" s="1"/>
  <c r="Y82" i="29"/>
  <c r="Z73" i="29"/>
  <c r="Y71" i="29"/>
  <c r="V81" i="29"/>
  <c r="V76" i="29"/>
  <c r="Y80" i="29"/>
  <c r="Y57" i="29"/>
  <c r="Z47" i="29"/>
  <c r="Y63" i="29"/>
  <c r="U78" i="29"/>
  <c r="X85" i="29" l="1"/>
  <c r="V77" i="29"/>
  <c r="V84" i="29" s="1"/>
  <c r="V89" i="29" s="1"/>
  <c r="U92" i="29"/>
  <c r="U93" i="29" s="1"/>
  <c r="U96" i="29" s="1"/>
  <c r="U94" i="29"/>
  <c r="U90" i="29"/>
  <c r="U95" i="29" s="1"/>
  <c r="X65" i="29"/>
  <c r="X72" i="29" s="1"/>
  <c r="X74" i="29" s="1"/>
  <c r="Z80" i="29"/>
  <c r="Z57" i="29"/>
  <c r="Z63" i="29"/>
  <c r="AA47" i="29"/>
  <c r="W81" i="29"/>
  <c r="W76" i="29"/>
  <c r="Y91" i="29"/>
  <c r="Z79" i="29"/>
  <c r="Z82" i="29"/>
  <c r="AA73" i="29"/>
  <c r="Z71" i="29"/>
  <c r="Y70" i="29"/>
  <c r="Z49" i="29"/>
  <c r="Y69" i="29"/>
  <c r="Y65" i="29" s="1"/>
  <c r="Y72" i="29" s="1"/>
  <c r="Y74" i="29" s="1"/>
  <c r="V92" i="29" l="1"/>
  <c r="V93" i="29" s="1"/>
  <c r="V96" i="29" s="1"/>
  <c r="V94" i="29"/>
  <c r="V90" i="29"/>
  <c r="V95" i="29" s="1"/>
  <c r="AA82" i="29"/>
  <c r="AB73" i="29"/>
  <c r="AA71" i="29"/>
  <c r="Z70" i="29"/>
  <c r="AA49" i="29"/>
  <c r="Z69" i="29"/>
  <c r="Y85" i="29"/>
  <c r="Z91" i="29"/>
  <c r="AA79" i="29"/>
  <c r="AA91" i="29" s="1"/>
  <c r="AA80" i="29"/>
  <c r="AA63" i="29"/>
  <c r="AB47" i="29"/>
  <c r="AA57" i="29"/>
  <c r="X81" i="29"/>
  <c r="X76" i="29"/>
  <c r="Y81" i="29"/>
  <c r="Y76" i="29"/>
  <c r="W77" i="29"/>
  <c r="W84" i="29" s="1"/>
  <c r="W89" i="29" s="1"/>
  <c r="V78" i="29"/>
  <c r="W78" i="29" l="1"/>
  <c r="W92" i="29"/>
  <c r="W93" i="29" s="1"/>
  <c r="W96" i="29" s="1"/>
  <c r="W94" i="29"/>
  <c r="W90" i="29"/>
  <c r="W95" i="29" s="1"/>
  <c r="AB80" i="29"/>
  <c r="AC47" i="29"/>
  <c r="AB63" i="29"/>
  <c r="AB57" i="29"/>
  <c r="AA69" i="29"/>
  <c r="AB49" i="29"/>
  <c r="AA70" i="29"/>
  <c r="X77" i="29"/>
  <c r="X84" i="29" s="1"/>
  <c r="X89" i="29" s="1"/>
  <c r="Z85" i="29"/>
  <c r="Y77" i="29"/>
  <c r="Y78" i="29" s="1"/>
  <c r="Z65" i="29"/>
  <c r="Z72" i="29" s="1"/>
  <c r="Z74" i="29" s="1"/>
  <c r="AB82" i="29"/>
  <c r="AB71" i="29"/>
  <c r="AC73" i="29"/>
  <c r="AA85" i="29" l="1"/>
  <c r="X92" i="29"/>
  <c r="X93" i="29" s="1"/>
  <c r="X96" i="29" s="1"/>
  <c r="X90" i="29"/>
  <c r="X95" i="29" s="1"/>
  <c r="X94" i="29"/>
  <c r="Z81" i="29"/>
  <c r="Z76" i="29"/>
  <c r="AB70" i="29"/>
  <c r="AB69" i="29"/>
  <c r="AB65" i="29" s="1"/>
  <c r="AB72" i="29" s="1"/>
  <c r="AB74" i="29" s="1"/>
  <c r="AC49" i="29"/>
  <c r="AC80" i="29"/>
  <c r="AC57" i="29"/>
  <c r="AD47" i="29"/>
  <c r="AC63" i="29"/>
  <c r="AC82" i="29"/>
  <c r="AC71" i="29"/>
  <c r="AD73" i="29"/>
  <c r="Y84" i="29"/>
  <c r="Y89" i="29" s="1"/>
  <c r="X78" i="29"/>
  <c r="AA65" i="29"/>
  <c r="AA72" i="29" s="1"/>
  <c r="AA74" i="29" s="1"/>
  <c r="AD82" i="29" l="1"/>
  <c r="AD71" i="29"/>
  <c r="AE73" i="29"/>
  <c r="AD80" i="29"/>
  <c r="AD57" i="29"/>
  <c r="AD63" i="29"/>
  <c r="AE47" i="29"/>
  <c r="Y92" i="29"/>
  <c r="Y93" i="29" s="1"/>
  <c r="Y96" i="29" s="1"/>
  <c r="Y94" i="29"/>
  <c r="Y90" i="29"/>
  <c r="Y95" i="29" s="1"/>
  <c r="AD49" i="29"/>
  <c r="AC70" i="29"/>
  <c r="AC69" i="29"/>
  <c r="AC65" i="29" s="1"/>
  <c r="AC72" i="29" s="1"/>
  <c r="AC74" i="29" s="1"/>
  <c r="AB81" i="29"/>
  <c r="AB76" i="29"/>
  <c r="AA81" i="29"/>
  <c r="AA76" i="29"/>
  <c r="AB85" i="29"/>
  <c r="Z77" i="29"/>
  <c r="Z84" i="29" s="1"/>
  <c r="Z89" i="29" s="1"/>
  <c r="Z92" i="29" l="1"/>
  <c r="Z93" i="29" s="1"/>
  <c r="Z96" i="29" s="1"/>
  <c r="Z90" i="29"/>
  <c r="Z95" i="29" s="1"/>
  <c r="Z94" i="29"/>
  <c r="AC85" i="29"/>
  <c r="AC81" i="29"/>
  <c r="AC76" i="29"/>
  <c r="Z78" i="29"/>
  <c r="AB77" i="29"/>
  <c r="AD70" i="29"/>
  <c r="AE49" i="29"/>
  <c r="AD69" i="29"/>
  <c r="AE80" i="29"/>
  <c r="AE63" i="29"/>
  <c r="AF47" i="29"/>
  <c r="AE57" i="29"/>
  <c r="AE82" i="29"/>
  <c r="AE71" i="29"/>
  <c r="AF73" i="29"/>
  <c r="AA77" i="29"/>
  <c r="AA84" i="29" s="1"/>
  <c r="AA89" i="29" s="1"/>
  <c r="AD85" i="29" l="1"/>
  <c r="AA78" i="29"/>
  <c r="AB84" i="29"/>
  <c r="AB89" i="29" s="1"/>
  <c r="AB90" i="29" s="1"/>
  <c r="AA92" i="29"/>
  <c r="AA93" i="29" s="1"/>
  <c r="AA96" i="29" s="1"/>
  <c r="F29" i="29" s="1"/>
  <c r="AA90" i="29"/>
  <c r="AA95" i="29" s="1"/>
  <c r="F28" i="29" s="1"/>
  <c r="AA94" i="29"/>
  <c r="AB92" i="29"/>
  <c r="AB94" i="29"/>
  <c r="AC77" i="29"/>
  <c r="AD65" i="29"/>
  <c r="AD72" i="29" s="1"/>
  <c r="AD74" i="29" s="1"/>
  <c r="AB78" i="29"/>
  <c r="AF82" i="29"/>
  <c r="AF71" i="29"/>
  <c r="AG73" i="29"/>
  <c r="AF80" i="29"/>
  <c r="AF63" i="29"/>
  <c r="AG47" i="29"/>
  <c r="AF57" i="29"/>
  <c r="AE69" i="29"/>
  <c r="AE70" i="29"/>
  <c r="AF49" i="29"/>
  <c r="AC84" i="29" l="1"/>
  <c r="AC89" i="29" s="1"/>
  <c r="AC90" i="29" s="1"/>
  <c r="AC95" i="29" s="1"/>
  <c r="AB93" i="29"/>
  <c r="AB96" i="29" s="1"/>
  <c r="AE65" i="29"/>
  <c r="AE72" i="29" s="1"/>
  <c r="AE74" i="29" s="1"/>
  <c r="AE81" i="29" s="1"/>
  <c r="AC78" i="29"/>
  <c r="AB95" i="29"/>
  <c r="AC94" i="29"/>
  <c r="AE85" i="29"/>
  <c r="AG82" i="29"/>
  <c r="AH73" i="29"/>
  <c r="AG71" i="29"/>
  <c r="AF70" i="29"/>
  <c r="AF69" i="29"/>
  <c r="AG49" i="29"/>
  <c r="AG80" i="29"/>
  <c r="AG57" i="29"/>
  <c r="AH47" i="29"/>
  <c r="AG63" i="29"/>
  <c r="AD81" i="29"/>
  <c r="AD76" i="29"/>
  <c r="AC92" i="29" l="1"/>
  <c r="AC93" i="29" s="1"/>
  <c r="AC96" i="29" s="1"/>
  <c r="AE76" i="29"/>
  <c r="AE77" i="29" s="1"/>
  <c r="AE78" i="29" s="1"/>
  <c r="AF85" i="29"/>
  <c r="AD77" i="29"/>
  <c r="AD84" i="29" s="1"/>
  <c r="AD89" i="29" s="1"/>
  <c r="AH49" i="29"/>
  <c r="AG69" i="29"/>
  <c r="AG70" i="29"/>
  <c r="AG85" i="29" s="1"/>
  <c r="AH82" i="29"/>
  <c r="AI73" i="29"/>
  <c r="AH71" i="29"/>
  <c r="AH80" i="29"/>
  <c r="AH57" i="29"/>
  <c r="AH63" i="29"/>
  <c r="AI47" i="29"/>
  <c r="AF65" i="29"/>
  <c r="AF72" i="29" s="1"/>
  <c r="AF74" i="29" s="1"/>
  <c r="AD92" i="29" l="1"/>
  <c r="AD93" i="29" s="1"/>
  <c r="AD96" i="29" s="1"/>
  <c r="AD90" i="29"/>
  <c r="AD95" i="29" s="1"/>
  <c r="AD94" i="29"/>
  <c r="AI80" i="29"/>
  <c r="AI63" i="29"/>
  <c r="AJ47" i="29"/>
  <c r="AI57" i="29"/>
  <c r="AG65" i="29"/>
  <c r="AG72" i="29" s="1"/>
  <c r="AG74" i="29" s="1"/>
  <c r="AE84" i="29"/>
  <c r="AE89" i="29" s="1"/>
  <c r="AI82" i="29"/>
  <c r="AI71" i="29"/>
  <c r="AJ73" i="29"/>
  <c r="AF81" i="29"/>
  <c r="AF76" i="29"/>
  <c r="AH69" i="29"/>
  <c r="AH70" i="29"/>
  <c r="AI49" i="29"/>
  <c r="AD78" i="29"/>
  <c r="AH65" i="29" l="1"/>
  <c r="AH72" i="29" s="1"/>
  <c r="AH74" i="29" s="1"/>
  <c r="AH76" i="29" s="1"/>
  <c r="AH85" i="29"/>
  <c r="AJ82" i="29"/>
  <c r="AK73" i="29"/>
  <c r="AJ71" i="29"/>
  <c r="AG81" i="29"/>
  <c r="AG76" i="29"/>
  <c r="AF77" i="29"/>
  <c r="AF84" i="29" s="1"/>
  <c r="AF89" i="29" s="1"/>
  <c r="AJ80" i="29"/>
  <c r="AJ63" i="29"/>
  <c r="AK47" i="29"/>
  <c r="AJ57" i="29"/>
  <c r="AH81" i="29"/>
  <c r="AI70" i="29"/>
  <c r="AI69" i="29"/>
  <c r="AJ49" i="29"/>
  <c r="AE92" i="29"/>
  <c r="AE93" i="29" s="1"/>
  <c r="AE96" i="29" s="1"/>
  <c r="AE94" i="29"/>
  <c r="AE90" i="29"/>
  <c r="AE95" i="29" s="1"/>
  <c r="AI85" i="29" l="1"/>
  <c r="AI65" i="29"/>
  <c r="AI72" i="29" s="1"/>
  <c r="AI74" i="29" s="1"/>
  <c r="AI81" i="29" s="1"/>
  <c r="AF78" i="29"/>
  <c r="AF92" i="29"/>
  <c r="AF93" i="29" s="1"/>
  <c r="AF96" i="29" s="1"/>
  <c r="AF94" i="29"/>
  <c r="AF90" i="29"/>
  <c r="AF95" i="29" s="1"/>
  <c r="AK80" i="29"/>
  <c r="AK57" i="29"/>
  <c r="AL47" i="29"/>
  <c r="AK63" i="29"/>
  <c r="AK82" i="29"/>
  <c r="AL73" i="29"/>
  <c r="AK71" i="29"/>
  <c r="AH77" i="29"/>
  <c r="AG78" i="29"/>
  <c r="AG77" i="29"/>
  <c r="AG84" i="29" s="1"/>
  <c r="AG89" i="29" s="1"/>
  <c r="AJ70" i="29"/>
  <c r="AJ69" i="29"/>
  <c r="AK49" i="29"/>
  <c r="AI76" i="29" l="1"/>
  <c r="AJ65" i="29"/>
  <c r="AJ72" i="29" s="1"/>
  <c r="AJ74" i="29" s="1"/>
  <c r="AJ81" i="29" s="1"/>
  <c r="AH84" i="29"/>
  <c r="AH89" i="29" s="1"/>
  <c r="AH90" i="29" s="1"/>
  <c r="AG92" i="29"/>
  <c r="AG93" i="29" s="1"/>
  <c r="AG96" i="29" s="1"/>
  <c r="AG90" i="29"/>
  <c r="AG95" i="29" s="1"/>
  <c r="AG94" i="29"/>
  <c r="AH92" i="29"/>
  <c r="AK69" i="29"/>
  <c r="AL49" i="29"/>
  <c r="AK70" i="29"/>
  <c r="AJ76" i="29"/>
  <c r="AL80" i="29"/>
  <c r="AL57" i="29"/>
  <c r="AL63" i="29"/>
  <c r="AM47" i="29"/>
  <c r="AL82" i="29"/>
  <c r="AL71" i="29"/>
  <c r="AM73" i="29"/>
  <c r="AJ85" i="29"/>
  <c r="AH78" i="29"/>
  <c r="AI77" i="29"/>
  <c r="AI84" i="29" s="1"/>
  <c r="AI89" i="29" s="1"/>
  <c r="AI78" i="29" l="1"/>
  <c r="AH94" i="29"/>
  <c r="AH93" i="29"/>
  <c r="AH96" i="29" s="1"/>
  <c r="AK65" i="29"/>
  <c r="AK72" i="29" s="1"/>
  <c r="AK74" i="29" s="1"/>
  <c r="AK81" i="29" s="1"/>
  <c r="AH95" i="29"/>
  <c r="AI92" i="29"/>
  <c r="AI93" i="29" s="1"/>
  <c r="AI96" i="29" s="1"/>
  <c r="AI90" i="29"/>
  <c r="AI95" i="29" s="1"/>
  <c r="AI94" i="29"/>
  <c r="AL69" i="29"/>
  <c r="AM49" i="29"/>
  <c r="AL70" i="29"/>
  <c r="AM82" i="29"/>
  <c r="AN73" i="29"/>
  <c r="AM71" i="29"/>
  <c r="AM80" i="29"/>
  <c r="AM63" i="29"/>
  <c r="AN47" i="29"/>
  <c r="AM57" i="29"/>
  <c r="AJ77" i="29"/>
  <c r="AJ84" i="29" s="1"/>
  <c r="AJ89" i="29" s="1"/>
  <c r="AJ78" i="29"/>
  <c r="AK85" i="29"/>
  <c r="AK76" i="29" l="1"/>
  <c r="AK77" i="29" s="1"/>
  <c r="AK84" i="29" s="1"/>
  <c r="AK89" i="29" s="1"/>
  <c r="AJ92" i="29"/>
  <c r="AJ93" i="29" s="1"/>
  <c r="AJ96" i="29" s="1"/>
  <c r="AJ90" i="29"/>
  <c r="AJ95" i="29" s="1"/>
  <c r="AJ94" i="29"/>
  <c r="AO47" i="29"/>
  <c r="AN80" i="29"/>
  <c r="AN63" i="29"/>
  <c r="AN57" i="29"/>
  <c r="AN82" i="29"/>
  <c r="AO73" i="29"/>
  <c r="AN71" i="29"/>
  <c r="AL65" i="29"/>
  <c r="AL72" i="29" s="1"/>
  <c r="AL74" i="29" s="1"/>
  <c r="AL85" i="29"/>
  <c r="AM70" i="29"/>
  <c r="AM69" i="29"/>
  <c r="AM65" i="29" s="1"/>
  <c r="AM72" i="29" s="1"/>
  <c r="AM74" i="29" s="1"/>
  <c r="AN49" i="29"/>
  <c r="AK92" i="29" l="1"/>
  <c r="AK93" i="29" s="1"/>
  <c r="AK96" i="29" s="1"/>
  <c r="AK94" i="29"/>
  <c r="AK90" i="29"/>
  <c r="AK95" i="29" s="1"/>
  <c r="AM85" i="29"/>
  <c r="AL81" i="29"/>
  <c r="AL76" i="29"/>
  <c r="AN70" i="29"/>
  <c r="AO49" i="29"/>
  <c r="AN69" i="29"/>
  <c r="AK78" i="29"/>
  <c r="AO82" i="29"/>
  <c r="AP73" i="29"/>
  <c r="AO71" i="29"/>
  <c r="AM81" i="29"/>
  <c r="AM76" i="29"/>
  <c r="AO80" i="29"/>
  <c r="AO57" i="29"/>
  <c r="AP47" i="29"/>
  <c r="AO63" i="29"/>
  <c r="AN85" i="29" l="1"/>
  <c r="AM77" i="29"/>
  <c r="AM78" i="29" s="1"/>
  <c r="AP82" i="29"/>
  <c r="AQ73" i="29"/>
  <c r="AP71" i="29"/>
  <c r="AO70" i="29"/>
  <c r="AP49" i="29"/>
  <c r="AO69" i="29"/>
  <c r="AO65" i="29" s="1"/>
  <c r="AO72" i="29" s="1"/>
  <c r="AO74" i="29" s="1"/>
  <c r="AP80" i="29"/>
  <c r="AP57" i="29"/>
  <c r="AP63" i="29"/>
  <c r="AQ47" i="29"/>
  <c r="AL77" i="29"/>
  <c r="AL84" i="29" s="1"/>
  <c r="AL89" i="29" s="1"/>
  <c r="AN65" i="29"/>
  <c r="AN72" i="29" s="1"/>
  <c r="AN74" i="29" s="1"/>
  <c r="AL92" i="29" l="1"/>
  <c r="AL93" i="29" s="1"/>
  <c r="AL96" i="29" s="1"/>
  <c r="AL90" i="29"/>
  <c r="AL95" i="29" s="1"/>
  <c r="AL94" i="29"/>
  <c r="AO81" i="29"/>
  <c r="AO76" i="29"/>
  <c r="AQ82" i="29"/>
  <c r="AR73" i="29"/>
  <c r="AQ71" i="29"/>
  <c r="AO85" i="29"/>
  <c r="AN81" i="29"/>
  <c r="AN76" i="29"/>
  <c r="AQ80" i="29"/>
  <c r="AQ63" i="29"/>
  <c r="AR47" i="29"/>
  <c r="AQ57" i="29"/>
  <c r="AP69" i="29"/>
  <c r="AP70" i="29"/>
  <c r="AQ49" i="29"/>
  <c r="AL78" i="29"/>
  <c r="AM84" i="29"/>
  <c r="AM89" i="29" s="1"/>
  <c r="AP85" i="29" l="1"/>
  <c r="AR82" i="29"/>
  <c r="AR71" i="29"/>
  <c r="AS73" i="29"/>
  <c r="AM92" i="29"/>
  <c r="AM93" i="29" s="1"/>
  <c r="AM96" i="29" s="1"/>
  <c r="AM94" i="29"/>
  <c r="AM90" i="29"/>
  <c r="AM95" i="29" s="1"/>
  <c r="AP65" i="29"/>
  <c r="AP72" i="29" s="1"/>
  <c r="AP74" i="29" s="1"/>
  <c r="AQ69" i="29"/>
  <c r="AR49" i="29"/>
  <c r="AQ70" i="29"/>
  <c r="AQ85" i="29" s="1"/>
  <c r="AR80" i="29"/>
  <c r="AR63" i="29"/>
  <c r="AS47" i="29"/>
  <c r="AR57" i="29"/>
  <c r="AN77" i="29"/>
  <c r="AN84" i="29" s="1"/>
  <c r="AN89" i="29" s="1"/>
  <c r="AO77" i="29"/>
  <c r="AO78" i="29" s="1"/>
  <c r="AQ65" i="29" l="1"/>
  <c r="AQ72" i="29" s="1"/>
  <c r="AQ74" i="29" s="1"/>
  <c r="AQ76" i="29" s="1"/>
  <c r="AN92" i="29"/>
  <c r="AN93" i="29" s="1"/>
  <c r="AN96" i="29" s="1"/>
  <c r="AN90" i="29"/>
  <c r="AN95" i="29" s="1"/>
  <c r="AN94" i="29"/>
  <c r="AQ81" i="29"/>
  <c r="AO84" i="29"/>
  <c r="AO89" i="29" s="1"/>
  <c r="AP81" i="29"/>
  <c r="AP76" i="29"/>
  <c r="AS82" i="29"/>
  <c r="AS71" i="29"/>
  <c r="AT73" i="29"/>
  <c r="AN78" i="29"/>
  <c r="AS80" i="29"/>
  <c r="AS57" i="29"/>
  <c r="AT47" i="29"/>
  <c r="AS63" i="29"/>
  <c r="AR70" i="29"/>
  <c r="AS49" i="29"/>
  <c r="AR69" i="29"/>
  <c r="AR65" i="29" s="1"/>
  <c r="AR72" i="29" s="1"/>
  <c r="AR74" i="29" s="1"/>
  <c r="AR81" i="29" l="1"/>
  <c r="AR76" i="29"/>
  <c r="AP77" i="29"/>
  <c r="AP84" i="29" s="1"/>
  <c r="AT80" i="29"/>
  <c r="AT57" i="29"/>
  <c r="AT63" i="29"/>
  <c r="AU47" i="29"/>
  <c r="AT49" i="29"/>
  <c r="AS70" i="29"/>
  <c r="AS69" i="29"/>
  <c r="AO92" i="29"/>
  <c r="AO93" i="29" s="1"/>
  <c r="AO96" i="29" s="1"/>
  <c r="AO90" i="29"/>
  <c r="AO95" i="29" s="1"/>
  <c r="AO94" i="29"/>
  <c r="AT82" i="29"/>
  <c r="AT71" i="29"/>
  <c r="AU73" i="29"/>
  <c r="AP89" i="29"/>
  <c r="AR85" i="29"/>
  <c r="AQ77" i="29"/>
  <c r="AQ84" i="29" s="1"/>
  <c r="AQ89" i="29" s="1"/>
  <c r="AQ78" i="29" l="1"/>
  <c r="AS85" i="29"/>
  <c r="AP78" i="29"/>
  <c r="AQ92" i="29"/>
  <c r="AQ94" i="29"/>
  <c r="AQ90" i="29"/>
  <c r="AP92" i="29"/>
  <c r="AP93" i="29" s="1"/>
  <c r="AP96" i="29" s="1"/>
  <c r="AP94" i="29"/>
  <c r="AP90" i="29"/>
  <c r="AP95" i="29" s="1"/>
  <c r="AS65" i="29"/>
  <c r="AS72" i="29" s="1"/>
  <c r="AS74" i="29" s="1"/>
  <c r="AU82" i="29"/>
  <c r="AU71" i="29"/>
  <c r="AV73" i="29"/>
  <c r="AT69" i="29"/>
  <c r="AT65" i="29" s="1"/>
  <c r="AT72" i="29" s="1"/>
  <c r="AT74" i="29" s="1"/>
  <c r="AT70" i="29"/>
  <c r="AU49" i="29"/>
  <c r="AR77" i="29"/>
  <c r="AR84" i="29" s="1"/>
  <c r="AR89" i="29" s="1"/>
  <c r="AU80" i="29"/>
  <c r="AU63" i="29"/>
  <c r="AV47" i="29"/>
  <c r="AU57" i="29"/>
  <c r="AR78" i="29" l="1"/>
  <c r="AQ95" i="29"/>
  <c r="AR92" i="29"/>
  <c r="AR93" i="29" s="1"/>
  <c r="AR94" i="29"/>
  <c r="AR90" i="29"/>
  <c r="AR95" i="29" s="1"/>
  <c r="AT81" i="29"/>
  <c r="AT76" i="29"/>
  <c r="AS81" i="29"/>
  <c r="AS76" i="29"/>
  <c r="AW47" i="29"/>
  <c r="AV80" i="29"/>
  <c r="AV63" i="29"/>
  <c r="AV57" i="29"/>
  <c r="AV82" i="29"/>
  <c r="AV71" i="29"/>
  <c r="AW73" i="29"/>
  <c r="AU69" i="29"/>
  <c r="AU70" i="29"/>
  <c r="AV49" i="29"/>
  <c r="AT85" i="29"/>
  <c r="AQ93" i="29"/>
  <c r="AQ96" i="29" s="1"/>
  <c r="AU65" i="29" l="1"/>
  <c r="AU72" i="29" s="1"/>
  <c r="AU74" i="29" s="1"/>
  <c r="AU81" i="29" s="1"/>
  <c r="AS77" i="29"/>
  <c r="AS84" i="29" s="1"/>
  <c r="AS89" i="29" s="1"/>
  <c r="AU85" i="29"/>
  <c r="AW80" i="29"/>
  <c r="AW57" i="29"/>
  <c r="AX47" i="29"/>
  <c r="AW63" i="29"/>
  <c r="AW82" i="29"/>
  <c r="AW71" i="29"/>
  <c r="AX73" i="29"/>
  <c r="AV70" i="29"/>
  <c r="AV69" i="29"/>
  <c r="AW49" i="29"/>
  <c r="AT77" i="29"/>
  <c r="AR96" i="29"/>
  <c r="AU76" i="29" l="1"/>
  <c r="AV65" i="29"/>
  <c r="AV72" i="29" s="1"/>
  <c r="AV74" i="29" s="1"/>
  <c r="AV76" i="29" s="1"/>
  <c r="AT84" i="29"/>
  <c r="AT89" i="29" s="1"/>
  <c r="AT92" i="29" s="1"/>
  <c r="AS92" i="29"/>
  <c r="AS93" i="29" s="1"/>
  <c r="AS96" i="29" s="1"/>
  <c r="AS90" i="29"/>
  <c r="AS95" i="29" s="1"/>
  <c r="AS94" i="29"/>
  <c r="AX80" i="29"/>
  <c r="AX57" i="29"/>
  <c r="AX63" i="29"/>
  <c r="AY47" i="29"/>
  <c r="AV81" i="29"/>
  <c r="AV85" i="29"/>
  <c r="AS78" i="29"/>
  <c r="AT78" i="29"/>
  <c r="AU77" i="29"/>
  <c r="AU84" i="29" s="1"/>
  <c r="AU89" i="29" s="1"/>
  <c r="AX49" i="29"/>
  <c r="AW69" i="29"/>
  <c r="AW70" i="29"/>
  <c r="AX82" i="29"/>
  <c r="AY73" i="29"/>
  <c r="AX71" i="29"/>
  <c r="AT94" i="29" l="1"/>
  <c r="AW65" i="29"/>
  <c r="AW72" i="29" s="1"/>
  <c r="AW74" i="29" s="1"/>
  <c r="AW81" i="29" s="1"/>
  <c r="AT90" i="29"/>
  <c r="AT95" i="29" s="1"/>
  <c r="AU78" i="29"/>
  <c r="AW76" i="29"/>
  <c r="AU92" i="29"/>
  <c r="AU93" i="29" s="1"/>
  <c r="AU90" i="29"/>
  <c r="AU94" i="29"/>
  <c r="AW85" i="29"/>
  <c r="AV77" i="29"/>
  <c r="AV84" i="29" s="1"/>
  <c r="AV89" i="29" s="1"/>
  <c r="AY82" i="29"/>
  <c r="AZ73" i="29"/>
  <c r="AY71" i="29"/>
  <c r="AX69" i="29"/>
  <c r="AX70" i="29"/>
  <c r="AY49" i="29"/>
  <c r="AY80" i="29"/>
  <c r="AY63" i="29"/>
  <c r="AZ47" i="29"/>
  <c r="AY57" i="29"/>
  <c r="AT93" i="29"/>
  <c r="AT96" i="29" s="1"/>
  <c r="AU95" i="29" l="1"/>
  <c r="AX85" i="29"/>
  <c r="AV92" i="29"/>
  <c r="AV93" i="29" s="1"/>
  <c r="AV96" i="29" s="1"/>
  <c r="AV90" i="29"/>
  <c r="AV95" i="29" s="1"/>
  <c r="AV94" i="29"/>
  <c r="AU96" i="29"/>
  <c r="AZ80" i="29"/>
  <c r="AZ63" i="29"/>
  <c r="AZ57" i="29"/>
  <c r="AY70" i="29"/>
  <c r="AY69" i="29"/>
  <c r="AZ49" i="29"/>
  <c r="AZ82" i="29"/>
  <c r="AZ71" i="29"/>
  <c r="AW77" i="29"/>
  <c r="AW84" i="29" s="1"/>
  <c r="AW89" i="29" s="1"/>
  <c r="AX65" i="29"/>
  <c r="AX72" i="29" s="1"/>
  <c r="AX74" i="29" s="1"/>
  <c r="AV78" i="29"/>
  <c r="AY85" i="29" l="1"/>
  <c r="AW92" i="29"/>
  <c r="AW93" i="29" s="1"/>
  <c r="AW96" i="29" s="1"/>
  <c r="AW94" i="29"/>
  <c r="AW90" i="29"/>
  <c r="AW95" i="29" s="1"/>
  <c r="AX81" i="29"/>
  <c r="AX76" i="29"/>
  <c r="AZ70" i="29"/>
  <c r="AZ69" i="29"/>
  <c r="AW78" i="29"/>
  <c r="AY65" i="29"/>
  <c r="AY72" i="29" s="1"/>
  <c r="AY74" i="29" s="1"/>
  <c r="AZ65" i="29" l="1"/>
  <c r="AZ72" i="29" s="1"/>
  <c r="AZ74" i="29" s="1"/>
  <c r="AZ81" i="29" s="1"/>
  <c r="AZ85" i="29"/>
  <c r="AY81" i="29"/>
  <c r="AY76" i="29"/>
  <c r="AX77" i="29"/>
  <c r="AX84" i="29" s="1"/>
  <c r="AX89" i="29" s="1"/>
  <c r="AZ76" i="29" l="1"/>
  <c r="AX92" i="29"/>
  <c r="AX93" i="29" s="1"/>
  <c r="AX96" i="29" s="1"/>
  <c r="AX94" i="29"/>
  <c r="AX90" i="29"/>
  <c r="AX95" i="29" s="1"/>
  <c r="AX78" i="29"/>
  <c r="AY77" i="29"/>
  <c r="AY84" i="29" s="1"/>
  <c r="AY89" i="29" s="1"/>
  <c r="AZ77" i="29"/>
  <c r="AZ84" i="29" s="1"/>
  <c r="AZ89" i="29" s="1"/>
  <c r="AY78" i="29" l="1"/>
  <c r="AZ92" i="29"/>
  <c r="AZ94" i="29"/>
  <c r="AZ90" i="29"/>
  <c r="AY92" i="29"/>
  <c r="AY93" i="29" s="1"/>
  <c r="AY96" i="29" s="1"/>
  <c r="AY90" i="29"/>
  <c r="AY95" i="29" s="1"/>
  <c r="AY94" i="29"/>
  <c r="AZ78" i="29"/>
  <c r="AZ95" i="29" l="1"/>
  <c r="AZ93" i="29"/>
  <c r="AZ96" i="29" s="1"/>
  <c r="C25" i="6" l="1"/>
  <c r="A14" i="12" l="1"/>
  <c r="A11" i="12"/>
  <c r="A8" i="12"/>
  <c r="A4" i="12"/>
  <c r="A15" i="16" l="1"/>
  <c r="A12" i="16"/>
  <c r="A9" i="16"/>
  <c r="A5" i="16" l="1"/>
  <c r="A14" i="15" l="1"/>
  <c r="A5" i="22" l="1"/>
  <c r="A5" i="5"/>
  <c r="A4" i="15"/>
  <c r="A5" i="10"/>
  <c r="A4" i="17"/>
  <c r="A5" i="6"/>
  <c r="A5" i="14"/>
  <c r="A6" i="13"/>
  <c r="C24" i="6" l="1"/>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<sst xmlns="http://schemas.openxmlformats.org/spreadsheetml/2006/main" count="1718" uniqueCount="711">
  <si>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</si>
  <si>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</si>
  <si>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</si>
  <si>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</si>
  <si>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</si>
  <si>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</si>
  <si>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</si>
  <si>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</si>
  <si>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</si>
  <si>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</si>
  <si>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</si>
  <si>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</si>
  <si>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</si>
  <si>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</si>
  <si>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</si>
  <si>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</si>
  <si>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</si>
  <si>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</si>
  <si>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</si>
  <si>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</si>
  <si>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</si>
  <si>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</si>
  <si>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</si>
  <si>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</si>
  <si>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</si>
  <si>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</si>
  <si>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</si>
  <si>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</si>
  <si>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</si>
  <si>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</si>
  <si>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</si>
  <si>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</si>
  <si>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</si>
  <si>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</si>
  <si>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</si>
  <si>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</si>
  <si>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</si>
  <si>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</si>
  <si>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</si>
  <si>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</si>
  <si>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</si>
  <si>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</si>
  <si>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</si>
  <si>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</si>
  <si>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</si>
  <si>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</si>
  <si>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</si>
  <si>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</si>
  <si>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</si>
  <si>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</si>
  <si>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</si>
  <si>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</si>
  <si>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</si>
  <si>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</si>
  <si>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</si>
  <si>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</si>
  <si>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</si>
  <si>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</si>
  <si>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</si>
  <si>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</si>
  <si>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</si>
  <si>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</si>
  <si>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</si>
  <si>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</si>
  <si>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</si>
  <si>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</si>
  <si>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</si>
  <si>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</si>
  <si>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</si>
  <si>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</si>
  <si>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</si>
  <si>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</si>
  <si>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</si>
  <si>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</si>
  <si>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</si>
  <si>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</si>
  <si>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</si>
  <si>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</si>
  <si>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</si>
  <si>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</si>
  <si>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</si>
  <si>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</si>
  <si>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</si>
  <si>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</si>
  <si>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</si>
  <si>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</si>
  <si>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</si>
  <si>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</si>
  <si>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</si>
  <si>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</si>
  <si>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</si>
  <si>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</si>
  <si>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</si>
  <si>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</si>
  <si>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</si>
  <si>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</si>
  <si>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</si>
  <si>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</si>
  <si>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</si>
  <si>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</si>
  <si>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</si>
  <si>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</si>
  <si>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</si>
  <si>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</si>
  <si>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</si>
  <si>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</si>
  <si>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</si>
  <si>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</si>
  <si>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</si>
  <si>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</si>
  <si>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</si>
  <si>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</si>
  <si>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</si>
  <si>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</si>
  <si>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</si>
  <si>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</si>
  <si>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</si>
  <si>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</si>
  <si>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</si>
  <si>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</si>
  <si>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</si>
  <si>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</si>
  <si>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</si>
  <si>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</si>
  <si>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</si>
  <si>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</si>
  <si>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</si>
  <si>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</si>
  <si>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</si>
  <si>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</si>
  <si>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</si>
  <si>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</si>
  <si>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</si>
  <si>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</si>
  <si>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</si>
  <si>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</si>
  <si>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</si>
  <si>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</si>
  <si>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</si>
  <si>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</si>
  <si>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</si>
  <si>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</si>
  <si>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</si>
  <si>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</si>
  <si>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</si>
  <si>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</si>
  <si>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</si>
  <si>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</si>
  <si>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</si>
  <si>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</si>
  <si>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</si>
  <si>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</si>
  <si>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</si>
  <si>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</si>
  <si>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</si>
  <si>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</si>
  <si>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</si>
  <si>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</si>
  <si>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</si>
  <si>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</si>
  <si>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</si>
  <si>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</si>
  <si>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</si>
  <si>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</si>
  <si>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</si>
  <si>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</si>
  <si>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</si>
  <si>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</si>
  <si>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</si>
  <si>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</si>
  <si>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</si>
  <si>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</si>
  <si>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</si>
  <si>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</si>
  <si>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</si>
  <si>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</si>
  <si>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</si>
  <si>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</si>
  <si>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</si>
  <si>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</si>
  <si>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</si>
  <si>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</si>
  <si>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</si>
  <si>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</si>
  <si>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</si>
  <si>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</si>
  <si>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</si>
  <si>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</si>
  <si>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</si>
  <si>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</si>
  <si>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</si>
  <si>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</si>
  <si>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</si>
  <si>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</si>
  <si>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</si>
  <si>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</si>
  <si>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</si>
  <si>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</si>
  <si>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</si>
  <si>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</si>
  <si>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</si>
  <si>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</si>
  <si>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</si>
  <si>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</si>
  <si>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</si>
  <si>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</si>
  <si>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</si>
  <si>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</si>
  <si>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</si>
  <si>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</si>
  <si>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</si>
  <si>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</si>
  <si>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</si>
  <si>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</si>
  <si>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</si>
  <si>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</si>
  <si>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</si>
  <si>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</si>
  <si>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</si>
  <si>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</si>
  <si>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</si>
  <si>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</si>
  <si>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</si>
  <si>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</si>
  <si>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</si>
  <si>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</si>
  <si>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</si>
  <si>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</si>
  <si>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</si>
  <si>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</si>
  <si>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</si>
  <si>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</si>
  <si>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</si>
  <si>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</si>
  <si>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</si>
  <si>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</si>
  <si>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</si>
  <si>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</si>
  <si>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</si>
  <si>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</si>
  <si>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</si>
  <si>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</si>
  <si>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</si>
  <si>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</si>
  <si>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</si>
  <si>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</si>
  <si>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</si>
  <si>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</si>
  <si>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</si>
  <si>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</si>
  <si>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</si>
  <si>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</si>
  <si>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</si>
  <si>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</si>
  <si>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</si>
  <si>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</si>
  <si>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</si>
  <si>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</si>
  <si>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</si>
  <si>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</si>
  <si>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</si>
  <si>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</si>
  <si>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</si>
  <si>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</si>
  <si>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</si>
  <si>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</si>
  <si>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</si>
  <si>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</si>
  <si>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</si>
  <si>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</si>
  <si>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</si>
  <si>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</si>
  <si>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</si>
  <si>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</si>
  <si>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</si>
  <si>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</si>
  <si>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</si>
  <si>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</si>
  <si>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</si>
  <si>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</si>
  <si>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</si>
  <si>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</si>
  <si>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</si>
  <si>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</si>
  <si>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</si>
  <si>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</si>
  <si>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</si>
  <si>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</si>
  <si>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</si>
  <si>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</si>
  <si>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</si>
  <si>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</si>
  <si>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</si>
  <si>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</si>
  <si>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</si>
  <si>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</si>
  <si>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</si>
  <si>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</si>
  <si>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</si>
  <si>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</si>
  <si>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</si>
  <si>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</si>
  <si>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</si>
  <si>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</si>
  <si>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</si>
  <si>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</si>
  <si>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</si>
  <si>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</si>
  <si>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</si>
  <si>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</si>
  <si>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</si>
  <si>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</si>
  <si>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</si>
  <si>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</si>
  <si>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</si>
  <si>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</si>
  <si>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</si>
  <si>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</si>
  <si>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</si>
  <si>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</si>
  <si>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</si>
  <si>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</si>
  <si>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</si>
  <si>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</si>
  <si>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</si>
  <si>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</si>
  <si>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</si>
  <si>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</si>
  <si>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</si>
  <si>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</si>
  <si>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</si>
  <si>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</si>
  <si>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</si>
  <si>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</si>
  <si>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</si>
  <si>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</si>
  <si>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</si>
  <si>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</si>
  <si>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</si>
  <si>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</si>
  <si>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</si>
  <si>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</si>
  <si>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</si>
  <si>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</si>
  <si>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</si>
  <si>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</si>
  <si>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</si>
  <si>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</si>
  <si>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</si>
  <si>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</si>
  <si>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</si>
  <si>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</si>
  <si>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</si>
  <si>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</si>
  <si>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</si>
  <si>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</si>
  <si>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</si>
  <si>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</si>
  <si>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</si>
  <si>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</si>
  <si>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</si>
  <si>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</si>
  <si>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</si>
  <si>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</si>
  <si>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</si>
  <si>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</si>
  <si>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</si>
  <si>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</si>
  <si>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</si>
  <si>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</si>
  <si>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</si>
  <si>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</si>
  <si>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</si>
  <si>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</si>
  <si>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</si>
  <si>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</si>
  <si>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</si>
  <si>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</si>
  <si>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</si>
  <si>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</si>
  <si>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</si>
  <si>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</si>
  <si>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</si>
  <si>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</si>
  <si>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</si>
  <si>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</si>
  <si>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</si>
  <si>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</si>
  <si>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</si>
  <si>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</si>
  <si>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</si>
  <si>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</si>
  <si>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</si>
  <si>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</si>
  <si>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</si>
  <si>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</si>
  <si>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</si>
  <si>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</si>
  <si>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</si>
  <si>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</si>
  <si>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</si>
  <si>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</si>
  <si>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</si>
  <si>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</si>
  <si>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</si>
  <si>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</si>
  <si>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</si>
  <si>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</si>
  <si>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</si>
  <si>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</si>
  <si>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</si>
  <si>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</si>
  <si>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</si>
  <si>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</si>
  <si>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</si>
  <si>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</si>
  <si>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</si>
  <si>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</si>
  <si>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</si>
  <si>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</si>
  <si>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</si>
  <si>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</si>
  <si>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</si>
  <si>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</si>
  <si>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</si>
  <si>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</si>
  <si>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</si>
  <si>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</si>
  <si>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</si>
  <si>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</si>
  <si>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</si>
  <si>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</si>
  <si>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</si>
  <si>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</si>
  <si>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</si>
  <si>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</si>
  <si>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</si>
  <si>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</si>
  <si>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</si>
  <si>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</si>
  <si>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</si>
  <si>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</si>
  <si>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</si>
  <si>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</si>
  <si>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</si>
  <si>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</si>
  <si>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</si>
  <si>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</si>
  <si>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</si>
  <si>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</si>
  <si>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</si>
  <si>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</si>
  <si>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</si>
  <si>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</si>
  <si>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</si>
  <si>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</si>
  <si>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</si>
  <si>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</si>
  <si>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</si>
  <si>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</si>
  <si>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</si>
  <si>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</si>
  <si>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</si>
  <si>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</si>
  <si>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</si>
  <si>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</si>
  <si>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</si>
  <si>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</si>
  <si>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</si>
  <si>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</si>
  <si>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</si>
  <si>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</si>
  <si>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</si>
  <si>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</si>
  <si>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</si>
  <si>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</si>
  <si>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</si>
  <si>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</si>
  <si>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</si>
  <si>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</si>
  <si>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</si>
  <si>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</si>
  <si>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</si>
  <si>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</si>
  <si>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</si>
  <si>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</si>
  <si>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</si>
  <si>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</si>
  <si>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</si>
  <si>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</si>
  <si>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</si>
  <si>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</si>
  <si>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</si>
  <si>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</si>
  <si>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</si>
  <si>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</si>
  <si>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</si>
  <si>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</si>
  <si>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</si>
  <si>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</si>
  <si>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</si>
  <si>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</si>
  <si>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</si>
  <si>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Подписан/заключ.</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</si>
  <si>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</si>
  <si>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</si>
  <si>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</si>
  <si>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</si>
  <si>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</si>
  <si>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</si>
  <si>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</si>
  <si>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</si>
  <si>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</si>
  <si>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</si>
  <si>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</si>
  <si>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</si>
  <si>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</si>
  <si>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</si>
  <si>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</si>
  <si>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</si>
  <si>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</si>
  <si>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</si>
  <si>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</si>
  <si>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</si>
  <si>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</si>
  <si>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</si>
  <si>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</si>
  <si>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</si>
  <si>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</si>
  <si>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</si>
  <si>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</si>
  <si>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</si>
  <si>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</si>
  <si>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</si>
  <si>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</si>
  <si>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</si>
  <si>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</si>
  <si>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</si>
  <si>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</si>
  <si>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</si>
  <si>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</si>
  <si>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</si>
  <si>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</si>
  <si>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</si>
  <si>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</si>
  <si>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</si>
  <si>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</si>
  <si>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</si>
  <si>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</si>
  <si>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</si>
  <si>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</si>
  <si>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</si>
  <si>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</si>
  <si>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</si>
  <si>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</si>
  <si>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</si>
  <si>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</si>
  <si>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</si>
  <si>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</si>
  <si>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</si>
  <si>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</si>
  <si>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</si>
  <si>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</si>
  <si>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Распоряжение Правительства ХМАО-Югры от 26.04.2019 № 203-рп (СИПР утвеждена Губернатором ХМАО - Югры Н.В.Комаровой)</t>
  </si>
  <si>
    <t>Затраты на покупку электроэнергии</t>
  </si>
  <si>
    <t>Расходы на зарплату с учетом ЕСН и страхования</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</si>
  <si>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</si>
  <si>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</si>
  <si>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</si>
  <si>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</si>
  <si>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</si>
  <si>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</si>
  <si>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</si>
  <si>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</si>
  <si>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</si>
  <si>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</si>
  <si>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</si>
  <si>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</si>
  <si>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</si>
  <si>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</si>
  <si>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</si>
  <si>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</si>
  <si>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</si>
  <si>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</si>
  <si>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</si>
  <si>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</si>
  <si>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</si>
  <si>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</si>
  <si>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</si>
  <si>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</si>
  <si>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</si>
  <si>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</si>
  <si>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</si>
  <si>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</si>
  <si>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</si>
  <si>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</si>
  <si>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</si>
  <si>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</si>
  <si>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</si>
  <si>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</si>
  <si>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</si>
  <si>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</si>
  <si>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</si>
  <si>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</si>
  <si>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</si>
  <si>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</si>
  <si>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</si>
  <si>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</si>
  <si>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</si>
  <si>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</si>
  <si>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</si>
  <si>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</si>
  <si>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</si>
  <si>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</si>
  <si>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</si>
  <si>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</si>
  <si>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</si>
  <si>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</si>
  <si>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</si>
  <si>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</si>
  <si>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</si>
  <si>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</si>
  <si>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</si>
  <si>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</si>
  <si>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</si>
  <si>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</si>
  <si>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 xml:space="preserve">1. Аналитическая записка Т3/1Д/862 от 25.07.2018.
</t>
  </si>
  <si>
    <t>1. Аналитическая записка Т3/1Д/859 от 25.07.2018</t>
  </si>
  <si>
    <t xml:space="preserve">1. Аналитическая записка Т3/1Д/1240 от 11.10.2018.
</t>
  </si>
  <si>
    <t>1. Аналитическая записка Т3/1Д/860 от 25.06.2018</t>
  </si>
  <si>
    <t>1. Аналитическая записка Т3/1Д/857 от 25.07.2018.</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</si>
  <si>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</si>
  <si>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</si>
  <si>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</si>
  <si>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</si>
  <si>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</si>
  <si>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</si>
  <si>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</si>
  <si>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</si>
  <si>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</si>
  <si>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</si>
  <si>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</si>
  <si>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</si>
  <si>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</si>
  <si>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</si>
  <si>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</si>
  <si>
    <t>СЦ ЕП</t>
  </si>
  <si>
    <t>АУ ЯНАО "Управление ГЭПД"</t>
  </si>
  <si>
    <t>п.5.8.1.2</t>
  </si>
  <si>
    <t xml:space="preserve"> 13.07.2020</t>
  </si>
  <si>
    <t xml:space="preserve">АЗ  Т3/1Д/911 от 06.05.2020
</t>
  </si>
  <si>
    <t>Сметная стоимость проекта в ценах 3кв.2019 года с НДС, млн. руб.</t>
  </si>
  <si>
    <t xml:space="preserve"> ООО "ЭнергоПроект-Инжиниринг" ; АО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</si>
  <si>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Год окончания строительства 2021</t>
  </si>
  <si>
    <t>3.7.</t>
  </si>
  <si>
    <t>1.12.</t>
  </si>
  <si>
    <t>Филиал АО "РОССЕТИ ТЮМЕНЬ" Нефтеюганские ЭС</t>
  </si>
  <si>
    <t>2.2.</t>
  </si>
  <si>
    <t>от «__» _____ 2015 г. №___</t>
  </si>
  <si>
    <t>Год раскрытия информации: 2022 год</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</si>
  <si>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</si>
  <si>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</si>
  <si>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</si>
  <si>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</si>
  <si>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</si>
  <si>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</si>
  <si>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</si>
  <si>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</si>
  <si>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</si>
  <si>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</si>
  <si>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</si>
  <si>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</si>
  <si>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от 01.08.2017
№2 от 26.06.2018;
№3 от 30.10.2018
№4 от 30.04.2020;
№5 от 15.03.2021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</si>
  <si>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</si>
  <si>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</si>
  <si>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14-1ц</t>
  </si>
  <si>
    <t>Ячейка 35 кВ ВЛ 35 кВ на ПС 35 кВ куст 14-2ц</t>
  </si>
  <si>
    <t>Ячейка 35 кВ ВЛ 35 кВ на ПС 35 кВ куст 4-1ц</t>
  </si>
  <si>
    <t>Ячейка 35 кВ ВЛ 35 кВ на ПС 35 кВ куст 4-2ц</t>
  </si>
  <si>
    <t>Ячейка 35 кВ ВЛ 35 кВ на ПС 35 кВ КНС Кузоваткинского м/р-1ц</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</si>
  <si>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</si>
  <si>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</si>
  <si>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</si>
  <si>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</si>
  <si>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</si>
  <si>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</si>
  <si>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</si>
  <si>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</si>
  <si>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</si>
  <si>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</si>
  <si>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</si>
  <si>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</si>
  <si>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</si>
  <si>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филиал АО "Россети Тюмень" Нефтеюганские электрические сети</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</si>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</sst>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00000000"/>
    <numFmt numFmtId="175" formatCode="[$-419]mmmm\ yyyy;@"/>
    <numFmt numFmtId="176"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xf numFmtId="0" fontId="11" fillId="0" borderId="0"/>
    <xf numFmtId="0" fontId="1" fillId="0" borderId="0"/>
    <xf numFmtId="165" fontId="1" fillId="0" borderId="0" applyFont="0" applyFill="0" applyBorder="0" applyAlignment="0" applyProtection="0"/>
    <xf numFmtId="0" fontId="30"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69" applyFont="1" applyFill="1" applyAlignment="1">
      <alignment wrapText="1"/>
    </xf>
    <xf numFmtId="0" fontId="11" fillId="0" borderId="0" xfId="0" applyFont="1" applyAlignment="1">
      <alignment horizontal="right" vertical="center"/>
    </xf>
    <xf numFmtId="0" fontId="60" fillId="0" borderId="0" xfId="69" applyFont="1" applyFill="1" applyAlignment="1">
      <alignment horizontal="right"/>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8"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8" xfId="0" applyFont="1" applyBorder="1" applyAlignment="1">
      <alignment vertical="center"/>
    </xf>
    <xf numFmtId="169"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8" xfId="0" applyFont="1" applyBorder="1" applyAlignment="1">
      <alignment vertical="center"/>
    </xf>
    <xf numFmtId="3" fontId="41" fillId="0" borderId="33" xfId="0" applyNumberFormat="1" applyFont="1" applyBorder="1" applyAlignment="1">
      <alignment vertical="center"/>
    </xf>
    <xf numFmtId="0" fontId="11" fillId="0" borderId="24" xfId="0" applyFont="1" applyBorder="1" applyAlignment="1">
      <alignment vertical="center"/>
    </xf>
    <xf numFmtId="10" fontId="41" fillId="0" borderId="32" xfId="0" applyNumberFormat="1" applyFont="1" applyBorder="1" applyAlignment="1">
      <alignment vertical="center"/>
    </xf>
    <xf numFmtId="10" fontId="41" fillId="0" borderId="34"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1" xfId="0" applyFont="1" applyBorder="1" applyAlignment="1">
      <alignment vertical="center"/>
    </xf>
    <xf numFmtId="10" fontId="41" fillId="0" borderId="38"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70" fontId="42" fillId="0" borderId="22" xfId="0" applyNumberFormat="1" applyFont="1" applyBorder="1" applyAlignment="1">
      <alignment vertical="center"/>
    </xf>
    <xf numFmtId="170" fontId="42" fillId="24" borderId="22"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3" xfId="0" applyFont="1" applyFill="1" applyBorder="1" applyAlignment="1">
      <alignment vertical="center"/>
    </xf>
    <xf numFmtId="172" fontId="42" fillId="0" borderId="22" xfId="0" applyNumberFormat="1" applyFont="1" applyFill="1" applyBorder="1" applyAlignment="1">
      <alignment vertical="center"/>
    </xf>
    <xf numFmtId="172" fontId="42" fillId="24" borderId="22"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1" fillId="0" borderId="25" xfId="2" applyFont="1" applyFill="1" applyBorder="1" applyAlignment="1">
      <alignment horizontal="justify" vertical="top" wrapText="1"/>
    </xf>
    <xf numFmtId="0" fontId="36" fillId="0" borderId="42" xfId="0" applyFont="1" applyBorder="1"/>
    <xf numFmtId="0" fontId="42" fillId="0" borderId="25" xfId="2" applyFont="1" applyFill="1" applyBorder="1" applyAlignment="1">
      <alignment horizontal="justify" vertical="top" wrapText="1"/>
    </xf>
    <xf numFmtId="0" fontId="42" fillId="25" borderId="25" xfId="2" applyFont="1" applyFill="1" applyBorder="1" applyAlignment="1">
      <alignment horizontal="justify" vertical="top" wrapText="1"/>
    </xf>
    <xf numFmtId="0" fontId="39" fillId="26" borderId="43" xfId="0" applyFont="1" applyFill="1" applyBorder="1" applyAlignment="1">
      <alignment horizontal="left" vertical="center"/>
    </xf>
    <xf numFmtId="171" fontId="39" fillId="25" borderId="42" xfId="0" applyNumberFormat="1" applyFont="1" applyFill="1" applyBorder="1" applyAlignment="1">
      <alignment horizontal="left" vertical="center"/>
    </xf>
    <xf numFmtId="171"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5" xfId="2" applyFont="1" applyFill="1" applyBorder="1" applyAlignment="1">
      <alignment horizontal="left" vertical="center" wrapText="1"/>
    </xf>
    <xf numFmtId="0" fontId="42" fillId="26" borderId="23" xfId="2" applyFont="1" applyFill="1" applyBorder="1" applyAlignment="1">
      <alignment horizontal="left" vertical="center" wrapText="1"/>
    </xf>
    <xf numFmtId="171" fontId="39" fillId="26" borderId="43" xfId="0" applyNumberFormat="1" applyFont="1" applyFill="1" applyBorder="1" applyAlignment="1">
      <alignment horizontal="left" vertical="center"/>
    </xf>
    <xf numFmtId="171" fontId="36" fillId="0" borderId="42"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3" fillId="0" borderId="9" xfId="41" applyFont="1" applyFill="1" applyBorder="1" applyAlignment="1">
      <alignment horizontal="center" vertical="center" wrapText="1"/>
    </xf>
    <xf numFmtId="0" fontId="11"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0" xfId="2" applyFont="1" applyFill="1" applyAlignment="1">
      <alignment wrapText="1"/>
    </xf>
    <xf numFmtId="171" fontId="36" fillId="27" borderId="42" xfId="0" applyNumberFormat="1"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76" fontId="36" fillId="0" borderId="0" xfId="49" applyNumberFormat="1" applyFont="1"/>
    <xf numFmtId="171" fontId="39" fillId="26" borderId="43"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1" fillId="0" borderId="47" xfId="2" applyFont="1" applyFill="1" applyBorder="1" applyAlignment="1">
      <alignment horizontal="justify"/>
    </xf>
    <xf numFmtId="0" fontId="41" fillId="0" borderId="48" xfId="2" applyFont="1" applyFill="1" applyBorder="1" applyAlignment="1">
      <alignment horizontal="left" vertical="top" wrapText="1" indent="1"/>
    </xf>
    <xf numFmtId="0" fontId="41" fillId="0" borderId="47" xfId="2" applyNumberFormat="1" applyFont="1" applyFill="1" applyBorder="1" applyAlignment="1">
      <alignment horizontal="justify"/>
    </xf>
    <xf numFmtId="2" fontId="41" fillId="0" borderId="49"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0" fontId="36" fillId="0" borderId="42" xfId="0" applyNumberFormat="1" applyFont="1" applyFill="1" applyBorder="1" applyAlignment="1">
      <alignment horizontal="left" vertical="center" wrapText="1"/>
    </xf>
    <xf numFmtId="10" fontId="39" fillId="26" borderId="43" xfId="0" applyNumberFormat="1" applyFont="1" applyFill="1" applyBorder="1" applyAlignment="1">
      <alignment horizontal="left" vertical="center"/>
    </xf>
    <xf numFmtId="14" fontId="41" fillId="0" borderId="44" xfId="2" applyNumberFormat="1" applyFont="1" applyFill="1" applyBorder="1" applyAlignment="1">
      <alignment horizontal="left" vertical="top" wrapText="1"/>
    </xf>
    <xf numFmtId="171" fontId="36" fillId="0" borderId="42" xfId="0" applyNumberFormat="1"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6" fontId="0" fillId="0" borderId="0" xfId="0" applyNumberFormat="1" applyFont="1"/>
    <xf numFmtId="1" fontId="0" fillId="0" borderId="0" xfId="0" applyNumberFormat="1" applyFont="1"/>
    <xf numFmtId="0" fontId="70" fillId="0" borderId="0" xfId="0" applyFont="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4" fontId="4" fillId="0" borderId="9" xfId="1" applyNumberFormat="1" applyFont="1" applyFill="1" applyBorder="1" applyAlignment="1">
      <alignment horizontal="center" vertical="center"/>
    </xf>
    <xf numFmtId="174" fontId="4" fillId="0" borderId="5"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65"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xf>
    <xf numFmtId="0" fontId="60" fillId="0" borderId="0" xfId="69" applyFont="1" applyFill="1" applyAlignment="1">
      <alignment horizontal="left"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7"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5"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1" fillId="0" borderId="31"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66331690.186786756</c:v>
              </c:pt>
              <c:pt idx="1">
                <c:v>60354967.975603268</c:v>
              </c:pt>
              <c:pt idx="2">
                <c:v>54909401.776060693</c:v>
              </c:pt>
              <c:pt idx="3">
                <c:v>49948709.214487128</c:v>
              </c:pt>
              <c:pt idx="4">
                <c:v>44970731.752130531</c:v>
              </c:pt>
              <c:pt idx="5">
                <c:v>33259554.177403457</c:v>
              </c:pt>
              <c:pt idx="6">
                <c:v>30262915.875187472</c:v>
              </c:pt>
              <c:pt idx="7">
                <c:v>27532468.890517812</c:v>
              </c:pt>
              <c:pt idx="8">
                <c:v>25045053.427249864</c:v>
              </c:pt>
              <c:pt idx="9">
                <c:v>22779461.512720615</c:v>
              </c:pt>
              <c:pt idx="10">
                <c:v>20716280.901007999</c:v>
              </c:pt>
              <c:pt idx="11">
                <c:v>18837750.307791498</c:v>
              </c:pt>
              <c:pt idx="12">
                <c:v>17127625.320821192</c:v>
              </c:pt>
              <c:pt idx="13">
                <c:v>15571054.341445228</c:v>
              </c:pt>
              <c:pt idx="14">
                <c:v>14154463.929186137</c:v>
              </c:pt>
              <c:pt idx="15">
                <c:v>12865452.941756127</c:v>
              </c:pt>
              <c:pt idx="16">
                <c:v>11692694.886131251</c:v>
              </c:pt>
              <c:pt idx="17">
                <c:v>10625847.921514038</c:v>
              </c:pt>
              <c:pt idx="18">
                <c:v>9655471.9815057907</c:v>
              </c:pt>
              <c:pt idx="19">
                <c:v>8772952.5100133251</c:v>
              </c:pt>
            </c:numLit>
          </c:val>
          <c:smooth val="0"/>
          <c:extLst>
            <c:ext xmlns:c16="http://schemas.microsoft.com/office/drawing/2014/chart" uri="{C3380CC4-5D6E-409C-BE32-E72D297353CC}">
              <c16:uniqueId val="{00000000-9176-4D15-9020-6952B2B54483}"/>
            </c:ext>
          </c:extLst>
        </c:ser>
        <c:ser>
          <c:idx val="1"/>
          <c:order val="1"/>
          <c:tx>
            <c:v>NPV (без учета продажи)</c:v>
          </c:tx>
          <c:marker>
            <c:symbol val="none"/>
          </c:marker>
          <c:val>
            <c:numLit>
              <c:formatCode>General</c:formatCode>
              <c:ptCount val="20"/>
              <c:pt idx="0">
                <c:v>-445937261.21321321</c:v>
              </c:pt>
              <c:pt idx="1">
                <c:v>-385582293.23760992</c:v>
              </c:pt>
              <c:pt idx="2">
                <c:v>-330672891.46154922</c:v>
              </c:pt>
              <c:pt idx="3">
                <c:v>-280724182.24706209</c:v>
              </c:pt>
              <c:pt idx="4">
                <c:v>-235753450.49493155</c:v>
              </c:pt>
              <c:pt idx="5">
                <c:v>-202493896.3175281</c:v>
              </c:pt>
              <c:pt idx="6">
                <c:v>-172230980.44234061</c:v>
              </c:pt>
              <c:pt idx="7">
                <c:v>-144698511.55182281</c:v>
              </c:pt>
              <c:pt idx="8">
                <c:v>-119653458.12457295</c:v>
              </c:pt>
              <c:pt idx="9">
                <c:v>-96873996.611852333</c:v>
              </c:pt>
              <c:pt idx="10">
                <c:v>-76157715.710844338</c:v>
              </c:pt>
              <c:pt idx="11">
                <c:v>-57319965.403052837</c:v>
              </c:pt>
              <c:pt idx="12">
                <c:v>-40192340.082231641</c:v>
              </c:pt>
              <c:pt idx="13">
                <c:v>-24621285.740786411</c:v>
              </c:pt>
              <c:pt idx="14">
                <c:v>-10466821.811600273</c:v>
              </c:pt>
              <c:pt idx="15">
                <c:v>2398631.1301558539</c:v>
              </c:pt>
              <c:pt idx="16">
                <c:v>14091326.016287105</c:v>
              </c:pt>
              <c:pt idx="17">
                <c:v>24717173.937801145</c:v>
              </c:pt>
              <c:pt idx="18">
                <c:v>34372645.919306934</c:v>
              </c:pt>
              <c:pt idx="19">
                <c:v>43145598.429320261</c:v>
              </c:pt>
            </c:numLit>
          </c:val>
          <c:smooth val="0"/>
          <c:extLst>
            <c:ext xmlns:c16="http://schemas.microsoft.com/office/drawing/2014/chart" uri="{C3380CC4-5D6E-409C-BE32-E72D297353CC}">
              <c16:uniqueId val="{00000001-9176-4D15-9020-6952B2B54483}"/>
            </c:ext>
          </c:extLst>
        </c:ser>
        <c:dLbls>
          <c:showLegendKey val="0"/>
          <c:showVal val="0"/>
          <c:showCatName val="0"/>
          <c:showSerName val="0"/>
          <c:showPercent val="0"/>
          <c:showBubbleSize val="0"/>
        </c:dLbls>
        <c:smooth val="0"/>
        <c:axId val="1174546448"/>
        <c:axId val="1174547008"/>
      </c:lineChart>
      <c:catAx>
        <c:axId val="117454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4547008"/>
        <c:crosses val="autoZero"/>
        <c:auto val="1"/>
        <c:lblAlgn val="ctr"/>
        <c:lblOffset val="100"/>
        <c:noMultiLvlLbl val="0"/>
      </c:catAx>
      <c:valAx>
        <c:axId val="117454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45464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abSelected="1" view="pageBreakPreview" topLeftCell="A16" zoomScaleSheetLayoutView="100" workbookViewId="0">
      <selection activeCell="C48" sqref="C48:C49"/>
    </sheetView>
  </sheetViews>
  <sheetFormatPr defaultColWidth="9.140625" defaultRowHeight="15" x14ac:dyDescent="0.25"/>
  <cols>
    <col min="1" max="1" width="6.140625" style="235" customWidth="1"/>
    <col min="2" max="2" width="53.5703125" style="235" customWidth="1"/>
    <col min="3" max="3" width="91.42578125" style="235" customWidth="1"/>
    <col min="4" max="16384" width="9.140625" style="235"/>
  </cols>
  <sheetData>
    <row r="1" spans="1:3" s="15" customFormat="1" ht="18.75" customHeight="1" x14ac:dyDescent="0.2">
      <c r="A1" s="297"/>
      <c r="C1" s="117" t="s">
        <v>68</v>
      </c>
    </row>
    <row r="2" spans="1:3" s="15" customFormat="1" ht="18.75" customHeight="1" x14ac:dyDescent="0.3">
      <c r="A2" s="297"/>
      <c r="C2" s="118" t="s">
        <v>9</v>
      </c>
    </row>
    <row r="3" spans="1:3" s="15" customFormat="1" ht="18.75" x14ac:dyDescent="0.3">
      <c r="A3" s="298"/>
      <c r="C3" s="118" t="s">
        <v>67</v>
      </c>
    </row>
    <row r="4" spans="1:3" s="15" customFormat="1" ht="15.75" x14ac:dyDescent="0.2">
      <c r="A4" s="298"/>
    </row>
    <row r="5" spans="1:3" s="15" customFormat="1" ht="15.75" x14ac:dyDescent="0.2">
      <c r="A5" s="368" t="s">
        <v>659</v>
      </c>
      <c r="B5" s="368"/>
      <c r="C5" s="368"/>
    </row>
    <row r="6" spans="1:3" s="15" customFormat="1" ht="15.75" x14ac:dyDescent="0.2">
      <c r="A6" s="298"/>
    </row>
    <row r="7" spans="1:3" s="15" customFormat="1" ht="18.75" x14ac:dyDescent="0.2">
      <c r="A7" s="372" t="s">
        <v>8</v>
      </c>
      <c r="B7" s="372"/>
      <c r="C7" s="372"/>
    </row>
    <row r="8" spans="1:3" s="15" customFormat="1" ht="18.75" x14ac:dyDescent="0.2">
      <c r="A8" s="296"/>
      <c r="B8" s="296"/>
      <c r="C8" s="296"/>
    </row>
    <row r="9" spans="1:3" s="15" customFormat="1" ht="36" customHeight="1" x14ac:dyDescent="0.2">
      <c r="A9" s="373" t="s">
        <v>579</v>
      </c>
      <c r="B9" s="373"/>
      <c r="C9" s="373"/>
    </row>
    <row r="10" spans="1:3" s="15" customFormat="1" ht="15.75" x14ac:dyDescent="0.2">
      <c r="A10" s="369" t="s">
        <v>7</v>
      </c>
      <c r="B10" s="369"/>
      <c r="C10" s="369"/>
    </row>
    <row r="11" spans="1:3" s="15" customFormat="1" ht="18.75" x14ac:dyDescent="0.2">
      <c r="A11" s="296"/>
      <c r="B11" s="296"/>
      <c r="C11" s="296"/>
    </row>
    <row r="12" spans="1:3" s="15" customFormat="1" x14ac:dyDescent="0.2">
      <c r="A12" s="373" t="s">
        <v>473</v>
      </c>
      <c r="B12" s="373"/>
      <c r="C12" s="373"/>
    </row>
    <row r="13" spans="1:3" s="15" customFormat="1" ht="15.75" x14ac:dyDescent="0.2">
      <c r="A13" s="369" t="s">
        <v>6</v>
      </c>
      <c r="B13" s="369"/>
      <c r="C13" s="369"/>
    </row>
    <row r="14" spans="1:3" s="299" customFormat="1" ht="15.75" customHeight="1" x14ac:dyDescent="0.2">
      <c r="A14" s="295"/>
      <c r="B14" s="295"/>
      <c r="C14" s="295"/>
    </row>
    <row r="15" spans="1:3" s="228" customFormat="1" ht="15.75" x14ac:dyDescent="0.2">
      <c r="A15" s="374" t="s">
        <v>472</v>
      </c>
      <c r="B15" s="374"/>
      <c r="C15" s="374"/>
    </row>
    <row r="16" spans="1:3" s="228" customFormat="1" ht="15" customHeight="1" x14ac:dyDescent="0.2">
      <c r="A16" s="369" t="s">
        <v>5</v>
      </c>
      <c r="B16" s="369"/>
      <c r="C16" s="369"/>
    </row>
    <row r="17" spans="1:3" s="228" customFormat="1" ht="15" customHeight="1" x14ac:dyDescent="0.2">
      <c r="A17" s="300"/>
      <c r="B17" s="300"/>
      <c r="C17" s="300"/>
    </row>
    <row r="18" spans="1:3" s="228" customFormat="1" ht="15" customHeight="1" x14ac:dyDescent="0.2">
      <c r="A18" s="370" t="s">
        <v>416</v>
      </c>
      <c r="B18" s="371"/>
      <c r="C18" s="371"/>
    </row>
    <row r="19" spans="1:3" s="228" customFormat="1" ht="15" customHeight="1" x14ac:dyDescent="0.2">
      <c r="A19" s="301"/>
      <c r="B19" s="301"/>
      <c r="C19" s="301"/>
    </row>
    <row r="20" spans="1:3" s="228" customFormat="1" ht="39.75" customHeight="1" x14ac:dyDescent="0.2">
      <c r="A20" s="302" t="s">
        <v>4</v>
      </c>
      <c r="B20" s="236" t="s">
        <v>66</v>
      </c>
      <c r="C20" s="107" t="s">
        <v>65</v>
      </c>
    </row>
    <row r="21" spans="1:3" s="228" customFormat="1" ht="16.5" customHeight="1" x14ac:dyDescent="0.2">
      <c r="A21" s="107">
        <v>1</v>
      </c>
      <c r="B21" s="236">
        <v>2</v>
      </c>
      <c r="C21" s="107">
        <v>3</v>
      </c>
    </row>
    <row r="22" spans="1:3" s="228" customFormat="1" ht="39" customHeight="1" x14ac:dyDescent="0.2">
      <c r="A22" s="23" t="s">
        <v>64</v>
      </c>
      <c r="B22" s="303" t="s">
        <v>289</v>
      </c>
      <c r="C22" s="107" t="s">
        <v>495</v>
      </c>
    </row>
    <row r="23" spans="1:3" s="228" customFormat="1" ht="46.5" customHeight="1" x14ac:dyDescent="0.2">
      <c r="A23" s="23" t="s">
        <v>62</v>
      </c>
      <c r="B23" s="30" t="s">
        <v>63</v>
      </c>
      <c r="C23" s="107" t="s">
        <v>435</v>
      </c>
    </row>
    <row r="24" spans="1:3" s="228" customFormat="1" ht="22.5" customHeight="1" x14ac:dyDescent="0.2">
      <c r="A24" s="365"/>
      <c r="B24" s="366"/>
      <c r="C24" s="367"/>
    </row>
    <row r="25" spans="1:3" s="228" customFormat="1" ht="58.5" customHeight="1" x14ac:dyDescent="0.2">
      <c r="A25" s="23" t="s">
        <v>61</v>
      </c>
      <c r="B25" s="99" t="s">
        <v>366</v>
      </c>
      <c r="C25" s="107" t="s">
        <v>496</v>
      </c>
    </row>
    <row r="26" spans="1:3" s="228" customFormat="1" ht="42.75" customHeight="1" x14ac:dyDescent="0.2">
      <c r="A26" s="23" t="s">
        <v>60</v>
      </c>
      <c r="B26" s="99" t="s">
        <v>74</v>
      </c>
      <c r="C26" s="107" t="s">
        <v>497</v>
      </c>
    </row>
    <row r="27" spans="1:3" s="228" customFormat="1" ht="51.75" customHeight="1" x14ac:dyDescent="0.2">
      <c r="A27" s="23" t="s">
        <v>58</v>
      </c>
      <c r="B27" s="99" t="s">
        <v>73</v>
      </c>
      <c r="C27" s="107" t="s">
        <v>469</v>
      </c>
    </row>
    <row r="28" spans="1:3" s="228" customFormat="1" ht="42.75" customHeight="1" x14ac:dyDescent="0.2">
      <c r="A28" s="23" t="s">
        <v>57</v>
      </c>
      <c r="B28" s="99" t="s">
        <v>367</v>
      </c>
      <c r="C28" s="107" t="s">
        <v>471</v>
      </c>
    </row>
    <row r="29" spans="1:3" s="228" customFormat="1" ht="51.75" customHeight="1" x14ac:dyDescent="0.2">
      <c r="A29" s="23" t="s">
        <v>55</v>
      </c>
      <c r="B29" s="99" t="s">
        <v>368</v>
      </c>
      <c r="C29" s="107" t="s">
        <v>471</v>
      </c>
    </row>
    <row r="30" spans="1:3" s="228" customFormat="1" ht="51.75" customHeight="1" x14ac:dyDescent="0.2">
      <c r="A30" s="23" t="s">
        <v>53</v>
      </c>
      <c r="B30" s="99" t="s">
        <v>369</v>
      </c>
      <c r="C30" s="107" t="s">
        <v>471</v>
      </c>
    </row>
    <row r="31" spans="1:3" s="228" customFormat="1" ht="51.75" customHeight="1" x14ac:dyDescent="0.2">
      <c r="A31" s="23" t="s">
        <v>72</v>
      </c>
      <c r="B31" s="99" t="s">
        <v>370</v>
      </c>
      <c r="C31" s="107" t="s">
        <v>499</v>
      </c>
    </row>
    <row r="32" spans="1:3" s="228" customFormat="1" ht="51.75" customHeight="1" x14ac:dyDescent="0.2">
      <c r="A32" s="23" t="s">
        <v>70</v>
      </c>
      <c r="B32" s="99" t="s">
        <v>371</v>
      </c>
      <c r="C32" s="107" t="s">
        <v>499</v>
      </c>
    </row>
    <row r="33" spans="1:3" s="228" customFormat="1" ht="101.25" customHeight="1" x14ac:dyDescent="0.2">
      <c r="A33" s="23" t="s">
        <v>69</v>
      </c>
      <c r="B33" s="99" t="s">
        <v>372</v>
      </c>
      <c r="C33" s="107" t="s">
        <v>498</v>
      </c>
    </row>
    <row r="34" spans="1:3" ht="111" customHeight="1" x14ac:dyDescent="0.25">
      <c r="A34" s="23" t="s">
        <v>386</v>
      </c>
      <c r="B34" s="99" t="s">
        <v>373</v>
      </c>
      <c r="C34" s="107" t="s">
        <v>499</v>
      </c>
    </row>
    <row r="35" spans="1:3" ht="58.5" customHeight="1" x14ac:dyDescent="0.25">
      <c r="A35" s="23" t="s">
        <v>376</v>
      </c>
      <c r="B35" s="99" t="s">
        <v>71</v>
      </c>
      <c r="C35" s="107" t="s">
        <v>471</v>
      </c>
    </row>
    <row r="36" spans="1:3" ht="51.75" customHeight="1" x14ac:dyDescent="0.25">
      <c r="A36" s="23" t="s">
        <v>387</v>
      </c>
      <c r="B36" s="99" t="s">
        <v>374</v>
      </c>
      <c r="C36" s="107" t="s">
        <v>499</v>
      </c>
    </row>
    <row r="37" spans="1:3" ht="43.5" customHeight="1" x14ac:dyDescent="0.25">
      <c r="A37" s="23" t="s">
        <v>377</v>
      </c>
      <c r="B37" s="99" t="s">
        <v>375</v>
      </c>
      <c r="C37" s="107" t="s">
        <v>499</v>
      </c>
    </row>
    <row r="38" spans="1:3" ht="43.5" customHeight="1" x14ac:dyDescent="0.25">
      <c r="A38" s="23" t="s">
        <v>388</v>
      </c>
      <c r="B38" s="99" t="s">
        <v>228</v>
      </c>
      <c r="C38" s="107" t="s">
        <v>499</v>
      </c>
    </row>
    <row r="39" spans="1:3" ht="23.25" customHeight="1" x14ac:dyDescent="0.25">
      <c r="A39" s="365"/>
      <c r="B39" s="366"/>
      <c r="C39" s="367"/>
    </row>
    <row r="40" spans="1:3" ht="63" x14ac:dyDescent="0.25">
      <c r="A40" s="23" t="s">
        <v>378</v>
      </c>
      <c r="B40" s="99" t="s">
        <v>429</v>
      </c>
      <c r="C40" s="31" t="s">
        <v>660</v>
      </c>
    </row>
    <row r="41" spans="1:3" ht="105.75" customHeight="1" x14ac:dyDescent="0.25">
      <c r="A41" s="23" t="s">
        <v>389</v>
      </c>
      <c r="B41" s="99" t="s">
        <v>411</v>
      </c>
      <c r="C41" s="304" t="s">
        <v>437</v>
      </c>
    </row>
    <row r="42" spans="1:3" ht="83.25" customHeight="1" x14ac:dyDescent="0.25">
      <c r="A42" s="23" t="s">
        <v>379</v>
      </c>
      <c r="B42" s="99" t="s">
        <v>426</v>
      </c>
      <c r="C42" s="305" t="s">
        <v>563</v>
      </c>
    </row>
    <row r="43" spans="1:3" ht="186" customHeight="1" x14ac:dyDescent="0.25">
      <c r="A43" s="23" t="s">
        <v>392</v>
      </c>
      <c r="B43" s="99" t="s">
        <v>393</v>
      </c>
      <c r="C43" s="304" t="s">
        <v>437</v>
      </c>
    </row>
    <row r="44" spans="1:3" ht="111" customHeight="1" x14ac:dyDescent="0.25">
      <c r="A44" s="23" t="s">
        <v>380</v>
      </c>
      <c r="B44" s="99" t="s">
        <v>417</v>
      </c>
      <c r="C44" s="304" t="s">
        <v>496</v>
      </c>
    </row>
    <row r="45" spans="1:3" ht="120" customHeight="1" x14ac:dyDescent="0.25">
      <c r="A45" s="23" t="s">
        <v>412</v>
      </c>
      <c r="B45" s="99" t="s">
        <v>418</v>
      </c>
      <c r="C45" s="306" t="s">
        <v>496</v>
      </c>
    </row>
    <row r="46" spans="1:3" ht="101.25" customHeight="1" x14ac:dyDescent="0.25">
      <c r="A46" s="23" t="s">
        <v>381</v>
      </c>
      <c r="B46" s="99" t="s">
        <v>419</v>
      </c>
      <c r="C46" s="306" t="s">
        <v>580</v>
      </c>
    </row>
    <row r="47" spans="1:3" ht="18.75" customHeight="1" x14ac:dyDescent="0.25">
      <c r="A47" s="365"/>
      <c r="B47" s="366"/>
      <c r="C47" s="367"/>
    </row>
    <row r="48" spans="1:3" ht="75.75" customHeight="1" x14ac:dyDescent="0.25">
      <c r="A48" s="23" t="s">
        <v>413</v>
      </c>
      <c r="B48" s="99" t="s">
        <v>427</v>
      </c>
      <c r="C48" s="307">
        <v>1.7764625699999996</v>
      </c>
    </row>
    <row r="49" spans="1:3" ht="71.25" customHeight="1" x14ac:dyDescent="0.25">
      <c r="A49" s="23" t="s">
        <v>382</v>
      </c>
      <c r="B49" s="99" t="s">
        <v>428</v>
      </c>
      <c r="C49" s="307">
        <v>0</v>
      </c>
    </row>
    <row r="50" spans="1:3" x14ac:dyDescent="0.25">
      <c r="A50" s="234"/>
      <c r="B50" s="234"/>
      <c r="C50" s="234"/>
    </row>
    <row r="51" spans="1:3" x14ac:dyDescent="0.25">
      <c r="A51" s="234"/>
      <c r="B51" s="234"/>
      <c r="C51" s="234"/>
    </row>
    <row r="52" spans="1:3" x14ac:dyDescent="0.25">
      <c r="A52" s="234"/>
      <c r="B52" s="234"/>
      <c r="C52" s="234"/>
    </row>
    <row r="53" spans="1:3" x14ac:dyDescent="0.25">
      <c r="A53" s="234"/>
      <c r="B53" s="234"/>
      <c r="C53" s="234"/>
    </row>
    <row r="54" spans="1:3" x14ac:dyDescent="0.25">
      <c r="A54" s="234"/>
      <c r="B54" s="234"/>
      <c r="C54" s="234"/>
    </row>
    <row r="55" spans="1:3" x14ac:dyDescent="0.25">
      <c r="A55" s="234"/>
      <c r="B55" s="234"/>
      <c r="C55" s="234"/>
    </row>
    <row r="56" spans="1:3" x14ac:dyDescent="0.25">
      <c r="A56" s="234"/>
      <c r="B56" s="234"/>
      <c r="C56" s="234"/>
    </row>
    <row r="57" spans="1:3" x14ac:dyDescent="0.25">
      <c r="A57" s="234"/>
      <c r="B57" s="234"/>
      <c r="C57" s="234"/>
    </row>
    <row r="58" spans="1:3" x14ac:dyDescent="0.25">
      <c r="A58" s="234"/>
      <c r="B58" s="234"/>
      <c r="C58" s="234"/>
    </row>
    <row r="59" spans="1:3" x14ac:dyDescent="0.25">
      <c r="A59" s="234"/>
      <c r="B59" s="234"/>
      <c r="C59" s="234"/>
    </row>
    <row r="60" spans="1:3" x14ac:dyDescent="0.25">
      <c r="A60" s="234"/>
      <c r="B60" s="234"/>
      <c r="C60" s="234"/>
    </row>
    <row r="61" spans="1:3" x14ac:dyDescent="0.25">
      <c r="A61" s="234"/>
      <c r="B61" s="234"/>
      <c r="C61" s="234"/>
    </row>
    <row r="62" spans="1:3" x14ac:dyDescent="0.25">
      <c r="A62" s="234"/>
      <c r="B62" s="234"/>
      <c r="C62" s="234"/>
    </row>
    <row r="63" spans="1:3" x14ac:dyDescent="0.25">
      <c r="A63" s="234"/>
      <c r="B63" s="234"/>
      <c r="C63" s="234"/>
    </row>
    <row r="64" spans="1:3" x14ac:dyDescent="0.25">
      <c r="A64" s="234"/>
      <c r="B64" s="234"/>
      <c r="C64" s="234"/>
    </row>
    <row r="65" spans="1:3" x14ac:dyDescent="0.25">
      <c r="A65" s="234"/>
      <c r="B65" s="234"/>
      <c r="C65" s="234"/>
    </row>
    <row r="66" spans="1:3" x14ac:dyDescent="0.25">
      <c r="A66" s="234"/>
      <c r="B66" s="234"/>
      <c r="C66" s="234"/>
    </row>
    <row r="67" spans="1:3" x14ac:dyDescent="0.25">
      <c r="A67" s="234"/>
      <c r="B67" s="234"/>
      <c r="C67" s="234"/>
    </row>
    <row r="68" spans="1:3" x14ac:dyDescent="0.25">
      <c r="A68" s="234"/>
      <c r="B68" s="234"/>
      <c r="C68" s="234"/>
    </row>
    <row r="69" spans="1:3" x14ac:dyDescent="0.25">
      <c r="A69" s="234"/>
      <c r="B69" s="234"/>
      <c r="C69" s="234"/>
    </row>
    <row r="70" spans="1:3" x14ac:dyDescent="0.25">
      <c r="A70" s="234"/>
      <c r="B70" s="234"/>
      <c r="C70" s="234"/>
    </row>
    <row r="71" spans="1:3" x14ac:dyDescent="0.25">
      <c r="A71" s="234"/>
      <c r="B71" s="234"/>
      <c r="C71" s="234"/>
    </row>
    <row r="72" spans="1:3" x14ac:dyDescent="0.25">
      <c r="A72" s="234"/>
      <c r="B72" s="234"/>
      <c r="C72" s="234"/>
    </row>
    <row r="73" spans="1:3" x14ac:dyDescent="0.25">
      <c r="A73" s="234"/>
      <c r="B73" s="234"/>
      <c r="C73" s="234"/>
    </row>
    <row r="74" spans="1:3" x14ac:dyDescent="0.25">
      <c r="A74" s="234"/>
      <c r="B74" s="234"/>
      <c r="C74" s="234"/>
    </row>
    <row r="75" spans="1:3" x14ac:dyDescent="0.25">
      <c r="A75" s="234"/>
      <c r="B75" s="234"/>
      <c r="C75" s="234"/>
    </row>
    <row r="76" spans="1:3" x14ac:dyDescent="0.25">
      <c r="A76" s="234"/>
      <c r="B76" s="234"/>
      <c r="C76" s="234"/>
    </row>
    <row r="77" spans="1:3" x14ac:dyDescent="0.25">
      <c r="A77" s="234"/>
      <c r="B77" s="234"/>
      <c r="C77" s="234"/>
    </row>
    <row r="78" spans="1:3" x14ac:dyDescent="0.25">
      <c r="A78" s="234"/>
      <c r="B78" s="234"/>
      <c r="C78" s="234"/>
    </row>
    <row r="79" spans="1:3" x14ac:dyDescent="0.25">
      <c r="A79" s="234"/>
      <c r="B79" s="234"/>
      <c r="C79" s="234"/>
    </row>
    <row r="80" spans="1:3" x14ac:dyDescent="0.25">
      <c r="A80" s="234"/>
      <c r="B80" s="234"/>
      <c r="C80" s="234"/>
    </row>
    <row r="81" spans="1:3" x14ac:dyDescent="0.25">
      <c r="A81" s="234"/>
      <c r="B81" s="234"/>
      <c r="C81" s="234"/>
    </row>
    <row r="82" spans="1:3" x14ac:dyDescent="0.25">
      <c r="A82" s="234"/>
      <c r="B82" s="234"/>
      <c r="C82" s="234"/>
    </row>
    <row r="83" spans="1:3" x14ac:dyDescent="0.25">
      <c r="A83" s="234"/>
      <c r="B83" s="234"/>
      <c r="C83" s="234"/>
    </row>
    <row r="84" spans="1:3" x14ac:dyDescent="0.25">
      <c r="A84" s="234"/>
      <c r="B84" s="234"/>
      <c r="C84" s="234"/>
    </row>
    <row r="85" spans="1:3" x14ac:dyDescent="0.25">
      <c r="A85" s="234"/>
      <c r="B85" s="234"/>
      <c r="C85" s="234"/>
    </row>
    <row r="86" spans="1:3" x14ac:dyDescent="0.25">
      <c r="A86" s="234"/>
      <c r="B86" s="234"/>
      <c r="C86" s="234"/>
    </row>
    <row r="87" spans="1:3" x14ac:dyDescent="0.25">
      <c r="A87" s="234"/>
      <c r="B87" s="234"/>
      <c r="C87" s="234"/>
    </row>
    <row r="88" spans="1:3" x14ac:dyDescent="0.25">
      <c r="A88" s="234"/>
      <c r="B88" s="234"/>
      <c r="C88" s="234"/>
    </row>
    <row r="89" spans="1:3" x14ac:dyDescent="0.25">
      <c r="A89" s="234"/>
      <c r="B89" s="234"/>
      <c r="C89" s="234"/>
    </row>
    <row r="90" spans="1:3" x14ac:dyDescent="0.25">
      <c r="A90" s="234"/>
      <c r="B90" s="234"/>
      <c r="C90" s="234"/>
    </row>
    <row r="91" spans="1:3" x14ac:dyDescent="0.25">
      <c r="A91" s="234"/>
      <c r="B91" s="234"/>
      <c r="C91" s="234"/>
    </row>
    <row r="92" spans="1:3" x14ac:dyDescent="0.25">
      <c r="A92" s="234"/>
      <c r="B92" s="234"/>
      <c r="C92" s="234"/>
    </row>
    <row r="93" spans="1:3" x14ac:dyDescent="0.25">
      <c r="A93" s="234"/>
      <c r="B93" s="234"/>
      <c r="C93" s="234"/>
    </row>
    <row r="94" spans="1:3" x14ac:dyDescent="0.25">
      <c r="A94" s="234"/>
      <c r="B94" s="234"/>
      <c r="C94" s="234"/>
    </row>
    <row r="95" spans="1:3" x14ac:dyDescent="0.25">
      <c r="A95" s="234"/>
      <c r="B95" s="234"/>
      <c r="C95" s="234"/>
    </row>
    <row r="96" spans="1:3" x14ac:dyDescent="0.25">
      <c r="A96" s="234"/>
      <c r="B96" s="234"/>
      <c r="C96" s="234"/>
    </row>
    <row r="97" spans="1:3" x14ac:dyDescent="0.25">
      <c r="A97" s="234"/>
      <c r="B97" s="234"/>
      <c r="C97" s="234"/>
    </row>
    <row r="98" spans="1:3" x14ac:dyDescent="0.25">
      <c r="A98" s="234"/>
      <c r="B98" s="234"/>
      <c r="C98" s="234"/>
    </row>
    <row r="99" spans="1:3" x14ac:dyDescent="0.25">
      <c r="A99" s="234"/>
      <c r="B99" s="234"/>
      <c r="C99" s="234"/>
    </row>
    <row r="100" spans="1:3" x14ac:dyDescent="0.25">
      <c r="A100" s="234"/>
      <c r="B100" s="234"/>
      <c r="C100" s="234"/>
    </row>
    <row r="101" spans="1:3" x14ac:dyDescent="0.25">
      <c r="A101" s="234"/>
      <c r="B101" s="234"/>
      <c r="C101" s="234"/>
    </row>
    <row r="102" spans="1:3" x14ac:dyDescent="0.25">
      <c r="A102" s="234"/>
      <c r="B102" s="234"/>
      <c r="C102" s="234"/>
    </row>
    <row r="103" spans="1:3" x14ac:dyDescent="0.25">
      <c r="A103" s="234"/>
      <c r="B103" s="234"/>
      <c r="C103" s="234"/>
    </row>
    <row r="104" spans="1:3" x14ac:dyDescent="0.25">
      <c r="A104" s="234"/>
      <c r="B104" s="234"/>
      <c r="C104" s="234"/>
    </row>
    <row r="105" spans="1:3" x14ac:dyDescent="0.25">
      <c r="A105" s="234"/>
      <c r="B105" s="234"/>
      <c r="C105" s="234"/>
    </row>
    <row r="106" spans="1:3" x14ac:dyDescent="0.25">
      <c r="A106" s="234"/>
      <c r="B106" s="234"/>
      <c r="C106" s="234"/>
    </row>
    <row r="107" spans="1:3" x14ac:dyDescent="0.25">
      <c r="A107" s="234"/>
      <c r="B107" s="234"/>
      <c r="C107" s="234"/>
    </row>
    <row r="108" spans="1:3" x14ac:dyDescent="0.25">
      <c r="A108" s="234"/>
      <c r="B108" s="234"/>
      <c r="C108" s="234"/>
    </row>
    <row r="109" spans="1:3" x14ac:dyDescent="0.25">
      <c r="A109" s="234"/>
      <c r="B109" s="234"/>
      <c r="C109" s="234"/>
    </row>
    <row r="110" spans="1:3" x14ac:dyDescent="0.25">
      <c r="A110" s="234"/>
      <c r="B110" s="234"/>
      <c r="C110" s="234"/>
    </row>
    <row r="111" spans="1:3" x14ac:dyDescent="0.25">
      <c r="A111" s="234"/>
      <c r="B111" s="234"/>
      <c r="C111" s="234"/>
    </row>
    <row r="112" spans="1:3" x14ac:dyDescent="0.25">
      <c r="A112" s="234"/>
      <c r="B112" s="234"/>
      <c r="C112" s="234"/>
    </row>
    <row r="113" spans="1:3" x14ac:dyDescent="0.25">
      <c r="A113" s="234"/>
      <c r="B113" s="234"/>
      <c r="C113" s="234"/>
    </row>
    <row r="114" spans="1:3" x14ac:dyDescent="0.25">
      <c r="A114" s="234"/>
      <c r="B114" s="234"/>
      <c r="C114" s="234"/>
    </row>
    <row r="115" spans="1:3" x14ac:dyDescent="0.25">
      <c r="A115" s="234"/>
      <c r="B115" s="234"/>
      <c r="C115" s="234"/>
    </row>
    <row r="116" spans="1:3" x14ac:dyDescent="0.25">
      <c r="A116" s="234"/>
      <c r="B116" s="234"/>
      <c r="C116" s="234"/>
    </row>
    <row r="117" spans="1:3" x14ac:dyDescent="0.25">
      <c r="A117" s="234"/>
      <c r="B117" s="234"/>
      <c r="C117" s="234"/>
    </row>
    <row r="118" spans="1:3" x14ac:dyDescent="0.25">
      <c r="A118" s="234"/>
      <c r="B118" s="234"/>
      <c r="C118" s="234"/>
    </row>
    <row r="119" spans="1:3" x14ac:dyDescent="0.25">
      <c r="A119" s="234"/>
      <c r="B119" s="234"/>
      <c r="C119" s="234"/>
    </row>
    <row r="120" spans="1:3" x14ac:dyDescent="0.25">
      <c r="A120" s="234"/>
      <c r="B120" s="234"/>
      <c r="C120" s="234"/>
    </row>
    <row r="121" spans="1:3" x14ac:dyDescent="0.25">
      <c r="A121" s="234"/>
      <c r="B121" s="234"/>
      <c r="C121" s="234"/>
    </row>
    <row r="122" spans="1:3" x14ac:dyDescent="0.25">
      <c r="A122" s="234"/>
      <c r="B122" s="234"/>
      <c r="C122" s="234"/>
    </row>
    <row r="123" spans="1:3" x14ac:dyDescent="0.25">
      <c r="A123" s="234"/>
      <c r="B123" s="234"/>
      <c r="C123" s="234"/>
    </row>
    <row r="124" spans="1:3" x14ac:dyDescent="0.25">
      <c r="A124" s="234"/>
      <c r="B124" s="234"/>
      <c r="C124" s="234"/>
    </row>
    <row r="125" spans="1:3" x14ac:dyDescent="0.25">
      <c r="A125" s="234"/>
      <c r="B125" s="234"/>
      <c r="C125" s="234"/>
    </row>
    <row r="126" spans="1:3" x14ac:dyDescent="0.25">
      <c r="A126" s="234"/>
      <c r="B126" s="234"/>
      <c r="C126" s="234"/>
    </row>
    <row r="127" spans="1:3" x14ac:dyDescent="0.25">
      <c r="A127" s="234"/>
      <c r="B127" s="234"/>
      <c r="C127" s="234"/>
    </row>
    <row r="128" spans="1:3" x14ac:dyDescent="0.25">
      <c r="A128" s="234"/>
      <c r="B128" s="234"/>
      <c r="C128" s="234"/>
    </row>
    <row r="129" spans="1:3" x14ac:dyDescent="0.25">
      <c r="A129" s="234"/>
      <c r="B129" s="234"/>
      <c r="C129" s="234"/>
    </row>
    <row r="130" spans="1:3" x14ac:dyDescent="0.25">
      <c r="A130" s="234"/>
      <c r="B130" s="234"/>
      <c r="C130" s="234"/>
    </row>
    <row r="131" spans="1:3" x14ac:dyDescent="0.25">
      <c r="A131" s="234"/>
      <c r="B131" s="234"/>
      <c r="C131" s="234"/>
    </row>
    <row r="132" spans="1:3" x14ac:dyDescent="0.25">
      <c r="A132" s="234"/>
      <c r="B132" s="234"/>
      <c r="C132" s="234"/>
    </row>
    <row r="133" spans="1:3" x14ac:dyDescent="0.25">
      <c r="A133" s="234"/>
      <c r="B133" s="234"/>
      <c r="C133" s="234"/>
    </row>
    <row r="134" spans="1:3" x14ac:dyDescent="0.25">
      <c r="A134" s="234"/>
      <c r="B134" s="234"/>
      <c r="C134" s="234"/>
    </row>
    <row r="135" spans="1:3" x14ac:dyDescent="0.25">
      <c r="A135" s="234"/>
      <c r="B135" s="234"/>
      <c r="C135" s="234"/>
    </row>
    <row r="136" spans="1:3" x14ac:dyDescent="0.25">
      <c r="A136" s="234"/>
      <c r="B136" s="234"/>
      <c r="C136" s="234"/>
    </row>
    <row r="137" spans="1:3" x14ac:dyDescent="0.25">
      <c r="A137" s="234"/>
      <c r="B137" s="234"/>
      <c r="C137" s="234"/>
    </row>
    <row r="138" spans="1:3" x14ac:dyDescent="0.25">
      <c r="A138" s="234"/>
      <c r="B138" s="234"/>
      <c r="C138" s="234"/>
    </row>
    <row r="139" spans="1:3" x14ac:dyDescent="0.25">
      <c r="A139" s="234"/>
      <c r="B139" s="234"/>
      <c r="C139" s="234"/>
    </row>
    <row r="140" spans="1:3" x14ac:dyDescent="0.25">
      <c r="A140" s="234"/>
      <c r="B140" s="234"/>
      <c r="C140" s="234"/>
    </row>
    <row r="141" spans="1:3" x14ac:dyDescent="0.25">
      <c r="A141" s="234"/>
      <c r="B141" s="234"/>
      <c r="C141" s="234"/>
    </row>
    <row r="142" spans="1:3" x14ac:dyDescent="0.25">
      <c r="A142" s="234"/>
      <c r="B142" s="234"/>
      <c r="C142" s="234"/>
    </row>
    <row r="143" spans="1:3" x14ac:dyDescent="0.25">
      <c r="A143" s="234"/>
      <c r="B143" s="234"/>
      <c r="C143" s="234"/>
    </row>
    <row r="144" spans="1:3" x14ac:dyDescent="0.25">
      <c r="A144" s="234"/>
      <c r="B144" s="234"/>
      <c r="C144" s="234"/>
    </row>
    <row r="145" spans="1:3" x14ac:dyDescent="0.25">
      <c r="A145" s="234"/>
      <c r="B145" s="234"/>
      <c r="C145" s="234"/>
    </row>
    <row r="146" spans="1:3" x14ac:dyDescent="0.25">
      <c r="A146" s="234"/>
      <c r="B146" s="234"/>
      <c r="C146" s="234"/>
    </row>
    <row r="147" spans="1:3" x14ac:dyDescent="0.25">
      <c r="A147" s="234"/>
      <c r="B147" s="234"/>
      <c r="C147" s="234"/>
    </row>
    <row r="148" spans="1:3" x14ac:dyDescent="0.25">
      <c r="A148" s="234"/>
      <c r="B148" s="234"/>
      <c r="C148" s="234"/>
    </row>
    <row r="149" spans="1:3" x14ac:dyDescent="0.25">
      <c r="A149" s="234"/>
      <c r="B149" s="234"/>
      <c r="C149" s="234"/>
    </row>
    <row r="150" spans="1:3" x14ac:dyDescent="0.25">
      <c r="A150" s="234"/>
      <c r="B150" s="234"/>
      <c r="C150" s="234"/>
    </row>
    <row r="151" spans="1:3" x14ac:dyDescent="0.25">
      <c r="A151" s="234"/>
      <c r="B151" s="234"/>
      <c r="C151" s="234"/>
    </row>
    <row r="152" spans="1:3" x14ac:dyDescent="0.25">
      <c r="A152" s="234"/>
      <c r="B152" s="234"/>
      <c r="C152" s="234"/>
    </row>
    <row r="153" spans="1:3" x14ac:dyDescent="0.25">
      <c r="A153" s="234"/>
      <c r="B153" s="234"/>
      <c r="C153" s="234"/>
    </row>
    <row r="154" spans="1:3" x14ac:dyDescent="0.25">
      <c r="A154" s="234"/>
      <c r="B154" s="234"/>
      <c r="C154" s="234"/>
    </row>
    <row r="155" spans="1:3" x14ac:dyDescent="0.25">
      <c r="A155" s="234"/>
      <c r="B155" s="234"/>
      <c r="C155" s="234"/>
    </row>
    <row r="156" spans="1:3" x14ac:dyDescent="0.25">
      <c r="A156" s="234"/>
      <c r="B156" s="234"/>
      <c r="C156" s="234"/>
    </row>
    <row r="157" spans="1:3" x14ac:dyDescent="0.25">
      <c r="A157" s="234"/>
      <c r="B157" s="234"/>
      <c r="C157" s="234"/>
    </row>
    <row r="158" spans="1:3" x14ac:dyDescent="0.25">
      <c r="A158" s="234"/>
      <c r="B158" s="234"/>
      <c r="C158" s="234"/>
    </row>
    <row r="159" spans="1:3" x14ac:dyDescent="0.25">
      <c r="A159" s="234"/>
      <c r="B159" s="234"/>
      <c r="C159" s="234"/>
    </row>
    <row r="160" spans="1:3" x14ac:dyDescent="0.25">
      <c r="A160" s="234"/>
      <c r="B160" s="234"/>
      <c r="C160" s="234"/>
    </row>
    <row r="161" spans="1:3" x14ac:dyDescent="0.25">
      <c r="A161" s="234"/>
      <c r="B161" s="234"/>
      <c r="C161" s="234"/>
    </row>
    <row r="162" spans="1:3" x14ac:dyDescent="0.25">
      <c r="A162" s="234"/>
      <c r="B162" s="234"/>
      <c r="C162" s="234"/>
    </row>
    <row r="163" spans="1:3" x14ac:dyDescent="0.25">
      <c r="A163" s="234"/>
      <c r="B163" s="234"/>
      <c r="C163" s="234"/>
    </row>
    <row r="164" spans="1:3" x14ac:dyDescent="0.25">
      <c r="A164" s="234"/>
      <c r="B164" s="234"/>
      <c r="C164" s="234"/>
    </row>
    <row r="165" spans="1:3" x14ac:dyDescent="0.25">
      <c r="A165" s="234"/>
      <c r="B165" s="234"/>
      <c r="C165" s="234"/>
    </row>
    <row r="166" spans="1:3" x14ac:dyDescent="0.25">
      <c r="A166" s="234"/>
      <c r="B166" s="234"/>
      <c r="C166" s="234"/>
    </row>
    <row r="167" spans="1:3" x14ac:dyDescent="0.25">
      <c r="A167" s="234"/>
      <c r="B167" s="234"/>
      <c r="C167" s="234"/>
    </row>
    <row r="168" spans="1:3" x14ac:dyDescent="0.25">
      <c r="A168" s="234"/>
      <c r="B168" s="234"/>
      <c r="C168" s="234"/>
    </row>
    <row r="169" spans="1:3" x14ac:dyDescent="0.25">
      <c r="A169" s="234"/>
      <c r="B169" s="234"/>
      <c r="C169" s="234"/>
    </row>
    <row r="170" spans="1:3" x14ac:dyDescent="0.25">
      <c r="A170" s="234"/>
      <c r="B170" s="234"/>
      <c r="C170" s="234"/>
    </row>
    <row r="171" spans="1:3" x14ac:dyDescent="0.25">
      <c r="A171" s="234"/>
      <c r="B171" s="234"/>
      <c r="C171" s="234"/>
    </row>
    <row r="172" spans="1:3" x14ac:dyDescent="0.25">
      <c r="A172" s="234"/>
      <c r="B172" s="234"/>
      <c r="C172" s="234"/>
    </row>
    <row r="173" spans="1:3" x14ac:dyDescent="0.25">
      <c r="A173" s="234"/>
      <c r="B173" s="234"/>
      <c r="C173" s="234"/>
    </row>
    <row r="174" spans="1:3" x14ac:dyDescent="0.25">
      <c r="A174" s="234"/>
      <c r="B174" s="234"/>
      <c r="C174" s="234"/>
    </row>
    <row r="175" spans="1:3" x14ac:dyDescent="0.25">
      <c r="A175" s="234"/>
      <c r="B175" s="234"/>
      <c r="C175" s="234"/>
    </row>
    <row r="176" spans="1:3" x14ac:dyDescent="0.25">
      <c r="A176" s="234"/>
      <c r="B176" s="234"/>
      <c r="C176" s="234"/>
    </row>
    <row r="177" spans="1:3" x14ac:dyDescent="0.25">
      <c r="A177" s="234"/>
      <c r="B177" s="234"/>
      <c r="C177" s="234"/>
    </row>
    <row r="178" spans="1:3" x14ac:dyDescent="0.25">
      <c r="A178" s="234"/>
      <c r="B178" s="234"/>
      <c r="C178" s="234"/>
    </row>
    <row r="179" spans="1:3" x14ac:dyDescent="0.25">
      <c r="A179" s="234"/>
      <c r="B179" s="234"/>
      <c r="C179" s="234"/>
    </row>
    <row r="180" spans="1:3" x14ac:dyDescent="0.25">
      <c r="A180" s="234"/>
      <c r="B180" s="234"/>
      <c r="C180" s="234"/>
    </row>
    <row r="181" spans="1:3" x14ac:dyDescent="0.25">
      <c r="A181" s="234"/>
      <c r="B181" s="234"/>
      <c r="C181" s="234"/>
    </row>
    <row r="182" spans="1:3" x14ac:dyDescent="0.25">
      <c r="A182" s="234"/>
      <c r="B182" s="234"/>
      <c r="C182" s="234"/>
    </row>
    <row r="183" spans="1:3" x14ac:dyDescent="0.25">
      <c r="A183" s="234"/>
      <c r="B183" s="234"/>
      <c r="C183" s="234"/>
    </row>
    <row r="184" spans="1:3" x14ac:dyDescent="0.25">
      <c r="A184" s="234"/>
      <c r="B184" s="234"/>
      <c r="C184" s="234"/>
    </row>
    <row r="185" spans="1:3" x14ac:dyDescent="0.25">
      <c r="A185" s="234"/>
      <c r="B185" s="234"/>
      <c r="C185" s="234"/>
    </row>
    <row r="186" spans="1:3" x14ac:dyDescent="0.25">
      <c r="A186" s="234"/>
      <c r="B186" s="234"/>
      <c r="C186" s="234"/>
    </row>
    <row r="187" spans="1:3" x14ac:dyDescent="0.25">
      <c r="A187" s="234"/>
      <c r="B187" s="234"/>
      <c r="C187" s="234"/>
    </row>
    <row r="188" spans="1:3" x14ac:dyDescent="0.25">
      <c r="A188" s="234"/>
      <c r="B188" s="234"/>
      <c r="C188" s="234"/>
    </row>
    <row r="189" spans="1:3" x14ac:dyDescent="0.25">
      <c r="A189" s="234"/>
      <c r="B189" s="234"/>
      <c r="C189" s="234"/>
    </row>
    <row r="190" spans="1:3" x14ac:dyDescent="0.25">
      <c r="A190" s="234"/>
      <c r="B190" s="234"/>
      <c r="C190" s="234"/>
    </row>
    <row r="191" spans="1:3" x14ac:dyDescent="0.25">
      <c r="A191" s="234"/>
      <c r="B191" s="234"/>
      <c r="C191" s="234"/>
    </row>
    <row r="192" spans="1:3" x14ac:dyDescent="0.25">
      <c r="A192" s="234"/>
      <c r="B192" s="234"/>
      <c r="C192" s="234"/>
    </row>
    <row r="193" spans="1:3" x14ac:dyDescent="0.25">
      <c r="A193" s="234"/>
      <c r="B193" s="234"/>
      <c r="C193" s="234"/>
    </row>
    <row r="194" spans="1:3" x14ac:dyDescent="0.25">
      <c r="A194" s="234"/>
      <c r="B194" s="234"/>
      <c r="C194" s="234"/>
    </row>
    <row r="195" spans="1:3" x14ac:dyDescent="0.25">
      <c r="A195" s="234"/>
      <c r="B195" s="234"/>
      <c r="C195" s="234"/>
    </row>
    <row r="196" spans="1:3" x14ac:dyDescent="0.25">
      <c r="A196" s="234"/>
      <c r="B196" s="234"/>
      <c r="C196" s="234"/>
    </row>
    <row r="197" spans="1:3" x14ac:dyDescent="0.25">
      <c r="A197" s="234"/>
      <c r="B197" s="234"/>
      <c r="C197" s="234"/>
    </row>
    <row r="198" spans="1:3" x14ac:dyDescent="0.25">
      <c r="A198" s="234"/>
      <c r="B198" s="234"/>
      <c r="C198" s="234"/>
    </row>
    <row r="199" spans="1:3" x14ac:dyDescent="0.25">
      <c r="A199" s="234"/>
      <c r="B199" s="234"/>
      <c r="C199" s="234"/>
    </row>
    <row r="200" spans="1:3" x14ac:dyDescent="0.25">
      <c r="A200" s="234"/>
      <c r="B200" s="234"/>
      <c r="C200" s="234"/>
    </row>
    <row r="201" spans="1:3" x14ac:dyDescent="0.25">
      <c r="A201" s="234"/>
      <c r="B201" s="234"/>
      <c r="C201" s="234"/>
    </row>
    <row r="202" spans="1:3" x14ac:dyDescent="0.25">
      <c r="A202" s="234"/>
      <c r="B202" s="234"/>
      <c r="C202" s="234"/>
    </row>
    <row r="203" spans="1:3" x14ac:dyDescent="0.25">
      <c r="A203" s="234"/>
      <c r="B203" s="234"/>
      <c r="C203" s="234"/>
    </row>
    <row r="204" spans="1:3" x14ac:dyDescent="0.25">
      <c r="A204" s="234"/>
      <c r="B204" s="234"/>
      <c r="C204" s="234"/>
    </row>
    <row r="205" spans="1:3" x14ac:dyDescent="0.25">
      <c r="A205" s="234"/>
      <c r="B205" s="234"/>
      <c r="C205" s="234"/>
    </row>
    <row r="206" spans="1:3" x14ac:dyDescent="0.25">
      <c r="A206" s="234"/>
      <c r="B206" s="234"/>
      <c r="C206" s="234"/>
    </row>
    <row r="207" spans="1:3" x14ac:dyDescent="0.25">
      <c r="A207" s="234"/>
      <c r="B207" s="234"/>
      <c r="C207" s="234"/>
    </row>
    <row r="208" spans="1:3" x14ac:dyDescent="0.25">
      <c r="A208" s="234"/>
      <c r="B208" s="234"/>
      <c r="C208" s="234"/>
    </row>
    <row r="209" spans="1:3" x14ac:dyDescent="0.25">
      <c r="A209" s="234"/>
      <c r="B209" s="234"/>
      <c r="C209" s="234"/>
    </row>
    <row r="210" spans="1:3" x14ac:dyDescent="0.25">
      <c r="A210" s="234"/>
      <c r="B210" s="234"/>
      <c r="C210" s="234"/>
    </row>
    <row r="211" spans="1:3" x14ac:dyDescent="0.25">
      <c r="A211" s="234"/>
      <c r="B211" s="234"/>
      <c r="C211" s="234"/>
    </row>
    <row r="212" spans="1:3" x14ac:dyDescent="0.25">
      <c r="A212" s="234"/>
      <c r="B212" s="234"/>
      <c r="C212" s="234"/>
    </row>
    <row r="213" spans="1:3" x14ac:dyDescent="0.25">
      <c r="A213" s="234"/>
      <c r="B213" s="234"/>
      <c r="C213" s="234"/>
    </row>
    <row r="214" spans="1:3" x14ac:dyDescent="0.25">
      <c r="A214" s="234"/>
      <c r="B214" s="234"/>
      <c r="C214" s="234"/>
    </row>
    <row r="215" spans="1:3" x14ac:dyDescent="0.25">
      <c r="A215" s="234"/>
      <c r="B215" s="234"/>
      <c r="C215" s="234"/>
    </row>
    <row r="216" spans="1:3" x14ac:dyDescent="0.25">
      <c r="A216" s="234"/>
      <c r="B216" s="234"/>
      <c r="C216" s="234"/>
    </row>
    <row r="217" spans="1:3" x14ac:dyDescent="0.25">
      <c r="A217" s="234"/>
      <c r="B217" s="234"/>
      <c r="C217" s="234"/>
    </row>
    <row r="218" spans="1:3" x14ac:dyDescent="0.25">
      <c r="A218" s="234"/>
      <c r="B218" s="234"/>
      <c r="C218" s="234"/>
    </row>
    <row r="219" spans="1:3" x14ac:dyDescent="0.25">
      <c r="A219" s="234"/>
      <c r="B219" s="234"/>
      <c r="C219" s="234"/>
    </row>
    <row r="220" spans="1:3" x14ac:dyDescent="0.25">
      <c r="A220" s="234"/>
      <c r="B220" s="234"/>
      <c r="C220" s="234"/>
    </row>
    <row r="221" spans="1:3" x14ac:dyDescent="0.25">
      <c r="A221" s="234"/>
      <c r="B221" s="234"/>
      <c r="C221" s="234"/>
    </row>
    <row r="222" spans="1:3" x14ac:dyDescent="0.25">
      <c r="A222" s="234"/>
      <c r="B222" s="234"/>
      <c r="C222" s="234"/>
    </row>
    <row r="223" spans="1:3" x14ac:dyDescent="0.25">
      <c r="A223" s="234"/>
      <c r="B223" s="234"/>
      <c r="C223" s="234"/>
    </row>
    <row r="224" spans="1:3" x14ac:dyDescent="0.25">
      <c r="A224" s="234"/>
      <c r="B224" s="234"/>
      <c r="C224" s="234"/>
    </row>
    <row r="225" spans="1:3" x14ac:dyDescent="0.25">
      <c r="A225" s="234"/>
      <c r="B225" s="234"/>
      <c r="C225" s="234"/>
    </row>
    <row r="226" spans="1:3" x14ac:dyDescent="0.25">
      <c r="A226" s="234"/>
      <c r="B226" s="234"/>
      <c r="C226" s="234"/>
    </row>
    <row r="227" spans="1:3" x14ac:dyDescent="0.25">
      <c r="A227" s="234"/>
      <c r="B227" s="234"/>
      <c r="C227" s="234"/>
    </row>
    <row r="228" spans="1:3" x14ac:dyDescent="0.25">
      <c r="A228" s="234"/>
      <c r="B228" s="234"/>
      <c r="C228" s="234"/>
    </row>
    <row r="229" spans="1:3" x14ac:dyDescent="0.25">
      <c r="A229" s="234"/>
      <c r="B229" s="234"/>
      <c r="C229" s="234"/>
    </row>
    <row r="230" spans="1:3" x14ac:dyDescent="0.25">
      <c r="A230" s="234"/>
      <c r="B230" s="234"/>
      <c r="C230" s="234"/>
    </row>
    <row r="231" spans="1:3" x14ac:dyDescent="0.25">
      <c r="A231" s="234"/>
      <c r="B231" s="234"/>
      <c r="C231" s="234"/>
    </row>
    <row r="232" spans="1:3" x14ac:dyDescent="0.25">
      <c r="A232" s="234"/>
      <c r="B232" s="234"/>
      <c r="C232" s="234"/>
    </row>
    <row r="233" spans="1:3" x14ac:dyDescent="0.25">
      <c r="A233" s="234"/>
      <c r="B233" s="234"/>
      <c r="C233" s="234"/>
    </row>
    <row r="234" spans="1:3" x14ac:dyDescent="0.25">
      <c r="A234" s="234"/>
      <c r="B234" s="234"/>
      <c r="C234" s="234"/>
    </row>
    <row r="235" spans="1:3" x14ac:dyDescent="0.25">
      <c r="A235" s="234"/>
      <c r="B235" s="234"/>
      <c r="C235" s="234"/>
    </row>
    <row r="236" spans="1:3" x14ac:dyDescent="0.25">
      <c r="A236" s="234"/>
      <c r="B236" s="234"/>
      <c r="C236" s="234"/>
    </row>
    <row r="237" spans="1:3" x14ac:dyDescent="0.25">
      <c r="A237" s="234"/>
      <c r="B237" s="234"/>
      <c r="C237" s="234"/>
    </row>
    <row r="238" spans="1:3" x14ac:dyDescent="0.25">
      <c r="A238" s="234"/>
      <c r="B238" s="234"/>
      <c r="C238" s="234"/>
    </row>
    <row r="239" spans="1:3" x14ac:dyDescent="0.25">
      <c r="A239" s="234"/>
      <c r="B239" s="234"/>
      <c r="C239" s="234"/>
    </row>
    <row r="240" spans="1:3" x14ac:dyDescent="0.25">
      <c r="A240" s="234"/>
      <c r="B240" s="234"/>
      <c r="C240" s="234"/>
    </row>
    <row r="241" spans="1:3" x14ac:dyDescent="0.25">
      <c r="A241" s="234"/>
      <c r="B241" s="234"/>
      <c r="C241" s="234"/>
    </row>
    <row r="242" spans="1:3" x14ac:dyDescent="0.25">
      <c r="A242" s="234"/>
      <c r="B242" s="234"/>
      <c r="C242" s="234"/>
    </row>
    <row r="243" spans="1:3" x14ac:dyDescent="0.25">
      <c r="A243" s="234"/>
      <c r="B243" s="234"/>
      <c r="C243" s="234"/>
    </row>
    <row r="244" spans="1:3" x14ac:dyDescent="0.25">
      <c r="A244" s="234"/>
      <c r="B244" s="234"/>
      <c r="C244" s="234"/>
    </row>
    <row r="245" spans="1:3" x14ac:dyDescent="0.25">
      <c r="A245" s="234"/>
      <c r="B245" s="234"/>
      <c r="C245" s="234"/>
    </row>
    <row r="246" spans="1:3" x14ac:dyDescent="0.25">
      <c r="A246" s="234"/>
      <c r="B246" s="234"/>
      <c r="C246" s="234"/>
    </row>
    <row r="247" spans="1:3" x14ac:dyDescent="0.25">
      <c r="A247" s="234"/>
      <c r="B247" s="234"/>
      <c r="C247" s="234"/>
    </row>
    <row r="248" spans="1:3" x14ac:dyDescent="0.25">
      <c r="A248" s="234"/>
      <c r="B248" s="234"/>
      <c r="C248" s="234"/>
    </row>
    <row r="249" spans="1:3" x14ac:dyDescent="0.25">
      <c r="A249" s="234"/>
      <c r="B249" s="234"/>
      <c r="C249" s="234"/>
    </row>
    <row r="250" spans="1:3" x14ac:dyDescent="0.25">
      <c r="A250" s="234"/>
      <c r="B250" s="234"/>
      <c r="C250" s="234"/>
    </row>
    <row r="251" spans="1:3" x14ac:dyDescent="0.25">
      <c r="A251" s="234"/>
      <c r="B251" s="234"/>
      <c r="C251" s="234"/>
    </row>
    <row r="252" spans="1:3" x14ac:dyDescent="0.25">
      <c r="A252" s="234"/>
      <c r="B252" s="234"/>
      <c r="C252" s="234"/>
    </row>
    <row r="253" spans="1:3" x14ac:dyDescent="0.25">
      <c r="A253" s="234"/>
      <c r="B253" s="234"/>
      <c r="C253" s="234"/>
    </row>
    <row r="254" spans="1:3" x14ac:dyDescent="0.25">
      <c r="A254" s="234"/>
      <c r="B254" s="234"/>
      <c r="C254" s="234"/>
    </row>
    <row r="255" spans="1:3" x14ac:dyDescent="0.25">
      <c r="A255" s="234"/>
      <c r="B255" s="234"/>
      <c r="C255" s="234"/>
    </row>
    <row r="256" spans="1:3" x14ac:dyDescent="0.25">
      <c r="A256" s="234"/>
      <c r="B256" s="234"/>
      <c r="C256" s="234"/>
    </row>
    <row r="257" spans="1:3" x14ac:dyDescent="0.25">
      <c r="A257" s="234"/>
      <c r="B257" s="234"/>
      <c r="C257" s="234"/>
    </row>
    <row r="258" spans="1:3" x14ac:dyDescent="0.25">
      <c r="A258" s="234"/>
      <c r="B258" s="234"/>
      <c r="C258" s="234"/>
    </row>
    <row r="259" spans="1:3" x14ac:dyDescent="0.25">
      <c r="A259" s="234"/>
      <c r="B259" s="234"/>
      <c r="C259" s="234"/>
    </row>
    <row r="260" spans="1:3" x14ac:dyDescent="0.25">
      <c r="A260" s="234"/>
      <c r="B260" s="234"/>
      <c r="C260" s="234"/>
    </row>
    <row r="261" spans="1:3" x14ac:dyDescent="0.25">
      <c r="A261" s="234"/>
      <c r="B261" s="234"/>
      <c r="C261" s="234"/>
    </row>
    <row r="262" spans="1:3" x14ac:dyDescent="0.25">
      <c r="A262" s="234"/>
      <c r="B262" s="234"/>
      <c r="C262" s="234"/>
    </row>
    <row r="263" spans="1:3" x14ac:dyDescent="0.25">
      <c r="A263" s="234"/>
      <c r="B263" s="234"/>
      <c r="C263" s="234"/>
    </row>
    <row r="264" spans="1:3" x14ac:dyDescent="0.25">
      <c r="A264" s="234"/>
      <c r="B264" s="234"/>
      <c r="C264" s="234"/>
    </row>
    <row r="265" spans="1:3" x14ac:dyDescent="0.25">
      <c r="A265" s="234"/>
      <c r="B265" s="234"/>
      <c r="C265" s="234"/>
    </row>
    <row r="266" spans="1:3" x14ac:dyDescent="0.25">
      <c r="A266" s="234"/>
      <c r="B266" s="234"/>
      <c r="C266" s="234"/>
    </row>
    <row r="267" spans="1:3" x14ac:dyDescent="0.25">
      <c r="A267" s="234"/>
      <c r="B267" s="234"/>
      <c r="C267" s="234"/>
    </row>
    <row r="268" spans="1:3" x14ac:dyDescent="0.25">
      <c r="A268" s="234"/>
      <c r="B268" s="234"/>
      <c r="C268" s="234"/>
    </row>
    <row r="269" spans="1:3" x14ac:dyDescent="0.25">
      <c r="A269" s="234"/>
      <c r="B269" s="234"/>
      <c r="C269" s="234"/>
    </row>
    <row r="270" spans="1:3" x14ac:dyDescent="0.25">
      <c r="A270" s="234"/>
      <c r="B270" s="234"/>
      <c r="C270" s="234"/>
    </row>
    <row r="271" spans="1:3" x14ac:dyDescent="0.25">
      <c r="A271" s="234"/>
      <c r="B271" s="234"/>
      <c r="C271" s="234"/>
    </row>
    <row r="272" spans="1:3" x14ac:dyDescent="0.25">
      <c r="A272" s="234"/>
      <c r="B272" s="234"/>
      <c r="C272" s="234"/>
    </row>
    <row r="273" spans="1:3" x14ac:dyDescent="0.25">
      <c r="A273" s="234"/>
      <c r="B273" s="234"/>
      <c r="C273" s="234"/>
    </row>
    <row r="274" spans="1:3" x14ac:dyDescent="0.25">
      <c r="A274" s="234"/>
      <c r="B274" s="234"/>
      <c r="C274" s="234"/>
    </row>
    <row r="275" spans="1:3" x14ac:dyDescent="0.25">
      <c r="A275" s="234"/>
      <c r="B275" s="234"/>
      <c r="C275" s="234"/>
    </row>
    <row r="276" spans="1:3" x14ac:dyDescent="0.25">
      <c r="A276" s="234"/>
      <c r="B276" s="234"/>
      <c r="C276" s="234"/>
    </row>
    <row r="277" spans="1:3" x14ac:dyDescent="0.25">
      <c r="A277" s="234"/>
      <c r="B277" s="234"/>
      <c r="C277" s="234"/>
    </row>
    <row r="278" spans="1:3" x14ac:dyDescent="0.25">
      <c r="A278" s="234"/>
      <c r="B278" s="234"/>
      <c r="C278" s="234"/>
    </row>
    <row r="279" spans="1:3" x14ac:dyDescent="0.25">
      <c r="A279" s="234"/>
      <c r="B279" s="234"/>
      <c r="C279" s="234"/>
    </row>
    <row r="280" spans="1:3" x14ac:dyDescent="0.25">
      <c r="A280" s="234"/>
      <c r="B280" s="234"/>
      <c r="C280" s="234"/>
    </row>
    <row r="281" spans="1:3" x14ac:dyDescent="0.25">
      <c r="A281" s="234"/>
      <c r="B281" s="234"/>
      <c r="C281" s="234"/>
    </row>
    <row r="282" spans="1:3" x14ac:dyDescent="0.25">
      <c r="A282" s="234"/>
      <c r="B282" s="234"/>
      <c r="C282" s="234"/>
    </row>
    <row r="283" spans="1:3" x14ac:dyDescent="0.25">
      <c r="A283" s="234"/>
      <c r="B283" s="234"/>
      <c r="C283" s="234"/>
    </row>
    <row r="284" spans="1:3" x14ac:dyDescent="0.25">
      <c r="A284" s="234"/>
      <c r="B284" s="234"/>
      <c r="C284" s="234"/>
    </row>
    <row r="285" spans="1:3" x14ac:dyDescent="0.25">
      <c r="A285" s="234"/>
      <c r="B285" s="234"/>
      <c r="C285" s="234"/>
    </row>
    <row r="286" spans="1:3" x14ac:dyDescent="0.25">
      <c r="A286" s="234"/>
      <c r="B286" s="234"/>
      <c r="C286" s="234"/>
    </row>
    <row r="287" spans="1:3" x14ac:dyDescent="0.25">
      <c r="A287" s="234"/>
      <c r="B287" s="234"/>
      <c r="C287" s="234"/>
    </row>
    <row r="288" spans="1:3" x14ac:dyDescent="0.25">
      <c r="A288" s="234"/>
      <c r="B288" s="234"/>
      <c r="C288" s="234"/>
    </row>
    <row r="289" spans="1:3" x14ac:dyDescent="0.25">
      <c r="A289" s="234"/>
      <c r="B289" s="234"/>
      <c r="C289" s="234"/>
    </row>
    <row r="290" spans="1:3" x14ac:dyDescent="0.25">
      <c r="A290" s="234"/>
      <c r="B290" s="234"/>
      <c r="C290" s="234"/>
    </row>
    <row r="291" spans="1:3" x14ac:dyDescent="0.25">
      <c r="A291" s="234"/>
      <c r="B291" s="234"/>
      <c r="C291" s="234"/>
    </row>
    <row r="292" spans="1:3" x14ac:dyDescent="0.25">
      <c r="A292" s="234"/>
      <c r="B292" s="234"/>
      <c r="C292" s="234"/>
    </row>
    <row r="293" spans="1:3" x14ac:dyDescent="0.25">
      <c r="A293" s="234"/>
      <c r="B293" s="234"/>
      <c r="C293" s="234"/>
    </row>
    <row r="294" spans="1:3" x14ac:dyDescent="0.25">
      <c r="A294" s="234"/>
      <c r="B294" s="234"/>
      <c r="C294" s="234"/>
    </row>
    <row r="295" spans="1:3" x14ac:dyDescent="0.25">
      <c r="A295" s="234"/>
      <c r="B295" s="234"/>
      <c r="C295" s="234"/>
    </row>
    <row r="296" spans="1:3" x14ac:dyDescent="0.25">
      <c r="A296" s="234"/>
      <c r="B296" s="234"/>
      <c r="C296" s="234"/>
    </row>
    <row r="297" spans="1:3" x14ac:dyDescent="0.25">
      <c r="A297" s="234"/>
      <c r="B297" s="234"/>
      <c r="C297" s="234"/>
    </row>
    <row r="298" spans="1:3" x14ac:dyDescent="0.25">
      <c r="A298" s="234"/>
      <c r="B298" s="234"/>
      <c r="C298" s="234"/>
    </row>
    <row r="299" spans="1:3" x14ac:dyDescent="0.25">
      <c r="A299" s="234"/>
      <c r="B299" s="234"/>
      <c r="C299" s="234"/>
    </row>
    <row r="300" spans="1:3" x14ac:dyDescent="0.25">
      <c r="A300" s="234"/>
      <c r="B300" s="234"/>
      <c r="C300" s="234"/>
    </row>
    <row r="301" spans="1:3" x14ac:dyDescent="0.25">
      <c r="A301" s="234"/>
      <c r="B301" s="234"/>
      <c r="C301" s="234"/>
    </row>
    <row r="302" spans="1:3" x14ac:dyDescent="0.25">
      <c r="A302" s="234"/>
      <c r="B302" s="234"/>
      <c r="C302" s="234"/>
    </row>
    <row r="303" spans="1:3" x14ac:dyDescent="0.25">
      <c r="A303" s="234"/>
      <c r="B303" s="234"/>
      <c r="C303" s="234"/>
    </row>
    <row r="304" spans="1:3" x14ac:dyDescent="0.25">
      <c r="A304" s="234"/>
      <c r="B304" s="234"/>
      <c r="C304" s="234"/>
    </row>
    <row r="305" spans="1:3" x14ac:dyDescent="0.25">
      <c r="A305" s="234"/>
      <c r="B305" s="234"/>
      <c r="C305" s="234"/>
    </row>
    <row r="306" spans="1:3" x14ac:dyDescent="0.25">
      <c r="A306" s="234"/>
      <c r="B306" s="234"/>
      <c r="C306" s="234"/>
    </row>
    <row r="307" spans="1:3" x14ac:dyDescent="0.25">
      <c r="A307" s="234"/>
      <c r="B307" s="234"/>
      <c r="C307" s="234"/>
    </row>
    <row r="308" spans="1:3" x14ac:dyDescent="0.25">
      <c r="A308" s="234"/>
      <c r="B308" s="234"/>
      <c r="C308" s="234"/>
    </row>
    <row r="309" spans="1:3" x14ac:dyDescent="0.25">
      <c r="A309" s="234"/>
      <c r="B309" s="234"/>
      <c r="C309" s="234"/>
    </row>
    <row r="310" spans="1:3" x14ac:dyDescent="0.25">
      <c r="A310" s="234"/>
      <c r="B310" s="234"/>
      <c r="C310" s="234"/>
    </row>
    <row r="311" spans="1:3" x14ac:dyDescent="0.25">
      <c r="A311" s="234"/>
      <c r="B311" s="234"/>
      <c r="C311" s="234"/>
    </row>
    <row r="312" spans="1:3" x14ac:dyDescent="0.25">
      <c r="A312" s="234"/>
      <c r="B312" s="234"/>
      <c r="C312" s="234"/>
    </row>
    <row r="313" spans="1:3" x14ac:dyDescent="0.25">
      <c r="A313" s="234"/>
      <c r="B313" s="234"/>
      <c r="C313" s="234"/>
    </row>
    <row r="314" spans="1:3" x14ac:dyDescent="0.25">
      <c r="A314" s="234"/>
      <c r="B314" s="234"/>
      <c r="C314" s="234"/>
    </row>
    <row r="315" spans="1:3" x14ac:dyDescent="0.25">
      <c r="A315" s="234"/>
      <c r="B315" s="234"/>
      <c r="C315" s="234"/>
    </row>
    <row r="316" spans="1:3" x14ac:dyDescent="0.25">
      <c r="A316" s="234"/>
      <c r="B316" s="234"/>
      <c r="C316" s="234"/>
    </row>
    <row r="317" spans="1:3" x14ac:dyDescent="0.25">
      <c r="A317" s="234"/>
      <c r="B317" s="234"/>
      <c r="C317" s="234"/>
    </row>
    <row r="318" spans="1:3" x14ac:dyDescent="0.25">
      <c r="A318" s="234"/>
      <c r="B318" s="234"/>
      <c r="C318" s="234"/>
    </row>
    <row r="319" spans="1:3" x14ac:dyDescent="0.25">
      <c r="A319" s="234"/>
      <c r="B319" s="234"/>
      <c r="C319" s="234"/>
    </row>
    <row r="320" spans="1:3" x14ac:dyDescent="0.25">
      <c r="A320" s="234"/>
      <c r="B320" s="234"/>
      <c r="C320" s="234"/>
    </row>
    <row r="321" spans="1:3" x14ac:dyDescent="0.25">
      <c r="A321" s="234"/>
      <c r="B321" s="234"/>
      <c r="C321" s="234"/>
    </row>
    <row r="322" spans="1:3" x14ac:dyDescent="0.25">
      <c r="A322" s="234"/>
      <c r="B322" s="234"/>
      <c r="C322" s="234"/>
    </row>
    <row r="323" spans="1:3" x14ac:dyDescent="0.25">
      <c r="A323" s="234"/>
      <c r="B323" s="234"/>
      <c r="C323" s="234"/>
    </row>
    <row r="324" spans="1:3" x14ac:dyDescent="0.25">
      <c r="A324" s="234"/>
      <c r="B324" s="234"/>
      <c r="C324" s="234"/>
    </row>
    <row r="325" spans="1:3" x14ac:dyDescent="0.25">
      <c r="A325" s="234"/>
      <c r="B325" s="234"/>
      <c r="C325" s="234"/>
    </row>
    <row r="326" spans="1:3" x14ac:dyDescent="0.25">
      <c r="A326" s="234"/>
      <c r="B326" s="234"/>
      <c r="C326" s="234"/>
    </row>
    <row r="327" spans="1:3" x14ac:dyDescent="0.25">
      <c r="A327" s="234"/>
      <c r="B327" s="234"/>
      <c r="C327" s="234"/>
    </row>
    <row r="328" spans="1:3" x14ac:dyDescent="0.25">
      <c r="A328" s="234"/>
      <c r="B328" s="234"/>
      <c r="C328" s="234"/>
    </row>
    <row r="329" spans="1:3" x14ac:dyDescent="0.25">
      <c r="A329" s="234"/>
      <c r="B329" s="234"/>
      <c r="C329" s="234"/>
    </row>
    <row r="330" spans="1:3" x14ac:dyDescent="0.25">
      <c r="A330" s="234"/>
      <c r="B330" s="234"/>
      <c r="C330" s="234"/>
    </row>
    <row r="331" spans="1:3" x14ac:dyDescent="0.25">
      <c r="A331" s="234"/>
      <c r="B331" s="234"/>
      <c r="C331" s="234"/>
    </row>
    <row r="332" spans="1:3" x14ac:dyDescent="0.25">
      <c r="A332" s="234"/>
      <c r="B332" s="234"/>
      <c r="C332" s="234"/>
    </row>
    <row r="333" spans="1:3" x14ac:dyDescent="0.25">
      <c r="A333" s="234"/>
      <c r="B333" s="234"/>
      <c r="C333" s="234"/>
    </row>
    <row r="334" spans="1:3" x14ac:dyDescent="0.25">
      <c r="A334" s="234"/>
      <c r="B334" s="234"/>
      <c r="C334" s="234"/>
    </row>
    <row r="335" spans="1:3" x14ac:dyDescent="0.25">
      <c r="A335" s="234"/>
      <c r="B335" s="234"/>
      <c r="C335" s="234"/>
    </row>
    <row r="336" spans="1:3" x14ac:dyDescent="0.25">
      <c r="A336" s="234"/>
      <c r="B336" s="234"/>
      <c r="C336" s="234"/>
    </row>
    <row r="337" spans="1:3" x14ac:dyDescent="0.25">
      <c r="A337" s="234"/>
      <c r="B337" s="234"/>
      <c r="C337" s="234"/>
    </row>
    <row r="338" spans="1:3" x14ac:dyDescent="0.25">
      <c r="A338" s="234"/>
      <c r="B338" s="234"/>
      <c r="C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zoomScale="55" zoomScaleSheetLayoutView="55"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235"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D1" s="15"/>
      <c r="S1" s="33" t="s">
        <v>68</v>
      </c>
    </row>
    <row r="2" spans="1:28" s="11" customFormat="1" ht="18.75" customHeight="1" x14ac:dyDescent="0.3">
      <c r="A2" s="17"/>
      <c r="D2" s="15"/>
      <c r="S2" s="14" t="s">
        <v>9</v>
      </c>
    </row>
    <row r="3" spans="1:28" s="11" customFormat="1" ht="18.75" x14ac:dyDescent="0.3">
      <c r="D3" s="15"/>
      <c r="S3" s="14" t="s">
        <v>67</v>
      </c>
    </row>
    <row r="4" spans="1:28" s="11" customFormat="1" ht="18.75" customHeight="1" x14ac:dyDescent="0.2">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row>
    <row r="5" spans="1:28" s="11" customFormat="1" ht="15.75" x14ac:dyDescent="0.2">
      <c r="A5" s="16"/>
      <c r="D5" s="15"/>
    </row>
    <row r="6" spans="1:28" s="11" customFormat="1" ht="18.75" x14ac:dyDescent="0.2">
      <c r="A6" s="383" t="s">
        <v>8</v>
      </c>
      <c r="B6" s="383"/>
      <c r="C6" s="383"/>
      <c r="D6" s="383"/>
      <c r="E6" s="383"/>
      <c r="F6" s="383"/>
      <c r="G6" s="383"/>
      <c r="H6" s="383"/>
      <c r="I6" s="383"/>
      <c r="J6" s="383"/>
      <c r="K6" s="383"/>
      <c r="L6" s="383"/>
      <c r="M6" s="383"/>
      <c r="N6" s="383"/>
      <c r="O6" s="383"/>
      <c r="P6" s="383"/>
      <c r="Q6" s="383"/>
      <c r="R6" s="383"/>
      <c r="S6" s="383"/>
      <c r="T6" s="95"/>
      <c r="U6" s="95"/>
      <c r="V6" s="95"/>
      <c r="W6" s="95"/>
      <c r="X6" s="95"/>
      <c r="Y6" s="95"/>
      <c r="Z6" s="95"/>
      <c r="AA6" s="95"/>
      <c r="AB6" s="95"/>
    </row>
    <row r="7" spans="1:28" s="11" customFormat="1" ht="18.75" x14ac:dyDescent="0.2">
      <c r="A7" s="383"/>
      <c r="B7" s="383"/>
      <c r="C7" s="383"/>
      <c r="D7" s="383"/>
      <c r="E7" s="383"/>
      <c r="F7" s="383"/>
      <c r="G7" s="383"/>
      <c r="H7" s="383"/>
      <c r="I7" s="383"/>
      <c r="J7" s="383"/>
      <c r="K7" s="383"/>
      <c r="L7" s="383"/>
      <c r="M7" s="383"/>
      <c r="N7" s="383"/>
      <c r="O7" s="383"/>
      <c r="P7" s="383"/>
      <c r="Q7" s="383"/>
      <c r="R7" s="383"/>
      <c r="S7" s="383"/>
      <c r="T7" s="95"/>
      <c r="U7" s="95"/>
      <c r="V7" s="95"/>
      <c r="W7" s="95"/>
      <c r="X7" s="95"/>
      <c r="Y7" s="95"/>
      <c r="Z7" s="95"/>
      <c r="AA7" s="95"/>
      <c r="AB7" s="95"/>
    </row>
    <row r="8" spans="1:28" s="11"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95"/>
      <c r="U8" s="95"/>
      <c r="V8" s="95"/>
      <c r="W8" s="95"/>
      <c r="X8" s="95"/>
      <c r="Y8" s="95"/>
      <c r="Z8" s="95"/>
      <c r="AA8" s="95"/>
      <c r="AB8" s="95"/>
    </row>
    <row r="9" spans="1:28" s="11" customFormat="1" ht="18.75" x14ac:dyDescent="0.2">
      <c r="A9" s="375" t="s">
        <v>7</v>
      </c>
      <c r="B9" s="375"/>
      <c r="C9" s="375"/>
      <c r="D9" s="375"/>
      <c r="E9" s="375"/>
      <c r="F9" s="375"/>
      <c r="G9" s="375"/>
      <c r="H9" s="375"/>
      <c r="I9" s="375"/>
      <c r="J9" s="375"/>
      <c r="K9" s="375"/>
      <c r="L9" s="375"/>
      <c r="M9" s="375"/>
      <c r="N9" s="375"/>
      <c r="O9" s="375"/>
      <c r="P9" s="375"/>
      <c r="Q9" s="375"/>
      <c r="R9" s="375"/>
      <c r="S9" s="375"/>
      <c r="T9" s="95"/>
      <c r="U9" s="95"/>
      <c r="V9" s="95"/>
      <c r="W9" s="95"/>
      <c r="X9" s="95"/>
      <c r="Y9" s="95"/>
      <c r="Z9" s="95"/>
      <c r="AA9" s="95"/>
      <c r="AB9" s="95"/>
    </row>
    <row r="10" spans="1:28" s="11" customFormat="1" ht="18.75" x14ac:dyDescent="0.2">
      <c r="A10" s="383"/>
      <c r="B10" s="383"/>
      <c r="C10" s="383"/>
      <c r="D10" s="383"/>
      <c r="E10" s="383"/>
      <c r="F10" s="383"/>
      <c r="G10" s="383"/>
      <c r="H10" s="383"/>
      <c r="I10" s="383"/>
      <c r="J10" s="383"/>
      <c r="K10" s="383"/>
      <c r="L10" s="383"/>
      <c r="M10" s="383"/>
      <c r="N10" s="383"/>
      <c r="O10" s="383"/>
      <c r="P10" s="383"/>
      <c r="Q10" s="383"/>
      <c r="R10" s="383"/>
      <c r="S10" s="383"/>
      <c r="T10" s="95"/>
      <c r="U10" s="95"/>
      <c r="V10" s="95"/>
      <c r="W10" s="95"/>
      <c r="X10" s="95"/>
      <c r="Y10" s="95"/>
      <c r="Z10" s="95"/>
      <c r="AA10" s="95"/>
      <c r="AB10" s="95"/>
    </row>
    <row r="11" spans="1:28" s="11" customFormat="1" ht="18.75" x14ac:dyDescent="0.2">
      <c r="A11" s="384" t="str">
        <f>'1. паспорт местоположение'!A12:C12</f>
        <v>H_NS1200.VL.0016</v>
      </c>
      <c r="B11" s="384"/>
      <c r="C11" s="384"/>
      <c r="D11" s="384"/>
      <c r="E11" s="384"/>
      <c r="F11" s="384"/>
      <c r="G11" s="384"/>
      <c r="H11" s="384"/>
      <c r="I11" s="384"/>
      <c r="J11" s="384"/>
      <c r="K11" s="384"/>
      <c r="L11" s="384"/>
      <c r="M11" s="384"/>
      <c r="N11" s="384"/>
      <c r="O11" s="384"/>
      <c r="P11" s="384"/>
      <c r="Q11" s="384"/>
      <c r="R11" s="384"/>
      <c r="S11" s="384"/>
      <c r="T11" s="95"/>
      <c r="U11" s="95"/>
      <c r="V11" s="95"/>
      <c r="W11" s="95"/>
      <c r="X11" s="95"/>
      <c r="Y11" s="95"/>
      <c r="Z11" s="95"/>
      <c r="AA11" s="95"/>
      <c r="AB11" s="95"/>
    </row>
    <row r="12" spans="1:28" s="11" customFormat="1" ht="18.75" x14ac:dyDescent="0.2">
      <c r="A12" s="375" t="s">
        <v>6</v>
      </c>
      <c r="B12" s="375"/>
      <c r="C12" s="375"/>
      <c r="D12" s="375"/>
      <c r="E12" s="375"/>
      <c r="F12" s="375"/>
      <c r="G12" s="375"/>
      <c r="H12" s="375"/>
      <c r="I12" s="375"/>
      <c r="J12" s="375"/>
      <c r="K12" s="375"/>
      <c r="L12" s="375"/>
      <c r="M12" s="375"/>
      <c r="N12" s="375"/>
      <c r="O12" s="375"/>
      <c r="P12" s="375"/>
      <c r="Q12" s="375"/>
      <c r="R12" s="375"/>
      <c r="S12" s="375"/>
      <c r="T12" s="95"/>
      <c r="U12" s="95"/>
      <c r="V12" s="95"/>
      <c r="W12" s="95"/>
      <c r="X12" s="95"/>
      <c r="Y12" s="95"/>
      <c r="Z12" s="95"/>
      <c r="AA12" s="95"/>
      <c r="AB12" s="95"/>
    </row>
    <row r="13" spans="1:28" s="8"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241"/>
      <c r="U13" s="241"/>
      <c r="V13" s="241"/>
      <c r="W13" s="241"/>
      <c r="X13" s="241"/>
      <c r="Y13" s="241"/>
      <c r="Z13" s="241"/>
      <c r="AA13" s="241"/>
      <c r="AB13" s="241"/>
    </row>
    <row r="14" spans="1:28" s="2" customFormat="1" ht="15.75" x14ac:dyDescent="0.2">
      <c r="A14" s="384" t="str">
        <f>'1. паспорт местоположение'!A15:C15</f>
        <v>ВЛ 110 кВ Чупальская-Кузоваткинская  (новое строительство ВЛ протяженностью 2х25 км)</v>
      </c>
      <c r="B14" s="384"/>
      <c r="C14" s="384"/>
      <c r="D14" s="384"/>
      <c r="E14" s="384"/>
      <c r="F14" s="384"/>
      <c r="G14" s="384"/>
      <c r="H14" s="384"/>
      <c r="I14" s="384"/>
      <c r="J14" s="384"/>
      <c r="K14" s="384"/>
      <c r="L14" s="384"/>
      <c r="M14" s="384"/>
      <c r="N14" s="384"/>
      <c r="O14" s="384"/>
      <c r="P14" s="384"/>
      <c r="Q14" s="384"/>
      <c r="R14" s="384"/>
      <c r="S14" s="384"/>
      <c r="T14" s="96"/>
      <c r="U14" s="96"/>
      <c r="V14" s="96"/>
      <c r="W14" s="96"/>
      <c r="X14" s="96"/>
      <c r="Y14" s="96"/>
      <c r="Z14" s="96"/>
      <c r="AA14" s="96"/>
      <c r="AB14" s="96"/>
    </row>
    <row r="15" spans="1:28" s="2" customFormat="1" ht="15" customHeight="1" x14ac:dyDescent="0.2">
      <c r="A15" s="375" t="s">
        <v>5</v>
      </c>
      <c r="B15" s="375"/>
      <c r="C15" s="375"/>
      <c r="D15" s="375"/>
      <c r="E15" s="375"/>
      <c r="F15" s="375"/>
      <c r="G15" s="375"/>
      <c r="H15" s="375"/>
      <c r="I15" s="375"/>
      <c r="J15" s="375"/>
      <c r="K15" s="375"/>
      <c r="L15" s="375"/>
      <c r="M15" s="375"/>
      <c r="N15" s="375"/>
      <c r="O15" s="375"/>
      <c r="P15" s="375"/>
      <c r="Q15" s="375"/>
      <c r="R15" s="375"/>
      <c r="S15" s="375"/>
      <c r="T15" s="97"/>
      <c r="U15" s="97"/>
      <c r="V15" s="97"/>
      <c r="W15" s="97"/>
      <c r="X15" s="97"/>
      <c r="Y15" s="97"/>
      <c r="Z15" s="97"/>
      <c r="AA15" s="97"/>
      <c r="AB15" s="97"/>
    </row>
    <row r="16" spans="1:28" s="2"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242"/>
      <c r="U16" s="242"/>
      <c r="V16" s="242"/>
      <c r="W16" s="242"/>
      <c r="X16" s="242"/>
      <c r="Y16" s="242"/>
    </row>
    <row r="17" spans="1:28" s="2" customFormat="1" ht="45.75" customHeight="1" x14ac:dyDescent="0.2">
      <c r="A17" s="377" t="s">
        <v>391</v>
      </c>
      <c r="B17" s="377"/>
      <c r="C17" s="377"/>
      <c r="D17" s="377"/>
      <c r="E17" s="377"/>
      <c r="F17" s="377"/>
      <c r="G17" s="377"/>
      <c r="H17" s="377"/>
      <c r="I17" s="377"/>
      <c r="J17" s="377"/>
      <c r="K17" s="377"/>
      <c r="L17" s="377"/>
      <c r="M17" s="377"/>
      <c r="N17" s="377"/>
      <c r="O17" s="377"/>
      <c r="P17" s="377"/>
      <c r="Q17" s="377"/>
      <c r="R17" s="377"/>
      <c r="S17" s="377"/>
      <c r="T17" s="6"/>
      <c r="U17" s="6"/>
      <c r="V17" s="6"/>
      <c r="W17" s="6"/>
      <c r="X17" s="6"/>
      <c r="Y17" s="6"/>
      <c r="Z17" s="6"/>
      <c r="AA17" s="6"/>
      <c r="AB17" s="6"/>
    </row>
    <row r="18" spans="1:28" s="2"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42"/>
      <c r="U18" s="242"/>
      <c r="V18" s="242"/>
      <c r="W18" s="242"/>
      <c r="X18" s="242"/>
      <c r="Y18" s="242"/>
    </row>
    <row r="19" spans="1:28" s="2" customFormat="1" ht="54" customHeight="1" x14ac:dyDescent="0.2">
      <c r="A19" s="379" t="s">
        <v>4</v>
      </c>
      <c r="B19" s="379" t="s">
        <v>99</v>
      </c>
      <c r="C19" s="380" t="s">
        <v>306</v>
      </c>
      <c r="D19" s="379" t="s">
        <v>305</v>
      </c>
      <c r="E19" s="379" t="s">
        <v>98</v>
      </c>
      <c r="F19" s="379" t="s">
        <v>97</v>
      </c>
      <c r="G19" s="379" t="s">
        <v>301</v>
      </c>
      <c r="H19" s="379" t="s">
        <v>96</v>
      </c>
      <c r="I19" s="379" t="s">
        <v>95</v>
      </c>
      <c r="J19" s="379" t="s">
        <v>94</v>
      </c>
      <c r="K19" s="379" t="s">
        <v>93</v>
      </c>
      <c r="L19" s="379" t="s">
        <v>92</v>
      </c>
      <c r="M19" s="379" t="s">
        <v>91</v>
      </c>
      <c r="N19" s="379" t="s">
        <v>90</v>
      </c>
      <c r="O19" s="379" t="s">
        <v>89</v>
      </c>
      <c r="P19" s="379" t="s">
        <v>88</v>
      </c>
      <c r="Q19" s="379" t="s">
        <v>304</v>
      </c>
      <c r="R19" s="379"/>
      <c r="S19" s="382" t="s">
        <v>385</v>
      </c>
      <c r="T19" s="317"/>
      <c r="U19" s="317"/>
      <c r="V19" s="317"/>
      <c r="W19" s="317"/>
      <c r="X19" s="317"/>
      <c r="Y19" s="317"/>
    </row>
    <row r="20" spans="1:28" s="228" customFormat="1" ht="180.75" customHeight="1" x14ac:dyDescent="0.2">
      <c r="A20" s="379"/>
      <c r="B20" s="379"/>
      <c r="C20" s="381"/>
      <c r="D20" s="379"/>
      <c r="E20" s="379"/>
      <c r="F20" s="379"/>
      <c r="G20" s="379"/>
      <c r="H20" s="379"/>
      <c r="I20" s="379"/>
      <c r="J20" s="379"/>
      <c r="K20" s="379"/>
      <c r="L20" s="379"/>
      <c r="M20" s="379"/>
      <c r="N20" s="379"/>
      <c r="O20" s="379"/>
      <c r="P20" s="379"/>
      <c r="Q20" s="319" t="s">
        <v>302</v>
      </c>
      <c r="R20" s="35" t="s">
        <v>303</v>
      </c>
      <c r="S20" s="382"/>
      <c r="T20" s="318"/>
      <c r="U20" s="318"/>
      <c r="V20" s="318"/>
      <c r="W20" s="318"/>
      <c r="X20" s="318"/>
      <c r="Y20" s="318"/>
      <c r="Z20" s="227"/>
      <c r="AA20" s="227"/>
      <c r="AB20" s="227"/>
    </row>
    <row r="21" spans="1:28" s="228" customFormat="1" ht="18.75" x14ac:dyDescent="0.2">
      <c r="A21" s="319">
        <v>1</v>
      </c>
      <c r="B21" s="229">
        <v>2</v>
      </c>
      <c r="C21" s="319">
        <v>3</v>
      </c>
      <c r="D21" s="229">
        <v>4</v>
      </c>
      <c r="E21" s="319">
        <v>5</v>
      </c>
      <c r="F21" s="229">
        <v>6</v>
      </c>
      <c r="G21" s="319">
        <v>7</v>
      </c>
      <c r="H21" s="229">
        <v>8</v>
      </c>
      <c r="I21" s="319">
        <v>9</v>
      </c>
      <c r="J21" s="229">
        <v>10</v>
      </c>
      <c r="K21" s="319">
        <v>11</v>
      </c>
      <c r="L21" s="229">
        <v>12</v>
      </c>
      <c r="M21" s="319">
        <v>13</v>
      </c>
      <c r="N21" s="229">
        <v>14</v>
      </c>
      <c r="O21" s="319">
        <v>15</v>
      </c>
      <c r="P21" s="229">
        <v>16</v>
      </c>
      <c r="Q21" s="319">
        <v>17</v>
      </c>
      <c r="R21" s="229">
        <v>18</v>
      </c>
      <c r="S21" s="319">
        <v>19</v>
      </c>
      <c r="T21" s="318"/>
      <c r="U21" s="318"/>
      <c r="V21" s="318"/>
      <c r="W21" s="318"/>
      <c r="X21" s="318"/>
      <c r="Y21" s="318"/>
      <c r="Z21" s="227"/>
      <c r="AA21" s="227"/>
      <c r="AB21" s="227"/>
    </row>
    <row r="22" spans="1:28" s="228" customFormat="1" ht="31.5" customHeight="1" x14ac:dyDescent="0.2">
      <c r="A22" s="386">
        <v>1</v>
      </c>
      <c r="B22" s="389" t="s">
        <v>500</v>
      </c>
      <c r="C22" s="389" t="s">
        <v>672</v>
      </c>
      <c r="D22" s="386" t="s">
        <v>503</v>
      </c>
      <c r="E22" s="386" t="s">
        <v>501</v>
      </c>
      <c r="F22" s="386" t="s">
        <v>474</v>
      </c>
      <c r="G22" s="229" t="s">
        <v>502</v>
      </c>
      <c r="H22" s="229">
        <v>23</v>
      </c>
      <c r="I22" s="229">
        <v>0</v>
      </c>
      <c r="J22" s="229">
        <v>23</v>
      </c>
      <c r="K22" s="229">
        <v>35</v>
      </c>
      <c r="L22" s="386">
        <v>1</v>
      </c>
      <c r="M22" s="229">
        <v>50</v>
      </c>
      <c r="N22" s="229">
        <v>2</v>
      </c>
      <c r="O22" s="230" t="s">
        <v>300</v>
      </c>
      <c r="P22" s="230" t="s">
        <v>300</v>
      </c>
      <c r="Q22" s="392" t="s">
        <v>673</v>
      </c>
      <c r="R22" s="392" t="s">
        <v>674</v>
      </c>
      <c r="S22" s="395">
        <v>1216.1724024</v>
      </c>
      <c r="T22" s="318"/>
      <c r="U22" s="318"/>
      <c r="V22" s="318"/>
      <c r="W22" s="318"/>
      <c r="X22" s="318"/>
      <c r="Y22" s="318"/>
      <c r="Z22" s="227"/>
      <c r="AA22" s="227"/>
      <c r="AB22" s="227"/>
    </row>
    <row r="23" spans="1:28" s="228" customFormat="1" ht="102.75" customHeight="1" x14ac:dyDescent="0.2">
      <c r="A23" s="387"/>
      <c r="B23" s="390"/>
      <c r="C23" s="390"/>
      <c r="D23" s="387"/>
      <c r="E23" s="387"/>
      <c r="F23" s="387"/>
      <c r="G23" s="236" t="s">
        <v>675</v>
      </c>
      <c r="H23" s="236">
        <v>2.46</v>
      </c>
      <c r="I23" s="236">
        <v>0</v>
      </c>
      <c r="J23" s="236">
        <v>2.46</v>
      </c>
      <c r="K23" s="236">
        <v>35</v>
      </c>
      <c r="L23" s="387"/>
      <c r="M23" s="386">
        <v>50</v>
      </c>
      <c r="N23" s="386">
        <v>2</v>
      </c>
      <c r="O23" s="389" t="s">
        <v>300</v>
      </c>
      <c r="P23" s="389" t="s">
        <v>300</v>
      </c>
      <c r="Q23" s="393"/>
      <c r="R23" s="393"/>
      <c r="S23" s="396"/>
      <c r="T23" s="318"/>
      <c r="U23" s="318"/>
      <c r="V23" s="318"/>
      <c r="W23" s="318"/>
      <c r="X23" s="318"/>
      <c r="Y23" s="318"/>
      <c r="Z23" s="227"/>
      <c r="AA23" s="227"/>
      <c r="AB23" s="227"/>
    </row>
    <row r="24" spans="1:28" s="228" customFormat="1" ht="102.75" customHeight="1" x14ac:dyDescent="0.2">
      <c r="A24" s="387"/>
      <c r="B24" s="390"/>
      <c r="C24" s="390"/>
      <c r="D24" s="387"/>
      <c r="E24" s="387"/>
      <c r="F24" s="387"/>
      <c r="G24" s="236" t="s">
        <v>676</v>
      </c>
      <c r="H24" s="236">
        <v>2.46</v>
      </c>
      <c r="I24" s="236">
        <v>0</v>
      </c>
      <c r="J24" s="236">
        <v>2.46</v>
      </c>
      <c r="K24" s="236">
        <v>35</v>
      </c>
      <c r="L24" s="387"/>
      <c r="M24" s="387"/>
      <c r="N24" s="387"/>
      <c r="O24" s="390"/>
      <c r="P24" s="390"/>
      <c r="Q24" s="393"/>
      <c r="R24" s="393"/>
      <c r="S24" s="396"/>
      <c r="T24" s="318"/>
      <c r="U24" s="318"/>
      <c r="V24" s="318"/>
      <c r="W24" s="318"/>
      <c r="X24" s="318"/>
      <c r="Y24" s="318"/>
      <c r="Z24" s="227"/>
      <c r="AA24" s="227"/>
      <c r="AB24" s="227"/>
    </row>
    <row r="25" spans="1:28" s="228" customFormat="1" ht="102.75" customHeight="1" x14ac:dyDescent="0.2">
      <c r="A25" s="387"/>
      <c r="B25" s="390"/>
      <c r="C25" s="390"/>
      <c r="D25" s="387"/>
      <c r="E25" s="387"/>
      <c r="F25" s="387"/>
      <c r="G25" s="236" t="s">
        <v>677</v>
      </c>
      <c r="H25" s="236">
        <v>3.3149999999999999</v>
      </c>
      <c r="I25" s="236">
        <v>0</v>
      </c>
      <c r="J25" s="236">
        <v>3.3149999999999999</v>
      </c>
      <c r="K25" s="236">
        <v>35</v>
      </c>
      <c r="L25" s="387"/>
      <c r="M25" s="387"/>
      <c r="N25" s="387"/>
      <c r="O25" s="390"/>
      <c r="P25" s="390"/>
      <c r="Q25" s="393"/>
      <c r="R25" s="393"/>
      <c r="S25" s="396"/>
      <c r="T25" s="318"/>
      <c r="U25" s="318"/>
      <c r="V25" s="318"/>
      <c r="W25" s="318"/>
      <c r="X25" s="318"/>
      <c r="Y25" s="318"/>
      <c r="Z25" s="227"/>
      <c r="AA25" s="227"/>
      <c r="AB25" s="227"/>
    </row>
    <row r="26" spans="1:28" s="228" customFormat="1" ht="102.75" customHeight="1" x14ac:dyDescent="0.2">
      <c r="A26" s="387"/>
      <c r="B26" s="390"/>
      <c r="C26" s="390"/>
      <c r="D26" s="387"/>
      <c r="E26" s="387"/>
      <c r="F26" s="387"/>
      <c r="G26" s="236" t="s">
        <v>678</v>
      </c>
      <c r="H26" s="236">
        <v>3.3149999999999999</v>
      </c>
      <c r="I26" s="236">
        <v>0</v>
      </c>
      <c r="J26" s="236">
        <v>3.3149999999999999</v>
      </c>
      <c r="K26" s="236">
        <v>35</v>
      </c>
      <c r="L26" s="387"/>
      <c r="M26" s="387"/>
      <c r="N26" s="387"/>
      <c r="O26" s="390"/>
      <c r="P26" s="390"/>
      <c r="Q26" s="393"/>
      <c r="R26" s="393"/>
      <c r="S26" s="396"/>
      <c r="T26" s="318"/>
      <c r="U26" s="318"/>
      <c r="V26" s="318"/>
      <c r="W26" s="318"/>
      <c r="X26" s="318"/>
      <c r="Y26" s="318"/>
      <c r="Z26" s="227"/>
      <c r="AA26" s="227"/>
      <c r="AB26" s="227"/>
    </row>
    <row r="27" spans="1:28" s="228" customFormat="1" ht="102.75" customHeight="1" x14ac:dyDescent="0.2">
      <c r="A27" s="387"/>
      <c r="B27" s="390"/>
      <c r="C27" s="390"/>
      <c r="D27" s="387"/>
      <c r="E27" s="387"/>
      <c r="F27" s="387"/>
      <c r="G27" s="236" t="s">
        <v>679</v>
      </c>
      <c r="H27" s="236">
        <v>4.18</v>
      </c>
      <c r="I27" s="236">
        <v>0</v>
      </c>
      <c r="J27" s="236">
        <v>4.18</v>
      </c>
      <c r="K27" s="236">
        <v>35</v>
      </c>
      <c r="L27" s="387"/>
      <c r="M27" s="387"/>
      <c r="N27" s="387"/>
      <c r="O27" s="390"/>
      <c r="P27" s="390"/>
      <c r="Q27" s="393"/>
      <c r="R27" s="393"/>
      <c r="S27" s="396"/>
      <c r="T27" s="318"/>
      <c r="U27" s="318"/>
      <c r="V27" s="318"/>
      <c r="W27" s="318"/>
      <c r="X27" s="318"/>
      <c r="Y27" s="318"/>
      <c r="Z27" s="227"/>
      <c r="AA27" s="227"/>
      <c r="AB27" s="227"/>
    </row>
    <row r="28" spans="1:28" s="228" customFormat="1" ht="102.75" customHeight="1" x14ac:dyDescent="0.2">
      <c r="A28" s="387"/>
      <c r="B28" s="390"/>
      <c r="C28" s="390"/>
      <c r="D28" s="387"/>
      <c r="E28" s="387"/>
      <c r="F28" s="387"/>
      <c r="G28" s="236" t="s">
        <v>679</v>
      </c>
      <c r="H28" s="236">
        <v>4.18</v>
      </c>
      <c r="I28" s="236">
        <v>0</v>
      </c>
      <c r="J28" s="236">
        <v>4.18</v>
      </c>
      <c r="K28" s="236">
        <v>35</v>
      </c>
      <c r="L28" s="387"/>
      <c r="M28" s="387"/>
      <c r="N28" s="387"/>
      <c r="O28" s="390"/>
      <c r="P28" s="390"/>
      <c r="Q28" s="393"/>
      <c r="R28" s="393"/>
      <c r="S28" s="396"/>
      <c r="T28" s="318"/>
      <c r="U28" s="318"/>
      <c r="V28" s="318"/>
      <c r="W28" s="318"/>
      <c r="X28" s="318"/>
      <c r="Y28" s="318"/>
      <c r="Z28" s="227"/>
      <c r="AA28" s="227"/>
      <c r="AB28" s="227"/>
    </row>
    <row r="29" spans="1:28" s="228" customFormat="1" ht="102.75" customHeight="1" x14ac:dyDescent="0.2">
      <c r="A29" s="387"/>
      <c r="B29" s="390"/>
      <c r="C29" s="390"/>
      <c r="D29" s="387"/>
      <c r="E29" s="387"/>
      <c r="F29" s="387"/>
      <c r="G29" s="236" t="s">
        <v>680</v>
      </c>
      <c r="H29" s="236">
        <v>1.5449999999999999</v>
      </c>
      <c r="I29" s="236">
        <v>0</v>
      </c>
      <c r="J29" s="236">
        <v>1.5449999999999999</v>
      </c>
      <c r="K29" s="236">
        <v>35</v>
      </c>
      <c r="L29" s="387"/>
      <c r="M29" s="387"/>
      <c r="N29" s="387"/>
      <c r="O29" s="390"/>
      <c r="P29" s="390"/>
      <c r="Q29" s="393"/>
      <c r="R29" s="393"/>
      <c r="S29" s="396"/>
      <c r="T29" s="318"/>
      <c r="U29" s="318"/>
      <c r="V29" s="318"/>
      <c r="W29" s="318"/>
      <c r="X29" s="318"/>
      <c r="Y29" s="318"/>
      <c r="Z29" s="227"/>
      <c r="AA29" s="227"/>
      <c r="AB29" s="227"/>
    </row>
    <row r="30" spans="1:28" s="228" customFormat="1" ht="18.75" x14ac:dyDescent="0.2">
      <c r="A30" s="388"/>
      <c r="B30" s="391"/>
      <c r="C30" s="391"/>
      <c r="D30" s="388"/>
      <c r="E30" s="388"/>
      <c r="F30" s="388"/>
      <c r="G30" s="236" t="s">
        <v>681</v>
      </c>
      <c r="H30" s="236">
        <v>1.5449999999999999</v>
      </c>
      <c r="I30" s="236">
        <v>0</v>
      </c>
      <c r="J30" s="236">
        <v>1.5449999999999999</v>
      </c>
      <c r="K30" s="236">
        <v>35</v>
      </c>
      <c r="L30" s="388"/>
      <c r="M30" s="388"/>
      <c r="N30" s="388"/>
      <c r="O30" s="391"/>
      <c r="P30" s="391"/>
      <c r="Q30" s="394"/>
      <c r="R30" s="394"/>
      <c r="S30" s="397"/>
      <c r="T30" s="318"/>
      <c r="U30" s="318"/>
      <c r="V30" s="318"/>
      <c r="W30" s="318"/>
      <c r="X30" s="318"/>
      <c r="Y30" s="318"/>
      <c r="Z30" s="227"/>
      <c r="AA30" s="227"/>
      <c r="AB30" s="227"/>
    </row>
    <row r="31" spans="1:28" s="235" customFormat="1" ht="20.25" customHeight="1" x14ac:dyDescent="0.25">
      <c r="A31" s="231"/>
      <c r="B31" s="229" t="s">
        <v>299</v>
      </c>
      <c r="C31" s="229"/>
      <c r="D31" s="229"/>
      <c r="E31" s="231" t="s">
        <v>300</v>
      </c>
      <c r="F31" s="231" t="s">
        <v>300</v>
      </c>
      <c r="G31" s="231" t="s">
        <v>300</v>
      </c>
      <c r="H31" s="231">
        <v>23</v>
      </c>
      <c r="I31" s="231"/>
      <c r="J31" s="231">
        <v>23</v>
      </c>
      <c r="K31" s="231"/>
      <c r="L31" s="231"/>
      <c r="M31" s="231"/>
      <c r="N31" s="231"/>
      <c r="O31" s="231"/>
      <c r="P31" s="231"/>
      <c r="Q31" s="232"/>
      <c r="R31" s="233"/>
      <c r="S31" s="233"/>
      <c r="T31" s="234"/>
      <c r="U31" s="234"/>
      <c r="V31" s="234"/>
      <c r="W31" s="234"/>
      <c r="X31" s="234"/>
      <c r="Y31" s="234"/>
      <c r="Z31" s="234"/>
      <c r="AA31" s="234"/>
      <c r="AB31" s="234"/>
    </row>
    <row r="32" spans="1:28" x14ac:dyDescent="0.25">
      <c r="A32" s="22"/>
      <c r="B32" s="22"/>
      <c r="C32" s="22"/>
      <c r="D32" s="234"/>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34"/>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34"/>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34"/>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34"/>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34"/>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34"/>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34"/>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34"/>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34"/>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34"/>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34"/>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34"/>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34"/>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34"/>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34"/>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34"/>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34"/>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34"/>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34"/>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34"/>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34"/>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34"/>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34"/>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34"/>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34"/>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34"/>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34"/>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34"/>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34"/>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34"/>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34"/>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34"/>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34"/>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34"/>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34"/>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34"/>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34"/>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34"/>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34"/>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34"/>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34"/>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34"/>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34"/>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34"/>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34"/>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34"/>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34"/>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34"/>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34"/>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34"/>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34"/>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34"/>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34"/>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34"/>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34"/>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34"/>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34"/>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34"/>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34"/>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34"/>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34"/>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34"/>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34"/>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34"/>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34"/>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34"/>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34"/>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34"/>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34"/>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34"/>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34"/>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34"/>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34"/>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34"/>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34"/>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34"/>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34"/>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34"/>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34"/>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34"/>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34"/>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34"/>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34"/>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34"/>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34"/>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34"/>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34"/>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34"/>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34"/>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34"/>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34"/>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34"/>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34"/>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34"/>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34"/>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34"/>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34"/>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34"/>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34"/>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34"/>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34"/>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34"/>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34"/>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34"/>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34"/>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34"/>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34"/>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34"/>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34"/>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34"/>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34"/>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34"/>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34"/>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34"/>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34"/>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34"/>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34"/>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34"/>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34"/>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34"/>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34"/>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34"/>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34"/>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34"/>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34"/>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34"/>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34"/>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34"/>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34"/>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34"/>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34"/>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34"/>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34"/>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34"/>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34"/>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34"/>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34"/>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34"/>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34"/>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34"/>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34"/>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34"/>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34"/>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34"/>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34"/>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34"/>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34"/>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34"/>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34"/>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34"/>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34"/>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34"/>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34"/>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34"/>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34"/>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34"/>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34"/>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34"/>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34"/>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34"/>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34"/>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34"/>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34"/>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34"/>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34"/>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34"/>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34"/>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34"/>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34"/>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34"/>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34"/>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34"/>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34"/>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34"/>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34"/>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34"/>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34"/>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34"/>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34"/>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34"/>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34"/>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34"/>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34"/>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34"/>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34"/>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34"/>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34"/>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34"/>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34"/>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34"/>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34"/>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34"/>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34"/>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34"/>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34"/>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34"/>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34"/>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34"/>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34"/>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34"/>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34"/>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34"/>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34"/>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34"/>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34"/>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34"/>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34"/>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34"/>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34"/>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34"/>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34"/>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34"/>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34"/>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34"/>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34"/>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34"/>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34"/>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34"/>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34"/>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34"/>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34"/>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34"/>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34"/>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34"/>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34"/>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34"/>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34"/>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34"/>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34"/>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34"/>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34"/>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34"/>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34"/>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34"/>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34"/>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34"/>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34"/>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34"/>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34"/>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34"/>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34"/>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34"/>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34"/>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34"/>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34"/>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34"/>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34"/>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34"/>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34"/>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34"/>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34"/>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34"/>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34"/>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34"/>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34"/>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34"/>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34"/>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34"/>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34"/>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34"/>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34"/>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34"/>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34"/>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34"/>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34"/>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34"/>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34"/>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34"/>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34"/>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34"/>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34"/>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34"/>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34"/>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34"/>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34"/>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34"/>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34"/>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34"/>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34"/>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34"/>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34"/>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34"/>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34"/>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34"/>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34"/>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34"/>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34"/>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34"/>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34"/>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34"/>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34"/>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34"/>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34"/>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34"/>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34"/>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34"/>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34"/>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34"/>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34"/>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34"/>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34"/>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34"/>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34"/>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34"/>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34"/>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34"/>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34"/>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34"/>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34"/>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34"/>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34"/>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34"/>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34"/>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34"/>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34"/>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34"/>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34"/>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34"/>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34"/>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34"/>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34"/>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34"/>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34"/>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F22:F30"/>
    <mergeCell ref="L22:L30"/>
    <mergeCell ref="Q22:Q30"/>
    <mergeCell ref="R22:R30"/>
    <mergeCell ref="S22:S30"/>
    <mergeCell ref="M23:M30"/>
    <mergeCell ref="N23:N30"/>
    <mergeCell ref="O23:O30"/>
    <mergeCell ref="P23:P30"/>
    <mergeCell ref="A22:A30"/>
    <mergeCell ref="B22:B30"/>
    <mergeCell ref="C22:C30"/>
    <mergeCell ref="D22:D30"/>
    <mergeCell ref="E22:E3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68" t="str">
        <f>'1. паспорт местоположение'!A5:C5</f>
        <v>Год раскрытия информации: 2022 год</v>
      </c>
      <c r="B6" s="368"/>
      <c r="C6" s="368"/>
      <c r="D6" s="368"/>
      <c r="E6" s="368"/>
      <c r="F6" s="368"/>
      <c r="G6" s="368"/>
      <c r="H6" s="368"/>
      <c r="I6" s="368"/>
      <c r="J6" s="368"/>
      <c r="K6" s="368"/>
      <c r="L6" s="368"/>
      <c r="M6" s="368"/>
      <c r="N6" s="368"/>
      <c r="O6" s="368"/>
      <c r="P6" s="368"/>
      <c r="Q6" s="368"/>
      <c r="R6" s="368"/>
      <c r="S6" s="368"/>
      <c r="T6" s="368"/>
    </row>
    <row r="7" spans="1:20" s="11" customFormat="1" x14ac:dyDescent="0.2">
      <c r="A7" s="16"/>
      <c r="H7" s="15"/>
    </row>
    <row r="8" spans="1:20" s="11" customFormat="1" ht="18.75" x14ac:dyDescent="0.2">
      <c r="A8" s="383" t="s">
        <v>8</v>
      </c>
      <c r="B8" s="383"/>
      <c r="C8" s="383"/>
      <c r="D8" s="383"/>
      <c r="E8" s="383"/>
      <c r="F8" s="383"/>
      <c r="G8" s="383"/>
      <c r="H8" s="383"/>
      <c r="I8" s="383"/>
      <c r="J8" s="383"/>
      <c r="K8" s="383"/>
      <c r="L8" s="383"/>
      <c r="M8" s="383"/>
      <c r="N8" s="383"/>
      <c r="O8" s="383"/>
      <c r="P8" s="383"/>
      <c r="Q8" s="383"/>
      <c r="R8" s="383"/>
      <c r="S8" s="383"/>
      <c r="T8" s="383"/>
    </row>
    <row r="9" spans="1:20" s="11"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1" customFormat="1" ht="18.75" customHeight="1" x14ac:dyDescent="0.2">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1" customFormat="1" ht="18.75" customHeight="1" x14ac:dyDescent="0.2">
      <c r="A11" s="375" t="s">
        <v>7</v>
      </c>
      <c r="B11" s="375"/>
      <c r="C11" s="375"/>
      <c r="D11" s="375"/>
      <c r="E11" s="375"/>
      <c r="F11" s="375"/>
      <c r="G11" s="375"/>
      <c r="H11" s="375"/>
      <c r="I11" s="375"/>
      <c r="J11" s="375"/>
      <c r="K11" s="375"/>
      <c r="L11" s="375"/>
      <c r="M11" s="375"/>
      <c r="N11" s="375"/>
      <c r="O11" s="375"/>
      <c r="P11" s="375"/>
      <c r="Q11" s="375"/>
      <c r="R11" s="375"/>
      <c r="S11" s="375"/>
      <c r="T11" s="375"/>
    </row>
    <row r="12" spans="1:20" s="11"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1" customFormat="1" ht="18.75" customHeight="1" x14ac:dyDescent="0.2">
      <c r="A13" s="384" t="str">
        <f>'1. паспорт местоположение'!A12:C12</f>
        <v>H_NS1200.VL.0016</v>
      </c>
      <c r="B13" s="384"/>
      <c r="C13" s="384"/>
      <c r="D13" s="384"/>
      <c r="E13" s="384"/>
      <c r="F13" s="384"/>
      <c r="G13" s="384"/>
      <c r="H13" s="384"/>
      <c r="I13" s="384"/>
      <c r="J13" s="384"/>
      <c r="K13" s="384"/>
      <c r="L13" s="384"/>
      <c r="M13" s="384"/>
      <c r="N13" s="384"/>
      <c r="O13" s="384"/>
      <c r="P13" s="384"/>
      <c r="Q13" s="384"/>
      <c r="R13" s="384"/>
      <c r="S13" s="384"/>
      <c r="T13" s="384"/>
    </row>
    <row r="14" spans="1:20" s="11" customFormat="1" ht="18.75" customHeight="1" x14ac:dyDescent="0.2">
      <c r="A14" s="375" t="s">
        <v>6</v>
      </c>
      <c r="B14" s="375"/>
      <c r="C14" s="375"/>
      <c r="D14" s="375"/>
      <c r="E14" s="375"/>
      <c r="F14" s="375"/>
      <c r="G14" s="375"/>
      <c r="H14" s="375"/>
      <c r="I14" s="375"/>
      <c r="J14" s="375"/>
      <c r="K14" s="375"/>
      <c r="L14" s="375"/>
      <c r="M14" s="375"/>
      <c r="N14" s="375"/>
      <c r="O14" s="375"/>
      <c r="P14" s="375"/>
      <c r="Q14" s="375"/>
      <c r="R14" s="375"/>
      <c r="S14" s="375"/>
      <c r="T14" s="375"/>
    </row>
    <row r="15" spans="1:20" s="8"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2" customFormat="1" x14ac:dyDescent="0.2">
      <c r="A16" s="384" t="str">
        <f>'1. паспорт местоположение'!A15:C15</f>
        <v>ВЛ 110 кВ Чупальская-Кузоваткинская  (новое строительство ВЛ протяженностью 2х25 км)</v>
      </c>
      <c r="B16" s="384"/>
      <c r="C16" s="384"/>
      <c r="D16" s="384"/>
      <c r="E16" s="384"/>
      <c r="F16" s="384"/>
      <c r="G16" s="384"/>
      <c r="H16" s="384"/>
      <c r="I16" s="384"/>
      <c r="J16" s="384"/>
      <c r="K16" s="384"/>
      <c r="L16" s="384"/>
      <c r="M16" s="384"/>
      <c r="N16" s="384"/>
      <c r="O16" s="384"/>
      <c r="P16" s="384"/>
      <c r="Q16" s="384"/>
      <c r="R16" s="384"/>
      <c r="S16" s="384"/>
      <c r="T16" s="384"/>
    </row>
    <row r="17" spans="1:113" s="2" customFormat="1" ht="15" customHeight="1" x14ac:dyDescent="0.2">
      <c r="A17" s="375" t="s">
        <v>5</v>
      </c>
      <c r="B17" s="375"/>
      <c r="C17" s="375"/>
      <c r="D17" s="375"/>
      <c r="E17" s="375"/>
      <c r="F17" s="375"/>
      <c r="G17" s="375"/>
      <c r="H17" s="375"/>
      <c r="I17" s="375"/>
      <c r="J17" s="375"/>
      <c r="K17" s="375"/>
      <c r="L17" s="375"/>
      <c r="M17" s="375"/>
      <c r="N17" s="375"/>
      <c r="O17" s="375"/>
      <c r="P17" s="375"/>
      <c r="Q17" s="375"/>
      <c r="R17" s="375"/>
      <c r="S17" s="375"/>
      <c r="T17" s="375"/>
    </row>
    <row r="18" spans="1:113" s="2"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2" customFormat="1" ht="15" customHeight="1" x14ac:dyDescent="0.2">
      <c r="A19" s="401" t="s">
        <v>396</v>
      </c>
      <c r="B19" s="401"/>
      <c r="C19" s="401"/>
      <c r="D19" s="401"/>
      <c r="E19" s="401"/>
      <c r="F19" s="401"/>
      <c r="G19" s="401"/>
      <c r="H19" s="401"/>
      <c r="I19" s="401"/>
      <c r="J19" s="401"/>
      <c r="K19" s="401"/>
      <c r="L19" s="401"/>
      <c r="M19" s="401"/>
      <c r="N19" s="401"/>
      <c r="O19" s="401"/>
      <c r="P19" s="401"/>
      <c r="Q19" s="401"/>
      <c r="R19" s="401"/>
      <c r="S19" s="401"/>
      <c r="T19" s="401"/>
    </row>
    <row r="20" spans="1:113" s="50"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403" t="s">
        <v>4</v>
      </c>
      <c r="B21" s="406" t="s">
        <v>219</v>
      </c>
      <c r="C21" s="407"/>
      <c r="D21" s="410" t="s">
        <v>121</v>
      </c>
      <c r="E21" s="406" t="s">
        <v>424</v>
      </c>
      <c r="F21" s="407"/>
      <c r="G21" s="406" t="s">
        <v>238</v>
      </c>
      <c r="H21" s="407"/>
      <c r="I21" s="406" t="s">
        <v>120</v>
      </c>
      <c r="J21" s="407"/>
      <c r="K21" s="410" t="s">
        <v>119</v>
      </c>
      <c r="L21" s="406" t="s">
        <v>118</v>
      </c>
      <c r="M21" s="407"/>
      <c r="N21" s="406" t="s">
        <v>420</v>
      </c>
      <c r="O21" s="407"/>
      <c r="P21" s="410" t="s">
        <v>117</v>
      </c>
      <c r="Q21" s="398" t="s">
        <v>116</v>
      </c>
      <c r="R21" s="399"/>
      <c r="S21" s="398" t="s">
        <v>115</v>
      </c>
      <c r="T21" s="400"/>
    </row>
    <row r="22" spans="1:113" ht="204.75" customHeight="1" x14ac:dyDescent="0.25">
      <c r="A22" s="404"/>
      <c r="B22" s="408"/>
      <c r="C22" s="409"/>
      <c r="D22" s="413"/>
      <c r="E22" s="408"/>
      <c r="F22" s="409"/>
      <c r="G22" s="408"/>
      <c r="H22" s="409"/>
      <c r="I22" s="408"/>
      <c r="J22" s="409"/>
      <c r="K22" s="411"/>
      <c r="L22" s="408"/>
      <c r="M22" s="409"/>
      <c r="N22" s="408"/>
      <c r="O22" s="409"/>
      <c r="P22" s="411"/>
      <c r="Q22" s="69" t="s">
        <v>114</v>
      </c>
      <c r="R22" s="69" t="s">
        <v>395</v>
      </c>
      <c r="S22" s="69" t="s">
        <v>113</v>
      </c>
      <c r="T22" s="69" t="s">
        <v>112</v>
      </c>
    </row>
    <row r="23" spans="1:113" ht="51.75" customHeight="1" x14ac:dyDescent="0.25">
      <c r="A23" s="405"/>
      <c r="B23" s="100" t="s">
        <v>110</v>
      </c>
      <c r="C23" s="100" t="s">
        <v>111</v>
      </c>
      <c r="D23" s="411"/>
      <c r="E23" s="100" t="s">
        <v>110</v>
      </c>
      <c r="F23" s="100" t="s">
        <v>111</v>
      </c>
      <c r="G23" s="100" t="s">
        <v>110</v>
      </c>
      <c r="H23" s="100" t="s">
        <v>111</v>
      </c>
      <c r="I23" s="100" t="s">
        <v>110</v>
      </c>
      <c r="J23" s="100" t="s">
        <v>111</v>
      </c>
      <c r="K23" s="100" t="s">
        <v>110</v>
      </c>
      <c r="L23" s="100" t="s">
        <v>110</v>
      </c>
      <c r="M23" s="100" t="s">
        <v>111</v>
      </c>
      <c r="N23" s="100" t="s">
        <v>110</v>
      </c>
      <c r="O23" s="100" t="s">
        <v>111</v>
      </c>
      <c r="P23" s="101" t="s">
        <v>110</v>
      </c>
      <c r="Q23" s="69" t="s">
        <v>110</v>
      </c>
      <c r="R23" s="69" t="s">
        <v>110</v>
      </c>
      <c r="S23" s="69" t="s">
        <v>110</v>
      </c>
      <c r="T23" s="69" t="s">
        <v>110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300</v>
      </c>
      <c r="B25" s="51" t="s">
        <v>300</v>
      </c>
      <c r="C25" s="51" t="s">
        <v>300</v>
      </c>
      <c r="D25" s="51" t="s">
        <v>300</v>
      </c>
      <c r="E25" s="113" t="s">
        <v>300</v>
      </c>
      <c r="F25" s="51" t="s">
        <v>300</v>
      </c>
      <c r="G25" s="52" t="s">
        <v>300</v>
      </c>
      <c r="H25" s="52" t="s">
        <v>300</v>
      </c>
      <c r="I25" s="52" t="s">
        <v>300</v>
      </c>
      <c r="J25" s="52" t="s">
        <v>300</v>
      </c>
      <c r="K25" s="52" t="s">
        <v>300</v>
      </c>
      <c r="L25" s="52" t="s">
        <v>300</v>
      </c>
      <c r="M25" s="51" t="s">
        <v>300</v>
      </c>
      <c r="N25" s="52" t="s">
        <v>300</v>
      </c>
      <c r="O25" s="51" t="s">
        <v>300</v>
      </c>
      <c r="P25" s="52" t="s">
        <v>300</v>
      </c>
      <c r="Q25" s="52" t="s">
        <v>300</v>
      </c>
      <c r="R25" s="52" t="s">
        <v>300</v>
      </c>
      <c r="S25" s="52" t="s">
        <v>300</v>
      </c>
      <c r="T25" s="52" t="s">
        <v>300</v>
      </c>
    </row>
    <row r="26" spans="1:113" s="48" customFormat="1" ht="12.75" x14ac:dyDescent="0.2">
      <c r="B26" s="49"/>
      <c r="C26" s="49"/>
      <c r="K26" s="49"/>
    </row>
    <row r="27" spans="1:113" s="48" customFormat="1" x14ac:dyDescent="0.25">
      <c r="B27" s="46" t="s">
        <v>109</v>
      </c>
      <c r="C27" s="46"/>
      <c r="D27" s="46"/>
      <c r="E27" s="46"/>
      <c r="F27" s="46"/>
      <c r="G27" s="46"/>
      <c r="H27" s="46"/>
      <c r="I27" s="46"/>
      <c r="J27" s="46"/>
      <c r="K27" s="46"/>
      <c r="L27" s="46"/>
      <c r="M27" s="46"/>
      <c r="N27" s="46"/>
      <c r="O27" s="46"/>
      <c r="P27" s="46"/>
      <c r="Q27" s="46"/>
      <c r="R27" s="46"/>
    </row>
    <row r="28" spans="1:113" x14ac:dyDescent="0.25">
      <c r="B28" s="412" t="s">
        <v>430</v>
      </c>
      <c r="C28" s="412"/>
      <c r="D28" s="412"/>
      <c r="E28" s="412"/>
      <c r="F28" s="412"/>
      <c r="G28" s="412"/>
      <c r="H28" s="412"/>
      <c r="I28" s="412"/>
      <c r="J28" s="412"/>
      <c r="K28" s="412"/>
      <c r="L28" s="412"/>
      <c r="M28" s="412"/>
      <c r="N28" s="412"/>
      <c r="O28" s="412"/>
      <c r="P28" s="412"/>
      <c r="Q28" s="412"/>
      <c r="R28" s="412"/>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394</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108</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107</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106</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68" t="str">
        <f>'1. паспорт местоположение'!A5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383" t="s">
        <v>8</v>
      </c>
      <c r="F7" s="383"/>
      <c r="G7" s="383"/>
      <c r="H7" s="383"/>
      <c r="I7" s="383"/>
      <c r="J7" s="383"/>
      <c r="K7" s="383"/>
      <c r="L7" s="383"/>
      <c r="M7" s="383"/>
      <c r="N7" s="383"/>
      <c r="O7" s="383"/>
      <c r="P7" s="383"/>
      <c r="Q7" s="383"/>
      <c r="R7" s="383"/>
      <c r="S7" s="383"/>
      <c r="T7" s="383"/>
      <c r="U7" s="383"/>
      <c r="V7" s="383"/>
      <c r="W7" s="383"/>
      <c r="X7" s="383"/>
      <c r="Y7" s="38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4" t="str">
        <f>'1. паспорт местоположение'!A9</f>
        <v>АО "Россети Тюмень"</v>
      </c>
      <c r="F9" s="384"/>
      <c r="G9" s="384"/>
      <c r="H9" s="384"/>
      <c r="I9" s="384"/>
      <c r="J9" s="384"/>
      <c r="K9" s="384"/>
      <c r="L9" s="384"/>
      <c r="M9" s="384"/>
      <c r="N9" s="384"/>
      <c r="O9" s="384"/>
      <c r="P9" s="384"/>
      <c r="Q9" s="384"/>
      <c r="R9" s="384"/>
      <c r="S9" s="384"/>
      <c r="T9" s="384"/>
      <c r="U9" s="384"/>
      <c r="V9" s="384"/>
      <c r="W9" s="384"/>
      <c r="X9" s="384"/>
      <c r="Y9" s="384"/>
    </row>
    <row r="10" spans="1:27" s="11" customFormat="1" ht="18.75" customHeight="1" x14ac:dyDescent="0.2">
      <c r="E10" s="375" t="s">
        <v>7</v>
      </c>
      <c r="F10" s="375"/>
      <c r="G10" s="375"/>
      <c r="H10" s="375"/>
      <c r="I10" s="375"/>
      <c r="J10" s="375"/>
      <c r="K10" s="375"/>
      <c r="L10" s="375"/>
      <c r="M10" s="375"/>
      <c r="N10" s="375"/>
      <c r="O10" s="375"/>
      <c r="P10" s="375"/>
      <c r="Q10" s="375"/>
      <c r="R10" s="375"/>
      <c r="S10" s="375"/>
      <c r="T10" s="375"/>
      <c r="U10" s="375"/>
      <c r="V10" s="375"/>
      <c r="W10" s="375"/>
      <c r="X10" s="375"/>
      <c r="Y10" s="37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4" t="str">
        <f>'1. паспорт местоположение'!A12</f>
        <v>H_NS1200.VL.0016</v>
      </c>
      <c r="F12" s="384"/>
      <c r="G12" s="384"/>
      <c r="H12" s="384"/>
      <c r="I12" s="384"/>
      <c r="J12" s="384"/>
      <c r="K12" s="384"/>
      <c r="L12" s="384"/>
      <c r="M12" s="384"/>
      <c r="N12" s="384"/>
      <c r="O12" s="384"/>
      <c r="P12" s="384"/>
      <c r="Q12" s="384"/>
      <c r="R12" s="384"/>
      <c r="S12" s="384"/>
      <c r="T12" s="384"/>
      <c r="U12" s="384"/>
      <c r="V12" s="384"/>
      <c r="W12" s="384"/>
      <c r="X12" s="384"/>
      <c r="Y12" s="384"/>
    </row>
    <row r="13" spans="1:27" s="11" customFormat="1" ht="18.75" customHeight="1" x14ac:dyDescent="0.2">
      <c r="E13" s="375" t="s">
        <v>6</v>
      </c>
      <c r="F13" s="375"/>
      <c r="G13" s="375"/>
      <c r="H13" s="375"/>
      <c r="I13" s="375"/>
      <c r="J13" s="375"/>
      <c r="K13" s="375"/>
      <c r="L13" s="375"/>
      <c r="M13" s="375"/>
      <c r="N13" s="375"/>
      <c r="O13" s="375"/>
      <c r="P13" s="375"/>
      <c r="Q13" s="375"/>
      <c r="R13" s="375"/>
      <c r="S13" s="375"/>
      <c r="T13" s="375"/>
      <c r="U13" s="375"/>
      <c r="V13" s="375"/>
      <c r="W13" s="375"/>
      <c r="X13" s="375"/>
      <c r="Y13" s="37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84" t="str">
        <f>'1. паспорт местоположение'!A15</f>
        <v>ВЛ 110 кВ Чупальская-Кузоваткинская  (новое строительство ВЛ протяженностью 2х25 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2" customFormat="1" ht="15" customHeight="1" x14ac:dyDescent="0.2">
      <c r="E16" s="375" t="s">
        <v>5</v>
      </c>
      <c r="F16" s="375"/>
      <c r="G16" s="375"/>
      <c r="H16" s="375"/>
      <c r="I16" s="375"/>
      <c r="J16" s="375"/>
      <c r="K16" s="375"/>
      <c r="L16" s="375"/>
      <c r="M16" s="375"/>
      <c r="N16" s="375"/>
      <c r="O16" s="375"/>
      <c r="P16" s="375"/>
      <c r="Q16" s="375"/>
      <c r="R16" s="375"/>
      <c r="S16" s="375"/>
      <c r="T16" s="375"/>
      <c r="U16" s="375"/>
      <c r="V16" s="375"/>
      <c r="W16" s="375"/>
      <c r="X16" s="375"/>
      <c r="Y16" s="3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398</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50" customFormat="1" ht="21" customHeight="1" x14ac:dyDescent="0.25"/>
    <row r="21" spans="1:27" ht="15.75" customHeight="1" x14ac:dyDescent="0.25">
      <c r="A21" s="414" t="s">
        <v>4</v>
      </c>
      <c r="B21" s="416" t="s">
        <v>404</v>
      </c>
      <c r="C21" s="417"/>
      <c r="D21" s="416" t="s">
        <v>406</v>
      </c>
      <c r="E21" s="417"/>
      <c r="F21" s="398" t="s">
        <v>93</v>
      </c>
      <c r="G21" s="400"/>
      <c r="H21" s="400"/>
      <c r="I21" s="399"/>
      <c r="J21" s="414" t="s">
        <v>407</v>
      </c>
      <c r="K21" s="416" t="s">
        <v>408</v>
      </c>
      <c r="L21" s="417"/>
      <c r="M21" s="416" t="s">
        <v>409</v>
      </c>
      <c r="N21" s="417"/>
      <c r="O21" s="416" t="s">
        <v>397</v>
      </c>
      <c r="P21" s="417"/>
      <c r="Q21" s="416" t="s">
        <v>126</v>
      </c>
      <c r="R21" s="417"/>
      <c r="S21" s="414" t="s">
        <v>125</v>
      </c>
      <c r="T21" s="414" t="s">
        <v>410</v>
      </c>
      <c r="U21" s="414" t="s">
        <v>405</v>
      </c>
      <c r="V21" s="416" t="s">
        <v>124</v>
      </c>
      <c r="W21" s="417"/>
      <c r="X21" s="398" t="s">
        <v>116</v>
      </c>
      <c r="Y21" s="400"/>
      <c r="Z21" s="398" t="s">
        <v>115</v>
      </c>
      <c r="AA21" s="400"/>
    </row>
    <row r="22" spans="1:27" ht="216" customHeight="1" x14ac:dyDescent="0.25">
      <c r="A22" s="420"/>
      <c r="B22" s="418"/>
      <c r="C22" s="419"/>
      <c r="D22" s="418"/>
      <c r="E22" s="419"/>
      <c r="F22" s="398" t="s">
        <v>123</v>
      </c>
      <c r="G22" s="399"/>
      <c r="H22" s="398" t="s">
        <v>122</v>
      </c>
      <c r="I22" s="399"/>
      <c r="J22" s="415"/>
      <c r="K22" s="418"/>
      <c r="L22" s="419"/>
      <c r="M22" s="418"/>
      <c r="N22" s="419"/>
      <c r="O22" s="418"/>
      <c r="P22" s="419"/>
      <c r="Q22" s="418"/>
      <c r="R22" s="419"/>
      <c r="S22" s="415"/>
      <c r="T22" s="415"/>
      <c r="U22" s="415"/>
      <c r="V22" s="418"/>
      <c r="W22" s="419"/>
      <c r="X22" s="69" t="s">
        <v>114</v>
      </c>
      <c r="Y22" s="69" t="s">
        <v>395</v>
      </c>
      <c r="Z22" s="69" t="s">
        <v>113</v>
      </c>
      <c r="AA22" s="69" t="s">
        <v>112</v>
      </c>
    </row>
    <row r="23" spans="1:27" ht="60" customHeight="1" x14ac:dyDescent="0.25">
      <c r="A23" s="415"/>
      <c r="B23" s="98" t="s">
        <v>110</v>
      </c>
      <c r="C23" s="98"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300</v>
      </c>
      <c r="B25" s="75" t="s">
        <v>300</v>
      </c>
      <c r="C25" s="75" t="s">
        <v>300</v>
      </c>
      <c r="D25" s="75" t="s">
        <v>300</v>
      </c>
      <c r="E25" s="69" t="s">
        <v>300</v>
      </c>
      <c r="F25" s="69" t="s">
        <v>300</v>
      </c>
      <c r="G25" s="75" t="s">
        <v>300</v>
      </c>
      <c r="H25" s="75" t="s">
        <v>300</v>
      </c>
      <c r="I25" s="75" t="s">
        <v>300</v>
      </c>
      <c r="J25" s="75" t="s">
        <v>300</v>
      </c>
      <c r="K25" s="76" t="s">
        <v>300</v>
      </c>
      <c r="L25" s="75" t="s">
        <v>300</v>
      </c>
      <c r="M25" s="114" t="s">
        <v>300</v>
      </c>
      <c r="N25" s="69" t="s">
        <v>300</v>
      </c>
      <c r="O25" s="115" t="s">
        <v>300</v>
      </c>
      <c r="P25" s="75" t="s">
        <v>300</v>
      </c>
      <c r="Q25" s="77"/>
      <c r="R25" s="75" t="s">
        <v>300</v>
      </c>
      <c r="S25" s="114" t="s">
        <v>300</v>
      </c>
      <c r="T25" s="114" t="s">
        <v>300</v>
      </c>
      <c r="U25" s="114" t="s">
        <v>300</v>
      </c>
      <c r="V25" s="76" t="s">
        <v>300</v>
      </c>
      <c r="W25" s="75" t="s">
        <v>300</v>
      </c>
      <c r="X25" s="76" t="s">
        <v>300</v>
      </c>
      <c r="Y25" s="76" t="s">
        <v>300</v>
      </c>
      <c r="Z25" s="76" t="s">
        <v>300</v>
      </c>
      <c r="AA25" s="76" t="s">
        <v>300</v>
      </c>
    </row>
    <row r="26" spans="1:27" ht="3" customHeight="1" x14ac:dyDescent="0.25">
      <c r="H26" s="42" t="s">
        <v>300</v>
      </c>
      <c r="N26" s="42" t="s">
        <v>300</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68" t="str">
        <f>'1. паспорт местоположение'!A5:C5</f>
        <v>Год раскрытия информации: 2022 год</v>
      </c>
      <c r="B5" s="368"/>
      <c r="C5" s="368"/>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383" t="s">
        <v>8</v>
      </c>
      <c r="B7" s="383"/>
      <c r="C7" s="383"/>
      <c r="D7" s="12"/>
      <c r="E7" s="12"/>
      <c r="F7" s="12"/>
      <c r="G7" s="12"/>
      <c r="H7" s="12"/>
      <c r="I7" s="12"/>
      <c r="J7" s="12"/>
      <c r="K7" s="12"/>
      <c r="L7" s="12"/>
      <c r="M7" s="12"/>
      <c r="N7" s="12"/>
      <c r="O7" s="12"/>
      <c r="P7" s="12"/>
      <c r="Q7" s="12"/>
      <c r="R7" s="12"/>
      <c r="S7" s="12"/>
      <c r="T7" s="12"/>
      <c r="U7" s="12"/>
    </row>
    <row r="8" spans="1:29" s="11" customFormat="1" ht="18.75" x14ac:dyDescent="0.2">
      <c r="A8" s="383"/>
      <c r="B8" s="383"/>
      <c r="C8" s="383"/>
      <c r="D8" s="13"/>
      <c r="E8" s="13"/>
      <c r="F8" s="13"/>
      <c r="G8" s="13"/>
      <c r="H8" s="12"/>
      <c r="I8" s="12"/>
      <c r="J8" s="12"/>
      <c r="K8" s="12"/>
      <c r="L8" s="12"/>
      <c r="M8" s="12"/>
      <c r="N8" s="12"/>
      <c r="O8" s="12"/>
      <c r="P8" s="12"/>
      <c r="Q8" s="12"/>
      <c r="R8" s="12"/>
      <c r="S8" s="12"/>
      <c r="T8" s="12"/>
      <c r="U8" s="12"/>
    </row>
    <row r="9" spans="1:29" s="11" customFormat="1" ht="18.75" x14ac:dyDescent="0.2">
      <c r="A9" s="384" t="str">
        <f>'1. паспорт местоположение'!A9:C9</f>
        <v>АО "Россети Тюмень"</v>
      </c>
      <c r="B9" s="384"/>
      <c r="C9" s="384"/>
      <c r="D9" s="7"/>
      <c r="E9" s="7"/>
      <c r="F9" s="7"/>
      <c r="G9" s="7"/>
      <c r="H9" s="12"/>
      <c r="I9" s="12"/>
      <c r="J9" s="12"/>
      <c r="K9" s="12"/>
      <c r="L9" s="12"/>
      <c r="M9" s="12"/>
      <c r="N9" s="12"/>
      <c r="O9" s="12"/>
      <c r="P9" s="12"/>
      <c r="Q9" s="12"/>
      <c r="R9" s="12"/>
      <c r="S9" s="12"/>
      <c r="T9" s="12"/>
      <c r="U9" s="12"/>
    </row>
    <row r="10" spans="1:29" s="11" customFormat="1" ht="18.75" x14ac:dyDescent="0.2">
      <c r="A10" s="375" t="s">
        <v>7</v>
      </c>
      <c r="B10" s="375"/>
      <c r="C10" s="375"/>
      <c r="D10" s="5"/>
      <c r="E10" s="5"/>
      <c r="F10" s="5"/>
      <c r="G10" s="5"/>
      <c r="H10" s="12"/>
      <c r="I10" s="12"/>
      <c r="J10" s="12"/>
      <c r="K10" s="12"/>
      <c r="L10" s="12"/>
      <c r="M10" s="12"/>
      <c r="N10" s="12"/>
      <c r="O10" s="12"/>
      <c r="P10" s="12"/>
      <c r="Q10" s="12"/>
      <c r="R10" s="12"/>
      <c r="S10" s="12"/>
      <c r="T10" s="12"/>
      <c r="U10" s="12"/>
    </row>
    <row r="11" spans="1:29" s="11" customFormat="1" ht="18.75" x14ac:dyDescent="0.2">
      <c r="A11" s="383"/>
      <c r="B11" s="383"/>
      <c r="C11" s="383"/>
      <c r="D11" s="13"/>
      <c r="E11" s="13"/>
      <c r="F11" s="13"/>
      <c r="G11" s="13"/>
      <c r="H11" s="12"/>
      <c r="I11" s="12"/>
      <c r="J11" s="12"/>
      <c r="K11" s="12"/>
      <c r="L11" s="12"/>
      <c r="M11" s="12"/>
      <c r="N11" s="12"/>
      <c r="O11" s="12"/>
      <c r="P11" s="12"/>
      <c r="Q11" s="12"/>
      <c r="R11" s="12"/>
      <c r="S11" s="12"/>
      <c r="T11" s="12"/>
      <c r="U11" s="12"/>
    </row>
    <row r="12" spans="1:29" s="11" customFormat="1" ht="18.75" x14ac:dyDescent="0.2">
      <c r="A12" s="384" t="str">
        <f>'1. паспорт местоположение'!A12:C12</f>
        <v>H_NS1200.VL.0016</v>
      </c>
      <c r="B12" s="384"/>
      <c r="C12" s="384"/>
      <c r="D12" s="7"/>
      <c r="E12" s="7"/>
      <c r="F12" s="7"/>
      <c r="G12" s="7"/>
      <c r="H12" s="12"/>
      <c r="I12" s="12"/>
      <c r="J12" s="12"/>
      <c r="K12" s="12"/>
      <c r="L12" s="12"/>
      <c r="M12" s="12"/>
      <c r="N12" s="12"/>
      <c r="O12" s="12"/>
      <c r="P12" s="12"/>
      <c r="Q12" s="12"/>
      <c r="R12" s="12"/>
      <c r="S12" s="12"/>
      <c r="T12" s="12"/>
      <c r="U12" s="12"/>
    </row>
    <row r="13" spans="1:29" s="11" customFormat="1" ht="18.75" x14ac:dyDescent="0.2">
      <c r="A13" s="375" t="s">
        <v>6</v>
      </c>
      <c r="B13" s="375"/>
      <c r="C13" s="37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5"/>
      <c r="B14" s="385"/>
      <c r="C14" s="385"/>
      <c r="D14" s="9"/>
      <c r="E14" s="9"/>
      <c r="F14" s="9"/>
      <c r="G14" s="9"/>
      <c r="H14" s="9"/>
      <c r="I14" s="9"/>
      <c r="J14" s="9"/>
      <c r="K14" s="9"/>
      <c r="L14" s="9"/>
      <c r="M14" s="9"/>
      <c r="N14" s="9"/>
      <c r="O14" s="9"/>
      <c r="P14" s="9"/>
      <c r="Q14" s="9"/>
      <c r="R14" s="9"/>
      <c r="S14" s="9"/>
      <c r="T14" s="9"/>
      <c r="U14" s="9"/>
    </row>
    <row r="15" spans="1:29" s="2" customFormat="1" ht="51.75" customHeight="1" x14ac:dyDescent="0.2">
      <c r="A15" s="421" t="str">
        <f>'1. паспорт местоположение'!A15:C15</f>
        <v>ВЛ 110 кВ Чупальская-Кузоваткинская  (новое строительство ВЛ протяженностью 2х25 км)</v>
      </c>
      <c r="B15" s="421"/>
      <c r="C15" s="421"/>
      <c r="D15" s="7"/>
      <c r="E15" s="7"/>
      <c r="F15" s="7"/>
      <c r="G15" s="7"/>
      <c r="H15" s="7"/>
      <c r="I15" s="7"/>
      <c r="J15" s="7"/>
      <c r="K15" s="7"/>
      <c r="L15" s="7"/>
      <c r="M15" s="7"/>
      <c r="N15" s="7"/>
      <c r="O15" s="7"/>
      <c r="P15" s="7"/>
      <c r="Q15" s="7"/>
      <c r="R15" s="7"/>
      <c r="S15" s="7"/>
      <c r="T15" s="7"/>
      <c r="U15" s="7"/>
    </row>
    <row r="16" spans="1:29" s="2" customFormat="1" ht="15" customHeight="1" x14ac:dyDescent="0.2">
      <c r="A16" s="375" t="s">
        <v>5</v>
      </c>
      <c r="B16" s="375"/>
      <c r="C16" s="375"/>
      <c r="D16" s="5"/>
      <c r="E16" s="5"/>
      <c r="F16" s="5"/>
      <c r="G16" s="5"/>
      <c r="H16" s="5"/>
      <c r="I16" s="5"/>
      <c r="J16" s="5"/>
      <c r="K16" s="5"/>
      <c r="L16" s="5"/>
      <c r="M16" s="5"/>
      <c r="N16" s="5"/>
      <c r="O16" s="5"/>
      <c r="P16" s="5"/>
      <c r="Q16" s="5"/>
      <c r="R16" s="5"/>
      <c r="S16" s="5"/>
      <c r="T16" s="5"/>
      <c r="U16" s="5"/>
    </row>
    <row r="17" spans="1:21" s="2" customFormat="1" ht="15" customHeight="1" x14ac:dyDescent="0.2">
      <c r="A17" s="376"/>
      <c r="B17" s="376"/>
      <c r="C17" s="376"/>
      <c r="D17" s="3"/>
      <c r="E17" s="3"/>
      <c r="F17" s="3"/>
      <c r="G17" s="3"/>
      <c r="H17" s="3"/>
      <c r="I17" s="3"/>
      <c r="J17" s="3"/>
      <c r="K17" s="3"/>
      <c r="L17" s="3"/>
      <c r="M17" s="3"/>
      <c r="N17" s="3"/>
      <c r="O17" s="3"/>
      <c r="P17" s="3"/>
      <c r="Q17" s="3"/>
      <c r="R17" s="3"/>
    </row>
    <row r="18" spans="1:21" s="2" customFormat="1" ht="27.75" customHeight="1" x14ac:dyDescent="0.2">
      <c r="A18" s="377" t="s">
        <v>390</v>
      </c>
      <c r="B18" s="377"/>
      <c r="C18" s="37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402</v>
      </c>
      <c r="C22" s="56" t="s">
        <v>465</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470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422</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423</v>
      </c>
      <c r="C25" s="259">
        <f>380.422140298252/50</f>
        <v>7.6084428059650397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226</v>
      </c>
      <c r="C26" s="31" t="s">
        <v>437</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403</v>
      </c>
      <c r="C27" s="123" t="s">
        <v>465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661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95"/>
      <c r="AB6" s="95"/>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95"/>
      <c r="AB7" s="95"/>
    </row>
    <row r="8" spans="1:28" ht="15.75"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96"/>
      <c r="AB8" s="96"/>
    </row>
    <row r="9" spans="1:28" ht="15.75"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97"/>
      <c r="AB9" s="97"/>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95"/>
      <c r="AB10" s="95"/>
    </row>
    <row r="11" spans="1:28" ht="15.75" x14ac:dyDescent="0.25">
      <c r="A11" s="384" t="str">
        <f>'1. паспорт местоположение'!A12:C12</f>
        <v>H_NS1200.VL.0016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96"/>
      <c r="AB11" s="96"/>
    </row>
    <row r="12" spans="1:28" ht="15.75"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97"/>
      <c r="AB12" s="97"/>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0"/>
      <c r="AB13" s="10"/>
    </row>
    <row r="14" spans="1:28" ht="15.75" x14ac:dyDescent="0.25">
      <c r="A14" s="384" t="str">
        <f>'1. паспорт местоположение'!A15:C15</f>
        <v>ВЛ 110 кВ Чупальская-Кузоваткинская  (новое строительство ВЛ протяженностью 2х25 км)</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96"/>
      <c r="AB14" s="96"/>
    </row>
    <row r="15" spans="1:28" ht="15.75"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97"/>
      <c r="AB15" s="97"/>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04"/>
      <c r="AB16" s="104"/>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04"/>
      <c r="AB17" s="104"/>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04"/>
      <c r="AB18" s="104"/>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04"/>
      <c r="AB19" s="104"/>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05"/>
      <c r="AB20" s="105"/>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05"/>
      <c r="AB21" s="105"/>
    </row>
    <row r="22" spans="1:28" x14ac:dyDescent="0.25">
      <c r="A22" s="428" t="s">
        <v>421</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06"/>
      <c r="AB22" s="106"/>
    </row>
    <row r="23" spans="1:28" ht="32.25" customHeight="1" x14ac:dyDescent="0.25">
      <c r="A23" s="423" t="s">
        <v>297</v>
      </c>
      <c r="B23" s="424"/>
      <c r="C23" s="424"/>
      <c r="D23" s="424"/>
      <c r="E23" s="424"/>
      <c r="F23" s="424"/>
      <c r="G23" s="424"/>
      <c r="H23" s="424"/>
      <c r="I23" s="424"/>
      <c r="J23" s="424"/>
      <c r="K23" s="424"/>
      <c r="L23" s="425"/>
      <c r="M23" s="426" t="s">
        <v>298</v>
      </c>
      <c r="N23" s="426"/>
      <c r="O23" s="426"/>
      <c r="P23" s="426"/>
      <c r="Q23" s="426"/>
      <c r="R23" s="426"/>
      <c r="S23" s="426"/>
      <c r="T23" s="426"/>
      <c r="U23" s="426"/>
      <c r="V23" s="426"/>
      <c r="W23" s="426"/>
      <c r="X23" s="426"/>
      <c r="Y23" s="426"/>
      <c r="Z23" s="426"/>
    </row>
    <row r="24" spans="1:28" ht="151.5" customHeight="1" x14ac:dyDescent="0.25">
      <c r="A24" s="320" t="s">
        <v>229</v>
      </c>
      <c r="B24" s="67" t="s">
        <v>236</v>
      </c>
      <c r="C24" s="320" t="s">
        <v>291</v>
      </c>
      <c r="D24" s="320" t="s">
        <v>230</v>
      </c>
      <c r="E24" s="320" t="s">
        <v>292</v>
      </c>
      <c r="F24" s="320" t="s">
        <v>294</v>
      </c>
      <c r="G24" s="320" t="s">
        <v>293</v>
      </c>
      <c r="H24" s="320" t="s">
        <v>231</v>
      </c>
      <c r="I24" s="320" t="s">
        <v>295</v>
      </c>
      <c r="J24" s="320" t="s">
        <v>237</v>
      </c>
      <c r="K24" s="67" t="s">
        <v>235</v>
      </c>
      <c r="L24" s="67" t="s">
        <v>232</v>
      </c>
      <c r="M24" s="68" t="s">
        <v>244</v>
      </c>
      <c r="N24" s="67" t="s">
        <v>432</v>
      </c>
      <c r="O24" s="320" t="s">
        <v>242</v>
      </c>
      <c r="P24" s="320" t="s">
        <v>243</v>
      </c>
      <c r="Q24" s="320" t="s">
        <v>241</v>
      </c>
      <c r="R24" s="320" t="s">
        <v>231</v>
      </c>
      <c r="S24" s="320" t="s">
        <v>240</v>
      </c>
      <c r="T24" s="320" t="s">
        <v>239</v>
      </c>
      <c r="U24" s="320" t="s">
        <v>290</v>
      </c>
      <c r="V24" s="320" t="s">
        <v>241</v>
      </c>
      <c r="W24" s="78" t="s">
        <v>234</v>
      </c>
      <c r="X24" s="78" t="s">
        <v>246</v>
      </c>
      <c r="Y24" s="78" t="s">
        <v>247</v>
      </c>
      <c r="Z24" s="79" t="s">
        <v>245</v>
      </c>
    </row>
    <row r="25" spans="1:28" ht="16.5" customHeight="1" x14ac:dyDescent="0.25">
      <c r="A25" s="320">
        <v>1</v>
      </c>
      <c r="B25" s="67">
        <v>2</v>
      </c>
      <c r="C25" s="320">
        <v>3</v>
      </c>
      <c r="D25" s="67">
        <v>4</v>
      </c>
      <c r="E25" s="320">
        <v>5</v>
      </c>
      <c r="F25" s="67">
        <v>6</v>
      </c>
      <c r="G25" s="320">
        <v>7</v>
      </c>
      <c r="H25" s="67">
        <v>8</v>
      </c>
      <c r="I25" s="320">
        <v>9</v>
      </c>
      <c r="J25" s="67">
        <v>10</v>
      </c>
      <c r="K25" s="320">
        <v>11</v>
      </c>
      <c r="L25" s="67">
        <v>12</v>
      </c>
      <c r="M25" s="320">
        <v>13</v>
      </c>
      <c r="N25" s="67">
        <v>14</v>
      </c>
      <c r="O25" s="320">
        <v>15</v>
      </c>
      <c r="P25" s="67">
        <v>16</v>
      </c>
      <c r="Q25" s="320">
        <v>17</v>
      </c>
      <c r="R25" s="67">
        <v>18</v>
      </c>
      <c r="S25" s="320">
        <v>19</v>
      </c>
      <c r="T25" s="67">
        <v>20</v>
      </c>
      <c r="U25" s="320">
        <v>21</v>
      </c>
      <c r="V25" s="67">
        <v>22</v>
      </c>
      <c r="W25" s="320">
        <v>23</v>
      </c>
      <c r="X25" s="67">
        <v>24</v>
      </c>
      <c r="Y25" s="320">
        <v>25</v>
      </c>
      <c r="Z25" s="67">
        <v>26</v>
      </c>
    </row>
    <row r="26" spans="1:28" s="323" customFormat="1" ht="30" x14ac:dyDescent="0.25">
      <c r="A26" s="321"/>
      <c r="B26" s="322"/>
      <c r="C26" s="321"/>
      <c r="D26" s="321"/>
      <c r="E26" s="321"/>
      <c r="F26" s="322"/>
      <c r="G26" s="321"/>
      <c r="H26" s="322"/>
      <c r="I26" s="64"/>
      <c r="J26" s="64"/>
      <c r="K26" s="321"/>
      <c r="L26" s="322"/>
      <c r="M26" s="65"/>
      <c r="N26" s="64"/>
      <c r="O26" s="64"/>
      <c r="P26" s="64"/>
      <c r="Q26" s="64"/>
      <c r="R26" s="64"/>
      <c r="S26" s="64"/>
      <c r="T26" s="64"/>
      <c r="U26" s="64"/>
      <c r="V26" s="64"/>
      <c r="W26" s="64"/>
      <c r="X26" s="64"/>
      <c r="Y26" s="64"/>
      <c r="Z26" s="240" t="s">
        <v>682</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83" t="s">
        <v>8</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x14ac:dyDescent="0.2">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75" t="s">
        <v>7</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x14ac:dyDescent="0.2">
      <c r="A12" s="384" t="str">
        <f>'1. паспорт местоположение'!A12:C12</f>
        <v>H_NS1200.VL.0016</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75" t="s">
        <v>6</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15.75" x14ac:dyDescent="0.2">
      <c r="A15" s="384" t="str">
        <f>'1. паспорт местоположение'!A15:C15</f>
        <v>ВЛ 110 кВ Чупальская-Кузоваткинская  (новое строительство ВЛ протяженностью 2х25 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75" t="s">
        <v>5</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429" t="s">
        <v>399</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379" t="s">
        <v>4</v>
      </c>
      <c r="B19" s="379" t="s">
        <v>87</v>
      </c>
      <c r="C19" s="379" t="s">
        <v>86</v>
      </c>
      <c r="D19" s="379" t="s">
        <v>75</v>
      </c>
      <c r="E19" s="430" t="s">
        <v>85</v>
      </c>
      <c r="F19" s="431"/>
      <c r="G19" s="431"/>
      <c r="H19" s="431"/>
      <c r="I19" s="432"/>
      <c r="J19" s="379" t="s">
        <v>84</v>
      </c>
      <c r="K19" s="379"/>
      <c r="L19" s="379"/>
      <c r="M19" s="379"/>
      <c r="N19" s="379"/>
      <c r="O19" s="379"/>
      <c r="P19" s="3"/>
      <c r="Q19" s="3"/>
      <c r="R19" s="3"/>
      <c r="S19" s="3"/>
      <c r="T19" s="3"/>
      <c r="U19" s="3"/>
      <c r="V19" s="3"/>
      <c r="W19" s="3"/>
    </row>
    <row r="20" spans="1:26" s="2" customFormat="1" ht="51" customHeight="1" x14ac:dyDescent="0.2">
      <c r="A20" s="379"/>
      <c r="B20" s="379"/>
      <c r="C20" s="379"/>
      <c r="D20" s="379"/>
      <c r="E20" s="34" t="s">
        <v>83</v>
      </c>
      <c r="F20" s="34" t="s">
        <v>82</v>
      </c>
      <c r="G20" s="34" t="s">
        <v>81</v>
      </c>
      <c r="H20" s="34" t="s">
        <v>80</v>
      </c>
      <c r="I20" s="34" t="s">
        <v>79</v>
      </c>
      <c r="J20" s="34" t="s">
        <v>78</v>
      </c>
      <c r="K20" s="34" t="s">
        <v>3</v>
      </c>
      <c r="L20" s="41" t="s">
        <v>2</v>
      </c>
      <c r="M20" s="40" t="s">
        <v>227</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A103" sqref="A103"/>
    </sheetView>
  </sheetViews>
  <sheetFormatPr defaultColWidth="9.140625" defaultRowHeight="15.75" outlineLevelRow="1" x14ac:dyDescent="0.25"/>
  <cols>
    <col min="1" max="1" width="61.7109375" style="124" customWidth="1"/>
    <col min="2" max="2" width="23.42578125" style="124" customWidth="1"/>
    <col min="3" max="3" width="16.7109375" style="124" customWidth="1"/>
    <col min="4" max="4" width="22.140625" style="124" customWidth="1"/>
    <col min="5" max="5" width="20.28515625" style="124" customWidth="1"/>
    <col min="6" max="12" width="16.7109375" style="124" customWidth="1"/>
    <col min="13" max="13" width="16.7109375" style="126" customWidth="1"/>
    <col min="14" max="19" width="16.7109375" style="124" customWidth="1"/>
    <col min="20" max="20" width="18.85546875" style="124" customWidth="1"/>
    <col min="21" max="21" width="20.5703125" style="124" customWidth="1"/>
    <col min="22" max="23" width="16.7109375" style="124" customWidth="1"/>
    <col min="24" max="24" width="26.28515625" style="124" customWidth="1"/>
    <col min="25" max="47" width="16.7109375" style="124" customWidth="1"/>
    <col min="48" max="50" width="16.85546875" style="124" bestFit="1" customWidth="1"/>
    <col min="51" max="16384" width="9.140625" style="124"/>
  </cols>
  <sheetData>
    <row r="1" spans="1:25" ht="18.75" x14ac:dyDescent="0.25">
      <c r="F1" s="33" t="s">
        <v>68</v>
      </c>
    </row>
    <row r="2" spans="1:25" ht="18.75" x14ac:dyDescent="0.3">
      <c r="F2" s="14" t="s">
        <v>9</v>
      </c>
    </row>
    <row r="3" spans="1:25" ht="18.75" x14ac:dyDescent="0.3">
      <c r="F3" s="14" t="s">
        <v>658</v>
      </c>
    </row>
    <row r="4" spans="1:25" ht="14.25" customHeight="1" x14ac:dyDescent="0.4">
      <c r="K4" s="125"/>
      <c r="T4" s="116"/>
      <c r="U4" s="441"/>
      <c r="V4" s="441"/>
      <c r="W4" s="441"/>
      <c r="X4" s="441"/>
      <c r="Y4" s="441"/>
    </row>
    <row r="5" spans="1:25" ht="14.25" customHeight="1" x14ac:dyDescent="0.4">
      <c r="A5" s="435" t="str">
        <f>'1. паспорт местоположение'!A5:C5</f>
        <v>Год раскрытия информации: 2022 год</v>
      </c>
      <c r="B5" s="435"/>
      <c r="C5" s="435"/>
      <c r="D5" s="435"/>
      <c r="K5" s="125"/>
      <c r="T5" s="116"/>
      <c r="U5" s="441"/>
      <c r="V5" s="441"/>
      <c r="W5" s="441"/>
      <c r="X5" s="441"/>
      <c r="Y5" s="441"/>
    </row>
    <row r="6" spans="1:25" ht="14.25" customHeight="1" x14ac:dyDescent="0.4">
      <c r="K6" s="125"/>
      <c r="T6" s="116"/>
      <c r="U6" s="441"/>
      <c r="V6" s="441"/>
      <c r="W6" s="441"/>
      <c r="X6" s="441"/>
      <c r="Y6" s="441"/>
    </row>
    <row r="7" spans="1:25" ht="14.25" customHeight="1" x14ac:dyDescent="0.4">
      <c r="A7" s="436" t="str">
        <f>'1. паспорт местоположение'!A7:C7</f>
        <v xml:space="preserve">Паспорт инвестиционного проекта </v>
      </c>
      <c r="B7" s="436"/>
      <c r="C7" s="436"/>
      <c r="D7" s="436"/>
      <c r="K7" s="125"/>
      <c r="T7" s="127"/>
      <c r="U7" s="127"/>
      <c r="W7" s="127"/>
      <c r="X7" s="127"/>
      <c r="Y7" s="128"/>
    </row>
    <row r="8" spans="1:25" ht="14.25" customHeight="1" x14ac:dyDescent="0.4">
      <c r="K8" s="125"/>
      <c r="T8" s="127"/>
      <c r="U8" s="127"/>
      <c r="W8" s="127"/>
      <c r="X8" s="127"/>
      <c r="Y8" s="128"/>
    </row>
    <row r="9" spans="1:25" ht="14.25" customHeight="1" x14ac:dyDescent="0.4">
      <c r="A9" s="437" t="str">
        <f>'1. паспорт местоположение'!A9:C9</f>
        <v>АО "Россети Тюмень"</v>
      </c>
      <c r="B9" s="437"/>
      <c r="C9" s="437"/>
      <c r="D9" s="437"/>
      <c r="K9" s="125"/>
      <c r="T9" s="127"/>
      <c r="U9" s="127"/>
      <c r="W9" s="127"/>
      <c r="X9" s="127"/>
      <c r="Y9" s="128"/>
    </row>
    <row r="10" spans="1:25" ht="14.25" customHeight="1" x14ac:dyDescent="0.4">
      <c r="A10" s="436" t="str">
        <f>'1. паспорт местоположение'!A10:C10</f>
        <v xml:space="preserve">         (фирменное наименование субъекта электроэнергетики)</v>
      </c>
      <c r="B10" s="436"/>
      <c r="C10" s="436"/>
      <c r="D10" s="436"/>
      <c r="K10" s="125"/>
      <c r="T10" s="127"/>
      <c r="U10" s="127"/>
      <c r="W10" s="127"/>
      <c r="X10" s="127"/>
      <c r="Y10" s="128"/>
    </row>
    <row r="11" spans="1:25" ht="14.25" customHeight="1" x14ac:dyDescent="0.4">
      <c r="K11" s="125"/>
      <c r="T11" s="127"/>
      <c r="U11" s="127"/>
      <c r="W11" s="127"/>
      <c r="X11" s="127"/>
      <c r="Y11" s="128"/>
    </row>
    <row r="12" spans="1:25" ht="14.25" customHeight="1" x14ac:dyDescent="0.4">
      <c r="A12" s="437" t="str">
        <f>'1. паспорт местоположение'!A12:C12</f>
        <v>H_NS1200.VL.0016</v>
      </c>
      <c r="B12" s="437"/>
      <c r="C12" s="437"/>
      <c r="D12" s="437"/>
      <c r="K12" s="125"/>
      <c r="T12" s="127"/>
      <c r="U12" s="127"/>
      <c r="W12" s="127"/>
      <c r="X12" s="127"/>
      <c r="Y12" s="128"/>
    </row>
    <row r="13" spans="1:25" ht="14.25" customHeight="1" x14ac:dyDescent="0.4">
      <c r="A13" s="438" t="str">
        <f>'1. паспорт местоположение'!A13:C13</f>
        <v xml:space="preserve">         (идентификатор инвестиционного проекта)</v>
      </c>
      <c r="B13" s="438"/>
      <c r="C13" s="438"/>
      <c r="D13" s="438"/>
      <c r="T13" s="131"/>
      <c r="U13" s="442"/>
      <c r="V13" s="442"/>
      <c r="W13" s="442"/>
      <c r="X13" s="131"/>
      <c r="Y13" s="131"/>
    </row>
    <row r="14" spans="1:25" ht="14.25" customHeight="1" x14ac:dyDescent="0.4">
      <c r="A14" s="130"/>
      <c r="K14" s="132"/>
      <c r="T14" s="116"/>
      <c r="U14" s="116"/>
      <c r="V14" s="116"/>
      <c r="W14" s="116"/>
      <c r="X14" s="116"/>
      <c r="Y14" s="116"/>
    </row>
    <row r="15" spans="1:25" ht="14.25" customHeight="1" x14ac:dyDescent="0.4">
      <c r="A15" s="439" t="str">
        <f>'1. паспорт местоположение'!A15:C15</f>
        <v>ВЛ 110 кВ Чупальская-Кузоваткинская  (новое строительство ВЛ протяженностью 2х25 км)</v>
      </c>
      <c r="B15" s="439"/>
      <c r="C15" s="439"/>
      <c r="D15" s="439"/>
      <c r="K15" s="132"/>
      <c r="T15" s="116"/>
      <c r="U15" s="129"/>
      <c r="V15" s="129"/>
      <c r="W15" s="129"/>
      <c r="X15" s="129"/>
      <c r="Y15" s="129"/>
    </row>
    <row r="16" spans="1:25" ht="14.25" customHeight="1" x14ac:dyDescent="0.4">
      <c r="A16" s="438" t="str">
        <f>'1. паспорт местоположение'!A16:C16</f>
        <v xml:space="preserve">         (наименование инвестиционного проекта)</v>
      </c>
      <c r="B16" s="438"/>
      <c r="C16" s="438"/>
      <c r="D16" s="438"/>
      <c r="K16" s="132"/>
      <c r="T16" s="133"/>
      <c r="U16" s="441"/>
      <c r="V16" s="441"/>
      <c r="W16" s="441"/>
      <c r="X16" s="116"/>
      <c r="Y16" s="116"/>
    </row>
    <row r="17" spans="1:27" ht="14.25" customHeight="1" x14ac:dyDescent="0.25">
      <c r="A17" s="130"/>
      <c r="K17" s="134"/>
      <c r="T17" s="135"/>
      <c r="U17" s="440"/>
      <c r="V17" s="440"/>
      <c r="W17" s="440"/>
      <c r="X17" s="440"/>
      <c r="Y17" s="135"/>
    </row>
    <row r="18" spans="1:27" ht="14.25" customHeight="1" x14ac:dyDescent="0.4">
      <c r="A18" s="437" t="s">
        <v>466</v>
      </c>
      <c r="B18" s="437"/>
      <c r="C18" s="437"/>
      <c r="D18" s="437"/>
      <c r="K18" s="132"/>
      <c r="T18" s="116"/>
      <c r="U18" s="441"/>
      <c r="V18" s="441"/>
      <c r="W18" s="441"/>
      <c r="X18" s="116"/>
      <c r="Y18" s="116"/>
    </row>
    <row r="19" spans="1:27" ht="14.25" customHeight="1" x14ac:dyDescent="0.4">
      <c r="A19" s="293"/>
      <c r="B19" s="293"/>
      <c r="C19" s="293"/>
      <c r="D19" s="293"/>
      <c r="K19" s="132"/>
      <c r="T19" s="116"/>
      <c r="U19" s="294"/>
      <c r="V19" s="294"/>
      <c r="W19" s="294"/>
      <c r="X19" s="116"/>
      <c r="Y19" s="116"/>
    </row>
    <row r="20" spans="1:27" ht="14.25" customHeight="1" x14ac:dyDescent="0.4">
      <c r="A20" s="293"/>
      <c r="B20" s="293"/>
      <c r="C20" s="293"/>
      <c r="D20" s="293"/>
      <c r="K20" s="132"/>
      <c r="T20" s="116"/>
      <c r="U20" s="294"/>
      <c r="V20" s="294"/>
      <c r="W20" s="294"/>
      <c r="X20" s="116"/>
      <c r="Y20" s="116"/>
    </row>
    <row r="21" spans="1:27" ht="14.25" customHeight="1" x14ac:dyDescent="0.4">
      <c r="A21" s="293"/>
      <c r="B21" s="293"/>
      <c r="C21" s="293"/>
      <c r="D21" s="293"/>
      <c r="K21" s="132"/>
      <c r="T21" s="116"/>
      <c r="U21" s="294"/>
      <c r="V21" s="294"/>
      <c r="W21" s="294"/>
      <c r="X21" s="116"/>
      <c r="Y21" s="116"/>
    </row>
    <row r="22" spans="1:27" ht="14.25" customHeight="1" x14ac:dyDescent="0.4">
      <c r="A22" s="130"/>
      <c r="C22" s="136"/>
      <c r="D22" s="136"/>
      <c r="E22" s="136"/>
      <c r="F22" s="136"/>
      <c r="G22" s="136"/>
      <c r="H22" s="136"/>
      <c r="I22" s="136"/>
      <c r="J22" s="136"/>
      <c r="K22" s="136"/>
      <c r="L22" s="136"/>
      <c r="M22" s="137"/>
      <c r="N22" s="136"/>
      <c r="O22" s="136"/>
      <c r="P22" s="136"/>
      <c r="Q22" s="136"/>
      <c r="R22" s="136"/>
      <c r="S22" s="136"/>
      <c r="T22" s="136"/>
      <c r="U22" s="260"/>
      <c r="V22" s="260"/>
      <c r="W22" s="260"/>
      <c r="X22" s="260"/>
      <c r="Y22" s="136"/>
      <c r="Z22" s="136"/>
      <c r="AA22" s="136"/>
    </row>
    <row r="23" spans="1:27" ht="14.25" customHeight="1" x14ac:dyDescent="0.4">
      <c r="D23" s="130"/>
      <c r="U23" s="116"/>
      <c r="V23" s="116"/>
      <c r="W23" s="116"/>
      <c r="X23" s="116"/>
      <c r="Y23" s="116"/>
    </row>
    <row r="24" spans="1:27" ht="16.5" thickBot="1" x14ac:dyDescent="0.3">
      <c r="A24" s="262" t="s">
        <v>442</v>
      </c>
      <c r="B24" s="262" t="s">
        <v>443</v>
      </c>
      <c r="D24" s="138"/>
      <c r="E24" s="139"/>
      <c r="F24" s="139"/>
      <c r="G24" s="139"/>
      <c r="H24" s="139"/>
    </row>
    <row r="25" spans="1:27" x14ac:dyDescent="0.25">
      <c r="A25" s="140" t="s">
        <v>445</v>
      </c>
      <c r="B25" s="141">
        <v>497960725.82999998</v>
      </c>
    </row>
    <row r="26" spans="1:27" x14ac:dyDescent="0.25">
      <c r="A26" s="142" t="s">
        <v>444</v>
      </c>
      <c r="B26" s="143"/>
    </row>
    <row r="27" spans="1:27" x14ac:dyDescent="0.25">
      <c r="A27" s="142" t="s">
        <v>285</v>
      </c>
      <c r="B27" s="143">
        <v>50</v>
      </c>
      <c r="D27" s="130" t="s">
        <v>287</v>
      </c>
      <c r="E27" s="144"/>
      <c r="F27" s="144"/>
    </row>
    <row r="28" spans="1:27" ht="16.5" thickBot="1" x14ac:dyDescent="0.3">
      <c r="A28" s="145" t="s">
        <v>283</v>
      </c>
      <c r="B28" s="146">
        <v>1</v>
      </c>
      <c r="D28" s="433" t="s">
        <v>286</v>
      </c>
      <c r="E28" s="433"/>
      <c r="F28" s="147">
        <f>SUM(B95:AA95)</f>
        <v>7.4851992213882541</v>
      </c>
      <c r="K28" s="148"/>
      <c r="N28" s="149"/>
    </row>
    <row r="29" spans="1:27" x14ac:dyDescent="0.25">
      <c r="A29" s="140" t="s">
        <v>282</v>
      </c>
      <c r="B29" s="150">
        <f>-C66</f>
        <v>4632203.3898305083</v>
      </c>
      <c r="D29" s="433" t="s">
        <v>284</v>
      </c>
      <c r="E29" s="433"/>
      <c r="F29" s="147">
        <f>IF(SUM(B96:AA96)=0,"не окупается",SUM(B96:AA96))</f>
        <v>24.840398282919864</v>
      </c>
      <c r="K29" s="148"/>
    </row>
    <row r="30" spans="1:27" x14ac:dyDescent="0.25">
      <c r="A30" s="142" t="s">
        <v>446</v>
      </c>
      <c r="B30" s="151">
        <v>1</v>
      </c>
      <c r="D30" s="433" t="s">
        <v>447</v>
      </c>
      <c r="E30" s="433"/>
      <c r="F30" s="152">
        <f>M93</f>
        <v>-150588199.63860941</v>
      </c>
      <c r="K30" s="148"/>
    </row>
    <row r="31" spans="1:27" x14ac:dyDescent="0.25">
      <c r="A31" s="142" t="s">
        <v>281</v>
      </c>
      <c r="B31" s="151">
        <v>1</v>
      </c>
      <c r="D31" s="433" t="s">
        <v>448</v>
      </c>
      <c r="E31" s="433"/>
      <c r="F31" s="261" t="str">
        <f>IF(F30&gt;0,"да","нет")</f>
        <v>нет</v>
      </c>
      <c r="K31" s="148"/>
    </row>
    <row r="32" spans="1:27" x14ac:dyDescent="0.25">
      <c r="A32" s="142" t="s">
        <v>468</v>
      </c>
      <c r="B32" s="151">
        <f>-C67</f>
        <v>1252174.4078644069</v>
      </c>
    </row>
    <row r="33" spans="1:52" x14ac:dyDescent="0.25">
      <c r="A33" s="142" t="s">
        <v>280</v>
      </c>
      <c r="B33" s="151">
        <v>1</v>
      </c>
    </row>
    <row r="34" spans="1:52" x14ac:dyDescent="0.25">
      <c r="A34" s="142" t="s">
        <v>279</v>
      </c>
      <c r="B34" s="151">
        <v>1</v>
      </c>
    </row>
    <row r="35" spans="1:52" x14ac:dyDescent="0.25">
      <c r="A35" s="153" t="s">
        <v>449</v>
      </c>
      <c r="B35" s="154">
        <f>IF(C47=2016, 1.3%, IF(C47=2017, 1.6%, 2.2%))</f>
        <v>2.2000000000000002E-2</v>
      </c>
    </row>
    <row r="36" spans="1:52" ht="16.5" thickBot="1" x14ac:dyDescent="0.3">
      <c r="A36" s="145" t="s">
        <v>254</v>
      </c>
      <c r="B36" s="155">
        <v>0.2</v>
      </c>
    </row>
    <row r="37" spans="1:52" x14ac:dyDescent="0.25">
      <c r="A37" s="140" t="s">
        <v>450</v>
      </c>
      <c r="B37" s="150">
        <v>0</v>
      </c>
    </row>
    <row r="38" spans="1:52" x14ac:dyDescent="0.25">
      <c r="A38" s="142" t="s">
        <v>278</v>
      </c>
      <c r="B38" s="151"/>
    </row>
    <row r="39" spans="1:52" ht="16.5" thickBot="1" x14ac:dyDescent="0.3">
      <c r="A39" s="153" t="s">
        <v>277</v>
      </c>
      <c r="B39" s="156">
        <v>0</v>
      </c>
    </row>
    <row r="40" spans="1:52" x14ac:dyDescent="0.25">
      <c r="A40" s="157" t="s">
        <v>451</v>
      </c>
      <c r="B40" s="158">
        <v>0</v>
      </c>
    </row>
    <row r="41" spans="1:52" x14ac:dyDescent="0.25">
      <c r="A41" s="159" t="s">
        <v>276</v>
      </c>
      <c r="B41" s="160">
        <v>0</v>
      </c>
    </row>
    <row r="42" spans="1:52" x14ac:dyDescent="0.25">
      <c r="A42" s="159" t="s">
        <v>275</v>
      </c>
      <c r="B42" s="161">
        <v>0</v>
      </c>
    </row>
    <row r="43" spans="1:52" x14ac:dyDescent="0.25">
      <c r="A43" s="159" t="s">
        <v>274</v>
      </c>
      <c r="B43" s="161">
        <v>0</v>
      </c>
      <c r="Z43" s="162"/>
    </row>
    <row r="44" spans="1:52" x14ac:dyDescent="0.25">
      <c r="A44" s="159" t="s">
        <v>273</v>
      </c>
      <c r="B44" s="161">
        <v>0.13500000000000001</v>
      </c>
      <c r="U44" s="163"/>
      <c r="V44" s="163"/>
      <c r="W44" s="163"/>
      <c r="X44" s="163"/>
      <c r="Y44" s="163"/>
      <c r="Z44" s="163"/>
    </row>
    <row r="45" spans="1:52" x14ac:dyDescent="0.25">
      <c r="A45" s="159" t="s">
        <v>272</v>
      </c>
      <c r="B45" s="161">
        <f>1-B43</f>
        <v>1</v>
      </c>
    </row>
    <row r="46" spans="1:52" ht="16.5" thickBot="1" x14ac:dyDescent="0.3">
      <c r="A46" s="164" t="s">
        <v>452</v>
      </c>
      <c r="B46" s="165">
        <f>B45*B44+B43*B42*(1-B36)</f>
        <v>0.13500000000000001</v>
      </c>
    </row>
    <row r="47" spans="1:52" ht="31.5" x14ac:dyDescent="0.25">
      <c r="A47" s="166" t="s">
        <v>271</v>
      </c>
      <c r="B47" s="167" t="s">
        <v>653</v>
      </c>
      <c r="C47" s="168">
        <v>2022</v>
      </c>
      <c r="D47" s="169">
        <f>C47+1</f>
        <v>2023</v>
      </c>
      <c r="E47" s="169">
        <f t="shared" ref="E47:AZ47" si="0">D47+1</f>
        <v>2024</v>
      </c>
      <c r="F47" s="169">
        <f t="shared" si="0"/>
        <v>2025</v>
      </c>
      <c r="G47" s="169">
        <f t="shared" si="0"/>
        <v>2026</v>
      </c>
      <c r="H47" s="169">
        <f t="shared" si="0"/>
        <v>2027</v>
      </c>
      <c r="I47" s="169">
        <f t="shared" si="0"/>
        <v>2028</v>
      </c>
      <c r="J47" s="169">
        <f t="shared" si="0"/>
        <v>2029</v>
      </c>
      <c r="K47" s="169">
        <f t="shared" si="0"/>
        <v>2030</v>
      </c>
      <c r="L47" s="169">
        <f t="shared" si="0"/>
        <v>2031</v>
      </c>
      <c r="M47" s="170">
        <f t="shared" si="0"/>
        <v>2032</v>
      </c>
      <c r="N47" s="169">
        <f t="shared" si="0"/>
        <v>2033</v>
      </c>
      <c r="O47" s="169">
        <f t="shared" si="0"/>
        <v>2034</v>
      </c>
      <c r="P47" s="169">
        <f t="shared" si="0"/>
        <v>2035</v>
      </c>
      <c r="Q47" s="169">
        <f t="shared" si="0"/>
        <v>2036</v>
      </c>
      <c r="R47" s="169">
        <f t="shared" si="0"/>
        <v>2037</v>
      </c>
      <c r="S47" s="169">
        <f t="shared" si="0"/>
        <v>2038</v>
      </c>
      <c r="T47" s="169">
        <f t="shared" si="0"/>
        <v>2039</v>
      </c>
      <c r="U47" s="169">
        <f t="shared" si="0"/>
        <v>2040</v>
      </c>
      <c r="V47" s="169">
        <f t="shared" si="0"/>
        <v>2041</v>
      </c>
      <c r="W47" s="169">
        <f t="shared" si="0"/>
        <v>2042</v>
      </c>
      <c r="X47" s="169">
        <f t="shared" si="0"/>
        <v>2043</v>
      </c>
      <c r="Y47" s="169">
        <f t="shared" si="0"/>
        <v>2044</v>
      </c>
      <c r="Z47" s="169">
        <f t="shared" si="0"/>
        <v>2045</v>
      </c>
      <c r="AA47" s="169">
        <f t="shared" si="0"/>
        <v>2046</v>
      </c>
      <c r="AB47" s="169">
        <f t="shared" si="0"/>
        <v>2047</v>
      </c>
      <c r="AC47" s="169">
        <f t="shared" si="0"/>
        <v>2048</v>
      </c>
      <c r="AD47" s="169">
        <f t="shared" si="0"/>
        <v>2049</v>
      </c>
      <c r="AE47" s="169">
        <f t="shared" si="0"/>
        <v>2050</v>
      </c>
      <c r="AF47" s="169">
        <f t="shared" si="0"/>
        <v>2051</v>
      </c>
      <c r="AG47" s="169">
        <f t="shared" si="0"/>
        <v>2052</v>
      </c>
      <c r="AH47" s="169">
        <f t="shared" si="0"/>
        <v>2053</v>
      </c>
      <c r="AI47" s="169">
        <f t="shared" si="0"/>
        <v>2054</v>
      </c>
      <c r="AJ47" s="169">
        <f t="shared" si="0"/>
        <v>2055</v>
      </c>
      <c r="AK47" s="169">
        <f t="shared" si="0"/>
        <v>2056</v>
      </c>
      <c r="AL47" s="169">
        <f t="shared" si="0"/>
        <v>2057</v>
      </c>
      <c r="AM47" s="169">
        <f t="shared" si="0"/>
        <v>2058</v>
      </c>
      <c r="AN47" s="169">
        <f t="shared" si="0"/>
        <v>2059</v>
      </c>
      <c r="AO47" s="169">
        <f t="shared" si="0"/>
        <v>2060</v>
      </c>
      <c r="AP47" s="169">
        <f t="shared" si="0"/>
        <v>2061</v>
      </c>
      <c r="AQ47" s="169">
        <f t="shared" si="0"/>
        <v>2062</v>
      </c>
      <c r="AR47" s="169">
        <f t="shared" si="0"/>
        <v>2063</v>
      </c>
      <c r="AS47" s="169">
        <f t="shared" si="0"/>
        <v>2064</v>
      </c>
      <c r="AT47" s="169">
        <f t="shared" si="0"/>
        <v>2065</v>
      </c>
      <c r="AU47" s="169">
        <f t="shared" si="0"/>
        <v>2066</v>
      </c>
      <c r="AV47" s="169">
        <f t="shared" si="0"/>
        <v>2067</v>
      </c>
      <c r="AW47" s="169">
        <f t="shared" si="0"/>
        <v>2068</v>
      </c>
      <c r="AX47" s="169">
        <f t="shared" si="0"/>
        <v>2069</v>
      </c>
      <c r="AY47" s="169">
        <f t="shared" si="0"/>
        <v>2070</v>
      </c>
      <c r="AZ47" s="169">
        <f t="shared" si="0"/>
        <v>2071</v>
      </c>
    </row>
    <row r="48" spans="1:52" outlineLevel="1" x14ac:dyDescent="0.25">
      <c r="A48" s="171" t="s">
        <v>270</v>
      </c>
      <c r="B48" s="172">
        <v>3.4000000000000002E-2</v>
      </c>
      <c r="C48" s="172">
        <v>0.04</v>
      </c>
      <c r="D48" s="172">
        <v>0.04</v>
      </c>
      <c r="E48" s="172">
        <v>0.04</v>
      </c>
      <c r="F48" s="172">
        <v>0.04</v>
      </c>
      <c r="G48" s="172">
        <v>0.04</v>
      </c>
      <c r="H48" s="172">
        <v>0.04</v>
      </c>
      <c r="I48" s="172">
        <v>0.04</v>
      </c>
      <c r="J48" s="172">
        <v>0.04</v>
      </c>
      <c r="K48" s="172">
        <v>0.04</v>
      </c>
      <c r="L48" s="172">
        <v>0.04</v>
      </c>
      <c r="M48" s="172">
        <v>0.04</v>
      </c>
      <c r="N48" s="172">
        <v>0.04</v>
      </c>
      <c r="O48" s="172">
        <v>0.04</v>
      </c>
      <c r="P48" s="172">
        <v>0.04</v>
      </c>
      <c r="Q48" s="172">
        <v>0.04</v>
      </c>
      <c r="R48" s="172">
        <v>0.04</v>
      </c>
      <c r="S48" s="172">
        <v>0.04</v>
      </c>
      <c r="T48" s="172">
        <v>0.04</v>
      </c>
      <c r="U48" s="172">
        <v>0.04</v>
      </c>
      <c r="V48" s="172">
        <v>0.04</v>
      </c>
      <c r="W48" s="172">
        <v>0.04</v>
      </c>
      <c r="X48" s="172">
        <v>0.04</v>
      </c>
      <c r="Y48" s="172">
        <v>0.04</v>
      </c>
      <c r="Z48" s="172">
        <v>0.04</v>
      </c>
      <c r="AA48" s="172">
        <v>0.04</v>
      </c>
      <c r="AB48" s="172">
        <v>0.04</v>
      </c>
      <c r="AC48" s="172">
        <v>0.04</v>
      </c>
      <c r="AD48" s="172">
        <v>0.04</v>
      </c>
      <c r="AE48" s="172">
        <v>0.04</v>
      </c>
      <c r="AF48" s="172">
        <v>0.04</v>
      </c>
      <c r="AG48" s="172">
        <v>0.04</v>
      </c>
      <c r="AH48" s="172">
        <v>0.04</v>
      </c>
      <c r="AI48" s="172">
        <v>0.04</v>
      </c>
      <c r="AJ48" s="172">
        <v>0.04</v>
      </c>
      <c r="AK48" s="172">
        <v>0.04</v>
      </c>
      <c r="AL48" s="172">
        <v>0.04</v>
      </c>
      <c r="AM48" s="172">
        <v>0.04</v>
      </c>
      <c r="AN48" s="172">
        <v>0.04</v>
      </c>
      <c r="AO48" s="172">
        <v>0.04</v>
      </c>
      <c r="AP48" s="172">
        <v>0.04</v>
      </c>
      <c r="AQ48" s="172">
        <v>0.04</v>
      </c>
      <c r="AR48" s="172">
        <v>0.04</v>
      </c>
      <c r="AS48" s="172">
        <v>0.04</v>
      </c>
      <c r="AT48" s="172">
        <v>0.04</v>
      </c>
      <c r="AU48" s="172">
        <v>0.04</v>
      </c>
      <c r="AV48" s="172">
        <v>0.04</v>
      </c>
      <c r="AW48" s="172">
        <v>0.04</v>
      </c>
      <c r="AX48" s="172">
        <v>0.04</v>
      </c>
      <c r="AY48" s="172">
        <v>1.04</v>
      </c>
      <c r="AZ48" s="172">
        <v>2.04</v>
      </c>
    </row>
    <row r="49" spans="1:52" outlineLevel="1" x14ac:dyDescent="0.25">
      <c r="A49" s="171" t="s">
        <v>269</v>
      </c>
      <c r="B49" s="172">
        <f>B48</f>
        <v>3.4000000000000002E-2</v>
      </c>
      <c r="C49" s="172">
        <f t="shared" ref="C49:AZ49" si="1">(1+B49)*(1+C48)-1</f>
        <v>7.5360000000000094E-2</v>
      </c>
      <c r="D49" s="172">
        <f t="shared" si="1"/>
        <v>0.11837440000000021</v>
      </c>
      <c r="E49" s="172">
        <f t="shared" si="1"/>
        <v>0.16310937600000019</v>
      </c>
      <c r="F49" s="172">
        <f t="shared" si="1"/>
        <v>0.20963375104000015</v>
      </c>
      <c r="G49" s="172">
        <f t="shared" si="1"/>
        <v>0.2580191010816002</v>
      </c>
      <c r="H49" s="172">
        <f t="shared" si="1"/>
        <v>0.30833986512486433</v>
      </c>
      <c r="I49" s="172">
        <f t="shared" si="1"/>
        <v>0.36067345972985887</v>
      </c>
      <c r="J49" s="172">
        <f t="shared" si="1"/>
        <v>0.4151003981190533</v>
      </c>
      <c r="K49" s="172">
        <f t="shared" si="1"/>
        <v>0.47170441404381558</v>
      </c>
      <c r="L49" s="172">
        <f t="shared" si="1"/>
        <v>0.53057259060556827</v>
      </c>
      <c r="M49" s="173">
        <f t="shared" si="1"/>
        <v>0.59179549422979116</v>
      </c>
      <c r="N49" s="172">
        <f t="shared" si="1"/>
        <v>0.65546731399898284</v>
      </c>
      <c r="O49" s="172">
        <f t="shared" si="1"/>
        <v>0.72168600655894211</v>
      </c>
      <c r="P49" s="172">
        <f t="shared" si="1"/>
        <v>0.7905534468212998</v>
      </c>
      <c r="Q49" s="172">
        <f t="shared" si="1"/>
        <v>0.8621755846941519</v>
      </c>
      <c r="R49" s="172">
        <f t="shared" si="1"/>
        <v>0.93666260808191804</v>
      </c>
      <c r="S49" s="172">
        <f t="shared" si="1"/>
        <v>1.014129112405195</v>
      </c>
      <c r="T49" s="172">
        <f>(1+S49)*(1+T48)-1</f>
        <v>1.0946942769014028</v>
      </c>
      <c r="U49" s="172">
        <f t="shared" si="1"/>
        <v>1.1784820479774591</v>
      </c>
      <c r="V49" s="172">
        <f t="shared" si="1"/>
        <v>1.2656213298965575</v>
      </c>
      <c r="W49" s="172">
        <f t="shared" si="1"/>
        <v>1.35624618309242</v>
      </c>
      <c r="X49" s="172">
        <f t="shared" si="1"/>
        <v>1.450496030416117</v>
      </c>
      <c r="Y49" s="172">
        <f t="shared" si="1"/>
        <v>1.5485158716327616</v>
      </c>
      <c r="Z49" s="172">
        <f t="shared" si="1"/>
        <v>1.6504565064980721</v>
      </c>
      <c r="AA49" s="172">
        <f t="shared" si="1"/>
        <v>1.7564747667579952</v>
      </c>
      <c r="AB49" s="172">
        <f t="shared" si="1"/>
        <v>1.8667337574283152</v>
      </c>
      <c r="AC49" s="172">
        <f t="shared" si="1"/>
        <v>1.9814031077254479</v>
      </c>
      <c r="AD49" s="172">
        <f t="shared" si="1"/>
        <v>2.1006592320344661</v>
      </c>
      <c r="AE49" s="172">
        <f t="shared" si="1"/>
        <v>2.2246856013158447</v>
      </c>
      <c r="AF49" s="172">
        <f t="shared" si="1"/>
        <v>2.3536730253684786</v>
      </c>
      <c r="AG49" s="172">
        <f t="shared" si="1"/>
        <v>2.487819946383218</v>
      </c>
      <c r="AH49" s="172">
        <f t="shared" si="1"/>
        <v>2.6273327442385468</v>
      </c>
      <c r="AI49" s="172">
        <f t="shared" si="1"/>
        <v>2.7724260540080889</v>
      </c>
      <c r="AJ49" s="172">
        <f t="shared" si="1"/>
        <v>2.9233230961684127</v>
      </c>
      <c r="AK49" s="172">
        <f t="shared" si="1"/>
        <v>3.080256020015149</v>
      </c>
      <c r="AL49" s="172">
        <f t="shared" si="1"/>
        <v>3.2434662608157554</v>
      </c>
      <c r="AM49" s="172">
        <f t="shared" si="1"/>
        <v>3.4132049112483855</v>
      </c>
      <c r="AN49" s="172">
        <f t="shared" si="1"/>
        <v>3.5897331076983212</v>
      </c>
      <c r="AO49" s="172">
        <f t="shared" si="1"/>
        <v>3.7733224320062542</v>
      </c>
      <c r="AP49" s="172">
        <f t="shared" si="1"/>
        <v>3.9642553292865044</v>
      </c>
      <c r="AQ49" s="172">
        <f t="shared" si="1"/>
        <v>4.1628255424579645</v>
      </c>
      <c r="AR49" s="172">
        <f t="shared" si="1"/>
        <v>4.3693385641562834</v>
      </c>
      <c r="AS49" s="172">
        <f t="shared" si="1"/>
        <v>4.584112106722535</v>
      </c>
      <c r="AT49" s="172">
        <f t="shared" si="1"/>
        <v>4.8074765909914365</v>
      </c>
      <c r="AU49" s="172">
        <f t="shared" si="1"/>
        <v>5.0397756546310939</v>
      </c>
      <c r="AV49" s="172">
        <f t="shared" si="1"/>
        <v>5.2813666808163378</v>
      </c>
      <c r="AW49" s="172">
        <f t="shared" si="1"/>
        <v>5.5326213480489912</v>
      </c>
      <c r="AX49" s="172">
        <f t="shared" si="1"/>
        <v>5.793926201970951</v>
      </c>
      <c r="AY49" s="172">
        <f t="shared" si="1"/>
        <v>12.85960945202074</v>
      </c>
      <c r="AZ49" s="172">
        <f t="shared" si="1"/>
        <v>41.133212734143051</v>
      </c>
    </row>
    <row r="50" spans="1:52" s="130" customFormat="1" ht="16.5" thickBot="1" x14ac:dyDescent="0.3">
      <c r="A50" s="174" t="s">
        <v>453</v>
      </c>
      <c r="B50" s="175">
        <f>B51*1000</f>
        <v>0</v>
      </c>
      <c r="C50" s="175">
        <f>C51*1000</f>
        <v>88653948.076800004</v>
      </c>
      <c r="D50" s="175">
        <f t="shared" ref="D50:AZ50" si="2">D51*1000</f>
        <v>91313436.384000003</v>
      </c>
      <c r="E50" s="175">
        <f t="shared" si="2"/>
        <v>94052780.323200002</v>
      </c>
      <c r="F50" s="175">
        <f t="shared" si="2"/>
        <v>96874345.987199992</v>
      </c>
      <c r="G50" s="175">
        <f t="shared" si="2"/>
        <v>99780576.366816014</v>
      </c>
      <c r="H50" s="175">
        <f t="shared" si="2"/>
        <v>102773993.65782048</v>
      </c>
      <c r="I50" s="175">
        <f t="shared" si="2"/>
        <v>105857213.46755511</v>
      </c>
      <c r="J50" s="175">
        <f t="shared" si="2"/>
        <v>109032929.87158175</v>
      </c>
      <c r="K50" s="175">
        <f t="shared" si="2"/>
        <v>112303917.76772922</v>
      </c>
      <c r="L50" s="175">
        <f t="shared" si="2"/>
        <v>115673035.3007611</v>
      </c>
      <c r="M50" s="176">
        <f t="shared" si="2"/>
        <v>119143226.35978392</v>
      </c>
      <c r="N50" s="175">
        <f t="shared" si="2"/>
        <v>122717523.15057744</v>
      </c>
      <c r="O50" s="175">
        <f t="shared" si="2"/>
        <v>126399048.84509479</v>
      </c>
      <c r="P50" s="175">
        <f t="shared" si="2"/>
        <v>130191020.31044762</v>
      </c>
      <c r="Q50" s="175">
        <f t="shared" si="2"/>
        <v>134096750.91976105</v>
      </c>
      <c r="R50" s="175">
        <f t="shared" si="2"/>
        <v>138119653.4473539</v>
      </c>
      <c r="S50" s="175">
        <f t="shared" si="2"/>
        <v>142263243.05077451</v>
      </c>
      <c r="T50" s="175">
        <f t="shared" si="2"/>
        <v>146531140.34229776</v>
      </c>
      <c r="U50" s="175">
        <f t="shared" si="2"/>
        <v>150927074.55256671</v>
      </c>
      <c r="V50" s="175">
        <f t="shared" si="2"/>
        <v>155454886.78914371</v>
      </c>
      <c r="W50" s="175">
        <f t="shared" si="2"/>
        <v>160118533.392818</v>
      </c>
      <c r="X50" s="175">
        <f t="shared" si="2"/>
        <v>164922089.39460254</v>
      </c>
      <c r="Y50" s="175">
        <f t="shared" si="2"/>
        <v>169869752.0764406</v>
      </c>
      <c r="Z50" s="175">
        <f t="shared" si="2"/>
        <v>174965844.63873386</v>
      </c>
      <c r="AA50" s="175">
        <f t="shared" si="2"/>
        <v>180214819.97789586</v>
      </c>
      <c r="AB50" s="175">
        <f t="shared" si="2"/>
        <v>185621264.57723275</v>
      </c>
      <c r="AC50" s="175">
        <f t="shared" si="2"/>
        <v>191189902.5145497</v>
      </c>
      <c r="AD50" s="175">
        <f t="shared" si="2"/>
        <v>196925599.58998621</v>
      </c>
      <c r="AE50" s="175">
        <f t="shared" si="2"/>
        <v>202833367.57768583</v>
      </c>
      <c r="AF50" s="175">
        <f t="shared" si="2"/>
        <v>208918368.60501641</v>
      </c>
      <c r="AG50" s="175">
        <f t="shared" si="2"/>
        <v>215185919.66316688</v>
      </c>
      <c r="AH50" s="175">
        <f t="shared" si="2"/>
        <v>221641497.25306189</v>
      </c>
      <c r="AI50" s="175">
        <f t="shared" si="2"/>
        <v>228290742.1706537</v>
      </c>
      <c r="AJ50" s="175">
        <f t="shared" si="2"/>
        <v>235139464.43577334</v>
      </c>
      <c r="AK50" s="175">
        <f t="shared" si="2"/>
        <v>242193648.36884657</v>
      </c>
      <c r="AL50" s="175">
        <f t="shared" si="2"/>
        <v>249459457.81991196</v>
      </c>
      <c r="AM50" s="175">
        <f t="shared" si="2"/>
        <v>256943241.55450931</v>
      </c>
      <c r="AN50" s="175">
        <f t="shared" si="2"/>
        <v>264651538.80114457</v>
      </c>
      <c r="AO50" s="175">
        <f t="shared" si="2"/>
        <v>272591084.96517891</v>
      </c>
      <c r="AP50" s="175">
        <f t="shared" si="2"/>
        <v>280768817.51413429</v>
      </c>
      <c r="AQ50" s="175">
        <f t="shared" si="2"/>
        <v>289191882.03955829</v>
      </c>
      <c r="AR50" s="175">
        <f t="shared" si="2"/>
        <v>297867638.50074512</v>
      </c>
      <c r="AS50" s="175">
        <f t="shared" si="2"/>
        <v>306803667.65576744</v>
      </c>
      <c r="AT50" s="175">
        <f t="shared" si="2"/>
        <v>316007777.68544048</v>
      </c>
      <c r="AU50" s="175">
        <f t="shared" si="2"/>
        <v>325488011.01600379</v>
      </c>
      <c r="AV50" s="175">
        <f t="shared" si="2"/>
        <v>335252651.34648389</v>
      </c>
      <c r="AW50" s="175">
        <f t="shared" si="2"/>
        <v>345310230.88687843</v>
      </c>
      <c r="AX50" s="175">
        <f t="shared" si="2"/>
        <v>355669537.81348479</v>
      </c>
      <c r="AY50" s="175">
        <f t="shared" si="2"/>
        <v>366339623.94788939</v>
      </c>
      <c r="AZ50" s="175">
        <f t="shared" si="2"/>
        <v>377329812.66632605</v>
      </c>
    </row>
    <row r="51" spans="1:52" x14ac:dyDescent="0.25">
      <c r="A51" s="124" t="s">
        <v>454</v>
      </c>
      <c r="C51" s="264">
        <v>88653.948076800007</v>
      </c>
      <c r="D51" s="264">
        <v>91313.436384000001</v>
      </c>
      <c r="E51" s="264">
        <v>94052.780323200001</v>
      </c>
      <c r="F51" s="264">
        <v>96874.345987199995</v>
      </c>
      <c r="G51" s="264">
        <v>99780.576366816007</v>
      </c>
      <c r="H51" s="264">
        <v>102773.99365782048</v>
      </c>
      <c r="I51" s="264">
        <v>105857.21346755511</v>
      </c>
      <c r="J51" s="264">
        <v>109032.92987158174</v>
      </c>
      <c r="K51" s="264">
        <v>112303.91776772922</v>
      </c>
      <c r="L51" s="264">
        <v>115673.0353007611</v>
      </c>
      <c r="M51" s="265">
        <v>119143.22635978392</v>
      </c>
      <c r="N51" s="264">
        <v>122717.52315057744</v>
      </c>
      <c r="O51" s="264">
        <v>126399.04884509479</v>
      </c>
      <c r="P51" s="264">
        <v>130191.02031044762</v>
      </c>
      <c r="Q51" s="264">
        <v>134096.75091976105</v>
      </c>
      <c r="R51" s="264">
        <v>138119.65344735389</v>
      </c>
      <c r="S51" s="264">
        <v>142263.2430507745</v>
      </c>
      <c r="T51" s="264">
        <v>146531.14034229776</v>
      </c>
      <c r="U51" s="264">
        <v>150927.07455256672</v>
      </c>
      <c r="V51" s="264">
        <v>155454.88678914373</v>
      </c>
      <c r="W51" s="264">
        <v>160118.533392818</v>
      </c>
      <c r="X51" s="264">
        <v>164922.08939460255</v>
      </c>
      <c r="Y51" s="264">
        <v>169869.75207644061</v>
      </c>
      <c r="Z51" s="264">
        <v>174965.84463873386</v>
      </c>
      <c r="AA51" s="264">
        <v>180214.81997789585</v>
      </c>
      <c r="AB51" s="124">
        <v>185621.26457723274</v>
      </c>
      <c r="AC51" s="124">
        <v>191189.9025145497</v>
      </c>
      <c r="AD51" s="124">
        <v>196925.5995899862</v>
      </c>
      <c r="AE51" s="124">
        <v>202833.36757768583</v>
      </c>
      <c r="AF51" s="124">
        <v>208918.36860501641</v>
      </c>
      <c r="AG51" s="124">
        <v>215185.91966316689</v>
      </c>
      <c r="AH51" s="124">
        <v>221641.49725306188</v>
      </c>
      <c r="AI51" s="124">
        <v>228290.74217065371</v>
      </c>
      <c r="AJ51" s="124">
        <v>235139.46443577335</v>
      </c>
      <c r="AK51" s="124">
        <v>242193.64836884657</v>
      </c>
      <c r="AL51" s="124">
        <v>249459.45781991197</v>
      </c>
      <c r="AM51" s="124">
        <v>256943.24155450932</v>
      </c>
      <c r="AN51" s="124">
        <v>264651.53880114458</v>
      </c>
      <c r="AO51" s="124">
        <v>272591.08496517892</v>
      </c>
      <c r="AP51" s="124">
        <v>280768.81751413428</v>
      </c>
      <c r="AQ51" s="124">
        <v>289191.88203955832</v>
      </c>
      <c r="AR51" s="124">
        <v>297867.63850074512</v>
      </c>
      <c r="AS51" s="124">
        <v>306803.66765576747</v>
      </c>
      <c r="AT51" s="124">
        <v>316007.77768544049</v>
      </c>
      <c r="AU51" s="124">
        <v>325488.01101600379</v>
      </c>
      <c r="AV51" s="124">
        <v>335252.65134648391</v>
      </c>
      <c r="AW51" s="124">
        <v>345310.23088687845</v>
      </c>
      <c r="AX51" s="124">
        <v>355669.53781348479</v>
      </c>
      <c r="AY51" s="124">
        <v>366339.62394788937</v>
      </c>
      <c r="AZ51" s="124">
        <v>377329.81266632606</v>
      </c>
    </row>
    <row r="52" spans="1:52" s="263" customFormat="1" x14ac:dyDescent="0.25">
      <c r="A52" s="263" t="s">
        <v>455</v>
      </c>
      <c r="C52" s="263">
        <v>5466</v>
      </c>
      <c r="D52" s="263">
        <v>5684.64</v>
      </c>
      <c r="E52" s="263">
        <v>5912.0256000000008</v>
      </c>
      <c r="F52" s="263">
        <v>6148.5066240000015</v>
      </c>
      <c r="G52" s="263">
        <v>6394.4468889600021</v>
      </c>
      <c r="H52" s="263">
        <v>6650.2247645184025</v>
      </c>
      <c r="I52" s="263">
        <v>6916.2337550991388</v>
      </c>
      <c r="J52" s="263">
        <v>7192.8831053031045</v>
      </c>
      <c r="K52" s="263">
        <v>7480.5984295152293</v>
      </c>
      <c r="L52" s="263">
        <v>7779.8223666958384</v>
      </c>
      <c r="M52" s="263">
        <v>8091.0152613636719</v>
      </c>
      <c r="N52" s="263">
        <v>8414.6558718182187</v>
      </c>
      <c r="O52" s="263">
        <v>8751.2421066909483</v>
      </c>
      <c r="P52" s="263">
        <v>9101.2917909585867</v>
      </c>
      <c r="Q52" s="263">
        <v>9465.3434625969312</v>
      </c>
      <c r="R52" s="263">
        <v>9843.9572011008095</v>
      </c>
      <c r="S52" s="263">
        <v>10237.715489144843</v>
      </c>
      <c r="T52" s="263">
        <v>10647.224108710636</v>
      </c>
      <c r="U52" s="263">
        <v>11073.113073059061</v>
      </c>
      <c r="V52" s="263">
        <v>11516.037595981425</v>
      </c>
      <c r="W52" s="263">
        <v>11976.679099820682</v>
      </c>
      <c r="X52" s="263">
        <v>12455.746263813509</v>
      </c>
      <c r="Y52" s="263">
        <v>12953.976114366051</v>
      </c>
      <c r="Z52" s="263">
        <v>13472.135158940693</v>
      </c>
      <c r="AA52" s="263">
        <v>14011.020565298322</v>
      </c>
      <c r="AB52" s="263">
        <v>14571.461387910256</v>
      </c>
      <c r="AC52" s="263">
        <v>15154.319843426667</v>
      </c>
      <c r="AD52" s="263">
        <v>15760.492637163734</v>
      </c>
      <c r="AE52" s="263">
        <v>16390.912342650285</v>
      </c>
      <c r="AF52" s="263">
        <v>17046.548836356298</v>
      </c>
      <c r="AG52" s="263">
        <v>17728.41078981055</v>
      </c>
      <c r="AH52" s="263">
        <v>18437.547221402972</v>
      </c>
      <c r="AI52" s="263">
        <v>19175.049110259093</v>
      </c>
      <c r="AJ52" s="263">
        <v>19942.051074669456</v>
      </c>
      <c r="AK52" s="263">
        <v>20739.733117656237</v>
      </c>
      <c r="AL52" s="263">
        <v>21569.322442362485</v>
      </c>
      <c r="AM52" s="263">
        <v>22432.095340056985</v>
      </c>
      <c r="AN52" s="263">
        <v>23329.379153659265</v>
      </c>
      <c r="AO52" s="263">
        <v>24262.554319805637</v>
      </c>
      <c r="AP52" s="263">
        <v>25233.056492597862</v>
      </c>
      <c r="AQ52" s="263">
        <v>26242.378752301778</v>
      </c>
      <c r="AR52" s="263">
        <v>27292.073902393851</v>
      </c>
      <c r="AS52" s="263">
        <v>28383.756858489607</v>
      </c>
      <c r="AT52" s="263">
        <v>29519.107132829191</v>
      </c>
      <c r="AU52" s="263">
        <v>30699.87141814236</v>
      </c>
      <c r="AV52" s="263">
        <v>31927.866274868054</v>
      </c>
      <c r="AW52" s="263">
        <v>33204.980925862779</v>
      </c>
      <c r="AX52" s="263">
        <v>34533.18016289729</v>
      </c>
      <c r="AY52" s="263">
        <v>35914.507369413186</v>
      </c>
      <c r="AZ52" s="263">
        <v>37351.087664189712</v>
      </c>
    </row>
    <row r="53" spans="1:52" x14ac:dyDescent="0.25">
      <c r="A53" s="124" t="s">
        <v>564</v>
      </c>
      <c r="C53" s="124">
        <f>C54+C55*1.2</f>
        <v>1477.56580128</v>
      </c>
      <c r="D53" s="124">
        <f t="shared" ref="D53:AZ53" si="3">D54+D55*1.2</f>
        <v>1521.8906064</v>
      </c>
      <c r="E53" s="124">
        <f t="shared" si="3"/>
        <v>1567.5463387199998</v>
      </c>
      <c r="F53" s="124">
        <f t="shared" si="3"/>
        <v>1614.5724331199999</v>
      </c>
      <c r="G53" s="124">
        <f t="shared" si="3"/>
        <v>1663.0096061135998</v>
      </c>
      <c r="H53" s="124">
        <f t="shared" si="3"/>
        <v>1712.8998942970079</v>
      </c>
      <c r="I53" s="124">
        <f t="shared" si="3"/>
        <v>1764.2868911259181</v>
      </c>
      <c r="J53" s="124">
        <f t="shared" si="3"/>
        <v>1817.2154978596957</v>
      </c>
      <c r="K53" s="124">
        <f t="shared" si="3"/>
        <v>1871.7319627954867</v>
      </c>
      <c r="L53" s="124">
        <f t="shared" si="3"/>
        <v>1927.8839216793513</v>
      </c>
      <c r="M53" s="124">
        <f t="shared" si="3"/>
        <v>1985.7204393297318</v>
      </c>
      <c r="N53" s="124">
        <f t="shared" si="3"/>
        <v>2045.2920525096238</v>
      </c>
      <c r="O53" s="124">
        <f t="shared" si="3"/>
        <v>2106.6508140849128</v>
      </c>
      <c r="P53" s="124">
        <f t="shared" si="3"/>
        <v>2169.85033850746</v>
      </c>
      <c r="Q53" s="124">
        <f t="shared" si="3"/>
        <v>2234.9458486626841</v>
      </c>
      <c r="R53" s="124">
        <f t="shared" si="3"/>
        <v>2301.9942241225644</v>
      </c>
      <c r="S53" s="124">
        <f t="shared" si="3"/>
        <v>2371.0540508462414</v>
      </c>
      <c r="T53" s="124">
        <f t="shared" si="3"/>
        <v>2442.1856723716287</v>
      </c>
      <c r="U53" s="124">
        <f t="shared" si="3"/>
        <v>2515.4512425427779</v>
      </c>
      <c r="V53" s="124">
        <f t="shared" si="3"/>
        <v>2590.9147798190616</v>
      </c>
      <c r="W53" s="124">
        <f t="shared" si="3"/>
        <v>2668.6422232136329</v>
      </c>
      <c r="X53" s="124">
        <f t="shared" si="3"/>
        <v>2748.7014899100423</v>
      </c>
      <c r="Y53" s="124">
        <f t="shared" si="3"/>
        <v>2831.1625346073433</v>
      </c>
      <c r="Z53" s="124">
        <f t="shared" si="3"/>
        <v>2916.0974106455642</v>
      </c>
      <c r="AA53" s="124">
        <f t="shared" si="3"/>
        <v>3003.5803329649311</v>
      </c>
      <c r="AB53" s="124">
        <f t="shared" si="3"/>
        <v>3093.687742953879</v>
      </c>
      <c r="AC53" s="124">
        <f t="shared" si="3"/>
        <v>3186.4983752424951</v>
      </c>
      <c r="AD53" s="124">
        <f t="shared" si="3"/>
        <v>3282.0933264997702</v>
      </c>
      <c r="AE53" s="124">
        <f t="shared" si="3"/>
        <v>3380.5561262947635</v>
      </c>
      <c r="AF53" s="124">
        <f t="shared" si="3"/>
        <v>3481.9728100836064</v>
      </c>
      <c r="AG53" s="124">
        <f t="shared" si="3"/>
        <v>3586.4319943861146</v>
      </c>
      <c r="AH53" s="124">
        <f t="shared" si="3"/>
        <v>3694.0249542176975</v>
      </c>
      <c r="AI53" s="124">
        <f t="shared" si="3"/>
        <v>3804.8457028442285</v>
      </c>
      <c r="AJ53" s="124">
        <f t="shared" si="3"/>
        <v>3918.9910739295556</v>
      </c>
      <c r="AK53" s="124">
        <f t="shared" si="3"/>
        <v>4036.5608061474422</v>
      </c>
      <c r="AL53" s="124">
        <f t="shared" si="3"/>
        <v>4157.6576303318652</v>
      </c>
      <c r="AM53" s="124">
        <f t="shared" si="3"/>
        <v>4282.3873592418213</v>
      </c>
      <c r="AN53" s="124">
        <f t="shared" si="3"/>
        <v>4410.8589800190766</v>
      </c>
      <c r="AO53" s="124">
        <f t="shared" si="3"/>
        <v>4543.1847494196481</v>
      </c>
      <c r="AP53" s="124">
        <f t="shared" si="3"/>
        <v>4679.4802919022377</v>
      </c>
      <c r="AQ53" s="124">
        <f t="shared" si="3"/>
        <v>4819.8647006593046</v>
      </c>
      <c r="AR53" s="124">
        <f t="shared" si="3"/>
        <v>4964.4606416790848</v>
      </c>
      <c r="AS53" s="124">
        <f t="shared" si="3"/>
        <v>5113.3944609294576</v>
      </c>
      <c r="AT53" s="124">
        <f t="shared" si="3"/>
        <v>5266.7962947573415</v>
      </c>
      <c r="AU53" s="124">
        <f t="shared" si="3"/>
        <v>5424.8001836000622</v>
      </c>
      <c r="AV53" s="124">
        <f t="shared" si="3"/>
        <v>5587.5441891080645</v>
      </c>
      <c r="AW53" s="124">
        <f t="shared" si="3"/>
        <v>5755.1705147813072</v>
      </c>
      <c r="AX53" s="124">
        <f t="shared" si="3"/>
        <v>5927.8256302247464</v>
      </c>
      <c r="AY53" s="124">
        <f t="shared" si="3"/>
        <v>6105.6603991314887</v>
      </c>
      <c r="AZ53" s="124">
        <f t="shared" si="3"/>
        <v>6288.8302111054336</v>
      </c>
    </row>
    <row r="54" spans="1:52" hidden="1" x14ac:dyDescent="0.25">
      <c r="A54" s="124" t="s">
        <v>564</v>
      </c>
      <c r="C54" s="124">
        <v>1477.56580128</v>
      </c>
      <c r="D54" s="124">
        <v>1521.8906064</v>
      </c>
      <c r="E54" s="124">
        <v>1567.5463387199998</v>
      </c>
      <c r="F54" s="124">
        <v>1614.5724331199999</v>
      </c>
      <c r="G54" s="124">
        <v>1663.0096061135998</v>
      </c>
      <c r="H54" s="124">
        <v>1712.8998942970079</v>
      </c>
      <c r="I54" s="124">
        <v>1764.2868911259181</v>
      </c>
      <c r="J54" s="124">
        <v>1817.2154978596957</v>
      </c>
      <c r="K54" s="124">
        <v>1871.7319627954867</v>
      </c>
      <c r="L54" s="124">
        <v>1927.8839216793513</v>
      </c>
      <c r="M54" s="126">
        <v>1985.7204393297318</v>
      </c>
      <c r="N54" s="124">
        <v>2045.2920525096238</v>
      </c>
      <c r="O54" s="124">
        <v>2106.6508140849128</v>
      </c>
      <c r="P54" s="124">
        <v>2169.85033850746</v>
      </c>
      <c r="Q54" s="124">
        <v>2234.9458486626841</v>
      </c>
      <c r="R54" s="124">
        <v>2301.9942241225644</v>
      </c>
      <c r="S54" s="124">
        <v>2371.0540508462414</v>
      </c>
      <c r="T54" s="124">
        <v>2442.1856723716287</v>
      </c>
      <c r="U54" s="124">
        <v>2515.4512425427779</v>
      </c>
      <c r="V54" s="124">
        <v>2590.9147798190616</v>
      </c>
      <c r="W54" s="124">
        <v>2668.6422232136329</v>
      </c>
      <c r="X54" s="124">
        <v>2748.7014899100423</v>
      </c>
      <c r="Y54" s="124">
        <v>2831.1625346073433</v>
      </c>
      <c r="Z54" s="124">
        <v>2916.0974106455642</v>
      </c>
      <c r="AA54" s="124">
        <v>3003.5803329649311</v>
      </c>
      <c r="AB54" s="124">
        <v>3093.687742953879</v>
      </c>
      <c r="AC54" s="124">
        <v>3186.4983752424951</v>
      </c>
      <c r="AD54" s="124">
        <v>3282.0933264997702</v>
      </c>
      <c r="AE54" s="124">
        <v>3380.5561262947635</v>
      </c>
      <c r="AF54" s="124">
        <v>3481.9728100836064</v>
      </c>
      <c r="AG54" s="124">
        <v>3586.4319943861146</v>
      </c>
      <c r="AH54" s="124">
        <v>3694.0249542176975</v>
      </c>
      <c r="AI54" s="124">
        <v>3804.8457028442285</v>
      </c>
      <c r="AJ54" s="124">
        <v>3918.9910739295556</v>
      </c>
      <c r="AK54" s="124">
        <v>4036.5608061474422</v>
      </c>
      <c r="AL54" s="124">
        <v>4157.6576303318652</v>
      </c>
      <c r="AM54" s="124">
        <v>4282.3873592418213</v>
      </c>
      <c r="AN54" s="124">
        <v>4410.8589800190766</v>
      </c>
      <c r="AO54" s="124">
        <v>4543.1847494196481</v>
      </c>
      <c r="AP54" s="124">
        <v>4679.4802919022377</v>
      </c>
      <c r="AQ54" s="124">
        <v>4819.8647006593046</v>
      </c>
      <c r="AR54" s="124">
        <v>4964.4606416790848</v>
      </c>
      <c r="AS54" s="124">
        <v>5113.3944609294576</v>
      </c>
      <c r="AT54" s="124">
        <v>5266.7962947573415</v>
      </c>
      <c r="AU54" s="124">
        <v>5424.8001836000622</v>
      </c>
      <c r="AV54" s="124">
        <v>5587.5441891080645</v>
      </c>
      <c r="AW54" s="124">
        <v>5755.1705147813072</v>
      </c>
      <c r="AX54" s="124">
        <v>5927.8256302247464</v>
      </c>
      <c r="AY54" s="124">
        <v>6105.6603991314887</v>
      </c>
      <c r="AZ54" s="124">
        <v>6288.8302111054336</v>
      </c>
    </row>
    <row r="55" spans="1:52" hidden="1" x14ac:dyDescent="0.25">
      <c r="A55" s="124" t="s">
        <v>565</v>
      </c>
      <c r="M55" s="124"/>
    </row>
    <row r="56" spans="1:52" s="177" customFormat="1" ht="16.5" thickBot="1" x14ac:dyDescent="0.3">
      <c r="M56" s="178"/>
    </row>
    <row r="57" spans="1:52" ht="31.5" x14ac:dyDescent="0.25">
      <c r="A57" s="179" t="s">
        <v>268</v>
      </c>
      <c r="B57" s="167" t="str">
        <f>B47</f>
        <v>Год окончания строительства 2021</v>
      </c>
      <c r="C57" s="167">
        <f t="shared" ref="C57:AZ57" si="4">C47</f>
        <v>2022</v>
      </c>
      <c r="D57" s="167">
        <f t="shared" si="4"/>
        <v>2023</v>
      </c>
      <c r="E57" s="167">
        <f t="shared" si="4"/>
        <v>2024</v>
      </c>
      <c r="F57" s="167">
        <f t="shared" si="4"/>
        <v>2025</v>
      </c>
      <c r="G57" s="167">
        <f t="shared" si="4"/>
        <v>2026</v>
      </c>
      <c r="H57" s="167">
        <f t="shared" si="4"/>
        <v>2027</v>
      </c>
      <c r="I57" s="167">
        <f t="shared" si="4"/>
        <v>2028</v>
      </c>
      <c r="J57" s="167">
        <f t="shared" si="4"/>
        <v>2029</v>
      </c>
      <c r="K57" s="167">
        <f t="shared" si="4"/>
        <v>2030</v>
      </c>
      <c r="L57" s="167">
        <f t="shared" si="4"/>
        <v>2031</v>
      </c>
      <c r="M57" s="180">
        <f t="shared" si="4"/>
        <v>2032</v>
      </c>
      <c r="N57" s="167">
        <f t="shared" si="4"/>
        <v>2033</v>
      </c>
      <c r="O57" s="167">
        <f t="shared" si="4"/>
        <v>2034</v>
      </c>
      <c r="P57" s="167">
        <f t="shared" si="4"/>
        <v>2035</v>
      </c>
      <c r="Q57" s="167">
        <f t="shared" si="4"/>
        <v>2036</v>
      </c>
      <c r="R57" s="167">
        <f t="shared" si="4"/>
        <v>2037</v>
      </c>
      <c r="S57" s="167">
        <f t="shared" si="4"/>
        <v>2038</v>
      </c>
      <c r="T57" s="167">
        <f t="shared" si="4"/>
        <v>2039</v>
      </c>
      <c r="U57" s="167">
        <f t="shared" si="4"/>
        <v>2040</v>
      </c>
      <c r="V57" s="167">
        <f t="shared" si="4"/>
        <v>2041</v>
      </c>
      <c r="W57" s="167">
        <f t="shared" si="4"/>
        <v>2042</v>
      </c>
      <c r="X57" s="167">
        <f t="shared" si="4"/>
        <v>2043</v>
      </c>
      <c r="Y57" s="167">
        <f t="shared" si="4"/>
        <v>2044</v>
      </c>
      <c r="Z57" s="167">
        <f t="shared" si="4"/>
        <v>2045</v>
      </c>
      <c r="AA57" s="167">
        <f t="shared" si="4"/>
        <v>2046</v>
      </c>
      <c r="AB57" s="167">
        <f t="shared" si="4"/>
        <v>2047</v>
      </c>
      <c r="AC57" s="167">
        <f t="shared" si="4"/>
        <v>2048</v>
      </c>
      <c r="AD57" s="167">
        <f t="shared" si="4"/>
        <v>2049</v>
      </c>
      <c r="AE57" s="167">
        <f t="shared" si="4"/>
        <v>2050</v>
      </c>
      <c r="AF57" s="167">
        <f t="shared" si="4"/>
        <v>2051</v>
      </c>
      <c r="AG57" s="167">
        <f t="shared" si="4"/>
        <v>2052</v>
      </c>
      <c r="AH57" s="167">
        <f t="shared" si="4"/>
        <v>2053</v>
      </c>
      <c r="AI57" s="167">
        <f t="shared" si="4"/>
        <v>2054</v>
      </c>
      <c r="AJ57" s="167">
        <f t="shared" si="4"/>
        <v>2055</v>
      </c>
      <c r="AK57" s="167">
        <f t="shared" si="4"/>
        <v>2056</v>
      </c>
      <c r="AL57" s="167">
        <f t="shared" si="4"/>
        <v>2057</v>
      </c>
      <c r="AM57" s="167">
        <f t="shared" si="4"/>
        <v>2058</v>
      </c>
      <c r="AN57" s="167">
        <f t="shared" si="4"/>
        <v>2059</v>
      </c>
      <c r="AO57" s="167">
        <f t="shared" si="4"/>
        <v>2060</v>
      </c>
      <c r="AP57" s="167">
        <f t="shared" si="4"/>
        <v>2061</v>
      </c>
      <c r="AQ57" s="167">
        <f t="shared" si="4"/>
        <v>2062</v>
      </c>
      <c r="AR57" s="167">
        <f t="shared" si="4"/>
        <v>2063</v>
      </c>
      <c r="AS57" s="167">
        <f t="shared" si="4"/>
        <v>2064</v>
      </c>
      <c r="AT57" s="167">
        <f t="shared" si="4"/>
        <v>2065</v>
      </c>
      <c r="AU57" s="167">
        <f t="shared" si="4"/>
        <v>2066</v>
      </c>
      <c r="AV57" s="167">
        <f t="shared" si="4"/>
        <v>2067</v>
      </c>
      <c r="AW57" s="167">
        <f t="shared" si="4"/>
        <v>2068</v>
      </c>
      <c r="AX57" s="167">
        <f t="shared" si="4"/>
        <v>2069</v>
      </c>
      <c r="AY57" s="167">
        <f t="shared" si="4"/>
        <v>2070</v>
      </c>
      <c r="AZ57" s="167">
        <f t="shared" si="4"/>
        <v>2071</v>
      </c>
    </row>
    <row r="58" spans="1:52" x14ac:dyDescent="0.25">
      <c r="A58" s="181" t="s">
        <v>267</v>
      </c>
      <c r="B58" s="182">
        <v>0</v>
      </c>
      <c r="C58" s="182">
        <v>0</v>
      </c>
      <c r="D58" s="182">
        <v>0</v>
      </c>
      <c r="E58" s="182">
        <v>0</v>
      </c>
      <c r="F58" s="182">
        <v>0</v>
      </c>
      <c r="G58" s="182">
        <v>0</v>
      </c>
      <c r="H58" s="182">
        <v>0</v>
      </c>
      <c r="I58" s="182">
        <v>0</v>
      </c>
      <c r="J58" s="182">
        <v>0</v>
      </c>
      <c r="K58" s="182">
        <v>0</v>
      </c>
      <c r="L58" s="182">
        <v>0</v>
      </c>
      <c r="M58" s="183">
        <v>0</v>
      </c>
      <c r="N58" s="182">
        <v>0</v>
      </c>
      <c r="O58" s="182">
        <v>0</v>
      </c>
      <c r="P58" s="182">
        <v>0</v>
      </c>
      <c r="Q58" s="182">
        <v>0</v>
      </c>
      <c r="R58" s="182">
        <v>0</v>
      </c>
      <c r="S58" s="182">
        <v>0</v>
      </c>
      <c r="T58" s="182">
        <v>0</v>
      </c>
      <c r="U58" s="182">
        <v>0</v>
      </c>
      <c r="V58" s="182">
        <v>0</v>
      </c>
      <c r="W58" s="182">
        <v>0</v>
      </c>
      <c r="X58" s="182">
        <v>0</v>
      </c>
      <c r="Y58" s="182">
        <v>0</v>
      </c>
      <c r="Z58" s="182">
        <v>0</v>
      </c>
      <c r="AA58" s="182">
        <v>0</v>
      </c>
      <c r="AB58" s="182">
        <v>0</v>
      </c>
      <c r="AC58" s="182">
        <v>0</v>
      </c>
      <c r="AD58" s="182">
        <v>0</v>
      </c>
      <c r="AE58" s="182">
        <v>0</v>
      </c>
      <c r="AF58" s="182">
        <v>0</v>
      </c>
      <c r="AG58" s="182">
        <v>0</v>
      </c>
      <c r="AH58" s="182">
        <v>0</v>
      </c>
      <c r="AI58" s="182">
        <v>0</v>
      </c>
      <c r="AJ58" s="182">
        <v>0</v>
      </c>
      <c r="AK58" s="182">
        <v>0</v>
      </c>
      <c r="AL58" s="182">
        <v>0</v>
      </c>
      <c r="AM58" s="182">
        <v>0</v>
      </c>
      <c r="AN58" s="182">
        <v>0</v>
      </c>
      <c r="AO58" s="182">
        <v>0</v>
      </c>
      <c r="AP58" s="182">
        <v>0</v>
      </c>
      <c r="AQ58" s="182">
        <v>0</v>
      </c>
      <c r="AR58" s="182">
        <v>0</v>
      </c>
      <c r="AS58" s="182">
        <v>0</v>
      </c>
      <c r="AT58" s="182">
        <v>0</v>
      </c>
      <c r="AU58" s="182">
        <v>0</v>
      </c>
      <c r="AV58" s="182">
        <v>0</v>
      </c>
      <c r="AW58" s="182">
        <v>0</v>
      </c>
      <c r="AX58" s="182">
        <v>0</v>
      </c>
      <c r="AY58" s="182">
        <v>0</v>
      </c>
      <c r="AZ58" s="182">
        <v>0</v>
      </c>
    </row>
    <row r="59" spans="1:52" x14ac:dyDescent="0.25">
      <c r="A59" s="181" t="s">
        <v>266</v>
      </c>
      <c r="B59" s="182">
        <v>0</v>
      </c>
      <c r="C59" s="182">
        <v>0</v>
      </c>
      <c r="D59" s="182">
        <v>0</v>
      </c>
      <c r="E59" s="182">
        <v>0</v>
      </c>
      <c r="F59" s="182">
        <v>0</v>
      </c>
      <c r="G59" s="182">
        <v>0</v>
      </c>
      <c r="H59" s="182">
        <v>0</v>
      </c>
      <c r="I59" s="182">
        <v>0</v>
      </c>
      <c r="J59" s="182">
        <v>0</v>
      </c>
      <c r="K59" s="182">
        <v>0</v>
      </c>
      <c r="L59" s="182">
        <v>0</v>
      </c>
      <c r="M59" s="183">
        <v>0</v>
      </c>
      <c r="N59" s="182">
        <v>0</v>
      </c>
      <c r="O59" s="182">
        <v>0</v>
      </c>
      <c r="P59" s="182">
        <v>0</v>
      </c>
      <c r="Q59" s="182">
        <v>0</v>
      </c>
      <c r="R59" s="182">
        <v>0</v>
      </c>
      <c r="S59" s="182">
        <v>0</v>
      </c>
      <c r="T59" s="182">
        <v>0</v>
      </c>
      <c r="U59" s="182">
        <v>0</v>
      </c>
      <c r="V59" s="182">
        <v>0</v>
      </c>
      <c r="W59" s="182">
        <v>0</v>
      </c>
      <c r="X59" s="182">
        <v>0</v>
      </c>
      <c r="Y59" s="182">
        <v>0</v>
      </c>
      <c r="Z59" s="182">
        <v>0</v>
      </c>
      <c r="AA59" s="182">
        <v>0</v>
      </c>
      <c r="AB59" s="182">
        <v>0</v>
      </c>
      <c r="AC59" s="182">
        <v>0</v>
      </c>
      <c r="AD59" s="182">
        <v>0</v>
      </c>
      <c r="AE59" s="182">
        <v>0</v>
      </c>
      <c r="AF59" s="182">
        <v>0</v>
      </c>
      <c r="AG59" s="182">
        <v>0</v>
      </c>
      <c r="AH59" s="182">
        <v>0</v>
      </c>
      <c r="AI59" s="182">
        <v>0</v>
      </c>
      <c r="AJ59" s="182">
        <v>0</v>
      </c>
      <c r="AK59" s="182">
        <v>0</v>
      </c>
      <c r="AL59" s="182">
        <v>0</v>
      </c>
      <c r="AM59" s="182">
        <v>0</v>
      </c>
      <c r="AN59" s="182">
        <v>0</v>
      </c>
      <c r="AO59" s="182">
        <v>0</v>
      </c>
      <c r="AP59" s="182">
        <v>0</v>
      </c>
      <c r="AQ59" s="182">
        <v>0</v>
      </c>
      <c r="AR59" s="182">
        <v>0</v>
      </c>
      <c r="AS59" s="182">
        <v>0</v>
      </c>
      <c r="AT59" s="182">
        <v>0</v>
      </c>
      <c r="AU59" s="182">
        <v>0</v>
      </c>
      <c r="AV59" s="182">
        <v>0</v>
      </c>
      <c r="AW59" s="182">
        <v>0</v>
      </c>
      <c r="AX59" s="182">
        <v>0</v>
      </c>
      <c r="AY59" s="182">
        <v>0</v>
      </c>
      <c r="AZ59" s="182">
        <v>0</v>
      </c>
    </row>
    <row r="60" spans="1:52" x14ac:dyDescent="0.25">
      <c r="A60" s="171" t="s">
        <v>265</v>
      </c>
      <c r="B60" s="182">
        <v>0</v>
      </c>
      <c r="C60" s="182">
        <v>0</v>
      </c>
      <c r="D60" s="182">
        <v>0</v>
      </c>
      <c r="E60" s="182">
        <v>0</v>
      </c>
      <c r="F60" s="182">
        <v>0</v>
      </c>
      <c r="G60" s="182">
        <v>0</v>
      </c>
      <c r="H60" s="182">
        <v>0</v>
      </c>
      <c r="I60" s="182">
        <v>0</v>
      </c>
      <c r="J60" s="182">
        <v>0</v>
      </c>
      <c r="K60" s="182">
        <v>0</v>
      </c>
      <c r="L60" s="182">
        <v>0</v>
      </c>
      <c r="M60" s="183">
        <v>0</v>
      </c>
      <c r="N60" s="182">
        <v>0</v>
      </c>
      <c r="O60" s="182">
        <v>0</v>
      </c>
      <c r="P60" s="182">
        <v>0</v>
      </c>
      <c r="Q60" s="182">
        <v>0</v>
      </c>
      <c r="R60" s="182">
        <v>0</v>
      </c>
      <c r="S60" s="182">
        <v>0</v>
      </c>
      <c r="T60" s="182">
        <v>0</v>
      </c>
      <c r="U60" s="182">
        <v>0</v>
      </c>
      <c r="V60" s="182">
        <v>0</v>
      </c>
      <c r="W60" s="182">
        <v>0</v>
      </c>
      <c r="X60" s="182">
        <v>0</v>
      </c>
      <c r="Y60" s="182">
        <v>0</v>
      </c>
      <c r="Z60" s="182">
        <v>0</v>
      </c>
      <c r="AA60" s="182">
        <v>0</v>
      </c>
      <c r="AB60" s="182">
        <v>0</v>
      </c>
      <c r="AC60" s="182">
        <v>0</v>
      </c>
      <c r="AD60" s="182">
        <v>0</v>
      </c>
      <c r="AE60" s="182">
        <v>0</v>
      </c>
      <c r="AF60" s="182">
        <v>0</v>
      </c>
      <c r="AG60" s="182">
        <v>0</v>
      </c>
      <c r="AH60" s="182">
        <v>0</v>
      </c>
      <c r="AI60" s="182">
        <v>0</v>
      </c>
      <c r="AJ60" s="182">
        <v>0</v>
      </c>
      <c r="AK60" s="182">
        <v>0</v>
      </c>
      <c r="AL60" s="182">
        <v>0</v>
      </c>
      <c r="AM60" s="182">
        <v>0</v>
      </c>
      <c r="AN60" s="182">
        <v>0</v>
      </c>
      <c r="AO60" s="182">
        <v>0</v>
      </c>
      <c r="AP60" s="182">
        <v>0</v>
      </c>
      <c r="AQ60" s="182">
        <v>0</v>
      </c>
      <c r="AR60" s="182">
        <v>0</v>
      </c>
      <c r="AS60" s="182">
        <v>0</v>
      </c>
      <c r="AT60" s="182">
        <v>0</v>
      </c>
      <c r="AU60" s="182">
        <v>0</v>
      </c>
      <c r="AV60" s="182">
        <v>0</v>
      </c>
      <c r="AW60" s="182">
        <v>0</v>
      </c>
      <c r="AX60" s="182">
        <v>0</v>
      </c>
      <c r="AY60" s="182">
        <v>0</v>
      </c>
      <c r="AZ60" s="182">
        <v>0</v>
      </c>
    </row>
    <row r="61" spans="1:52" ht="16.5" thickBot="1" x14ac:dyDescent="0.3">
      <c r="A61" s="174" t="s">
        <v>264</v>
      </c>
      <c r="B61" s="184">
        <v>0</v>
      </c>
      <c r="C61" s="184">
        <v>0</v>
      </c>
      <c r="D61" s="184">
        <v>0</v>
      </c>
      <c r="E61" s="184">
        <v>0</v>
      </c>
      <c r="F61" s="184">
        <v>0</v>
      </c>
      <c r="G61" s="184">
        <v>0</v>
      </c>
      <c r="H61" s="184">
        <v>0</v>
      </c>
      <c r="I61" s="184">
        <v>0</v>
      </c>
      <c r="J61" s="184">
        <v>0</v>
      </c>
      <c r="K61" s="184">
        <v>0</v>
      </c>
      <c r="L61" s="184">
        <v>0</v>
      </c>
      <c r="M61" s="185">
        <v>0</v>
      </c>
      <c r="N61" s="184">
        <v>0</v>
      </c>
      <c r="O61" s="184">
        <v>0</v>
      </c>
      <c r="P61" s="184">
        <v>0</v>
      </c>
      <c r="Q61" s="184">
        <v>0</v>
      </c>
      <c r="R61" s="184">
        <v>0</v>
      </c>
      <c r="S61" s="184">
        <v>0</v>
      </c>
      <c r="T61" s="184">
        <v>0</v>
      </c>
      <c r="U61" s="184">
        <v>0</v>
      </c>
      <c r="V61" s="184">
        <v>0</v>
      </c>
      <c r="W61" s="184">
        <v>0</v>
      </c>
      <c r="X61" s="184">
        <v>0</v>
      </c>
      <c r="Y61" s="184">
        <v>0</v>
      </c>
      <c r="Z61" s="184">
        <v>0</v>
      </c>
      <c r="AA61" s="184">
        <v>0</v>
      </c>
      <c r="AB61" s="184">
        <v>0</v>
      </c>
      <c r="AC61" s="184">
        <v>0</v>
      </c>
      <c r="AD61" s="184">
        <v>0</v>
      </c>
      <c r="AE61" s="184">
        <v>0</v>
      </c>
      <c r="AF61" s="184">
        <v>0</v>
      </c>
      <c r="AG61" s="184">
        <v>0</v>
      </c>
      <c r="AH61" s="184">
        <v>0</v>
      </c>
      <c r="AI61" s="184">
        <v>0</v>
      </c>
      <c r="AJ61" s="184">
        <v>0</v>
      </c>
      <c r="AK61" s="184">
        <v>0</v>
      </c>
      <c r="AL61" s="184">
        <v>0</v>
      </c>
      <c r="AM61" s="184">
        <v>0</v>
      </c>
      <c r="AN61" s="184">
        <v>0</v>
      </c>
      <c r="AO61" s="184">
        <v>0</v>
      </c>
      <c r="AP61" s="184">
        <v>0</v>
      </c>
      <c r="AQ61" s="184">
        <v>0</v>
      </c>
      <c r="AR61" s="184">
        <v>0</v>
      </c>
      <c r="AS61" s="184">
        <v>0</v>
      </c>
      <c r="AT61" s="184">
        <v>0</v>
      </c>
      <c r="AU61" s="184">
        <v>0</v>
      </c>
      <c r="AV61" s="184">
        <v>0</v>
      </c>
      <c r="AW61" s="184">
        <v>0</v>
      </c>
      <c r="AX61" s="184">
        <v>0</v>
      </c>
      <c r="AY61" s="184">
        <v>0</v>
      </c>
      <c r="AZ61" s="184">
        <v>0</v>
      </c>
    </row>
    <row r="62" spans="1:52" ht="16.5" thickBot="1" x14ac:dyDescent="0.3">
      <c r="A62" s="186"/>
      <c r="B62" s="187"/>
      <c r="C62" s="187"/>
      <c r="D62" s="187"/>
      <c r="E62" s="187"/>
      <c r="F62" s="187"/>
      <c r="G62" s="187"/>
      <c r="H62" s="187"/>
      <c r="I62" s="187"/>
      <c r="J62" s="187"/>
      <c r="K62" s="187"/>
      <c r="L62" s="188"/>
      <c r="M62" s="189"/>
      <c r="N62" s="188"/>
      <c r="O62" s="188"/>
      <c r="P62" s="188"/>
      <c r="Q62" s="188"/>
      <c r="R62" s="188"/>
      <c r="S62" s="188"/>
      <c r="T62" s="188"/>
      <c r="U62" s="188"/>
      <c r="V62" s="188"/>
    </row>
    <row r="63" spans="1:52" s="148" customFormat="1" ht="31.5" x14ac:dyDescent="0.25">
      <c r="A63" s="179" t="s">
        <v>456</v>
      </c>
      <c r="B63" s="167" t="str">
        <f>B47</f>
        <v>Год окончания строительства 2021</v>
      </c>
      <c r="C63" s="167">
        <f t="shared" ref="C63:AZ63" si="5">C47</f>
        <v>2022</v>
      </c>
      <c r="D63" s="167">
        <f t="shared" si="5"/>
        <v>2023</v>
      </c>
      <c r="E63" s="167">
        <f t="shared" si="5"/>
        <v>2024</v>
      </c>
      <c r="F63" s="167">
        <f t="shared" si="5"/>
        <v>2025</v>
      </c>
      <c r="G63" s="167">
        <f t="shared" si="5"/>
        <v>2026</v>
      </c>
      <c r="H63" s="167">
        <f t="shared" si="5"/>
        <v>2027</v>
      </c>
      <c r="I63" s="167">
        <f t="shared" si="5"/>
        <v>2028</v>
      </c>
      <c r="J63" s="167">
        <f t="shared" si="5"/>
        <v>2029</v>
      </c>
      <c r="K63" s="167">
        <f t="shared" si="5"/>
        <v>2030</v>
      </c>
      <c r="L63" s="167">
        <f t="shared" si="5"/>
        <v>2031</v>
      </c>
      <c r="M63" s="180">
        <f t="shared" si="5"/>
        <v>2032</v>
      </c>
      <c r="N63" s="167">
        <f t="shared" si="5"/>
        <v>2033</v>
      </c>
      <c r="O63" s="167">
        <f t="shared" si="5"/>
        <v>2034</v>
      </c>
      <c r="P63" s="167">
        <f t="shared" si="5"/>
        <v>2035</v>
      </c>
      <c r="Q63" s="167">
        <f t="shared" si="5"/>
        <v>2036</v>
      </c>
      <c r="R63" s="167">
        <f t="shared" si="5"/>
        <v>2037</v>
      </c>
      <c r="S63" s="167">
        <f t="shared" si="5"/>
        <v>2038</v>
      </c>
      <c r="T63" s="167">
        <f t="shared" si="5"/>
        <v>2039</v>
      </c>
      <c r="U63" s="167">
        <f t="shared" si="5"/>
        <v>2040</v>
      </c>
      <c r="V63" s="167">
        <f t="shared" si="5"/>
        <v>2041</v>
      </c>
      <c r="W63" s="167">
        <f t="shared" si="5"/>
        <v>2042</v>
      </c>
      <c r="X63" s="167">
        <f t="shared" si="5"/>
        <v>2043</v>
      </c>
      <c r="Y63" s="167">
        <f t="shared" si="5"/>
        <v>2044</v>
      </c>
      <c r="Z63" s="167">
        <f t="shared" si="5"/>
        <v>2045</v>
      </c>
      <c r="AA63" s="167">
        <f t="shared" si="5"/>
        <v>2046</v>
      </c>
      <c r="AB63" s="167">
        <f t="shared" si="5"/>
        <v>2047</v>
      </c>
      <c r="AC63" s="167">
        <f t="shared" si="5"/>
        <v>2048</v>
      </c>
      <c r="AD63" s="167">
        <f t="shared" si="5"/>
        <v>2049</v>
      </c>
      <c r="AE63" s="167">
        <f t="shared" si="5"/>
        <v>2050</v>
      </c>
      <c r="AF63" s="167">
        <f t="shared" si="5"/>
        <v>2051</v>
      </c>
      <c r="AG63" s="167">
        <f t="shared" si="5"/>
        <v>2052</v>
      </c>
      <c r="AH63" s="167">
        <f t="shared" si="5"/>
        <v>2053</v>
      </c>
      <c r="AI63" s="167">
        <f t="shared" si="5"/>
        <v>2054</v>
      </c>
      <c r="AJ63" s="167">
        <f t="shared" si="5"/>
        <v>2055</v>
      </c>
      <c r="AK63" s="167">
        <f t="shared" si="5"/>
        <v>2056</v>
      </c>
      <c r="AL63" s="167">
        <f t="shared" si="5"/>
        <v>2057</v>
      </c>
      <c r="AM63" s="167">
        <f t="shared" si="5"/>
        <v>2058</v>
      </c>
      <c r="AN63" s="167">
        <f t="shared" si="5"/>
        <v>2059</v>
      </c>
      <c r="AO63" s="167">
        <f t="shared" si="5"/>
        <v>2060</v>
      </c>
      <c r="AP63" s="167">
        <f t="shared" si="5"/>
        <v>2061</v>
      </c>
      <c r="AQ63" s="167">
        <f t="shared" si="5"/>
        <v>2062</v>
      </c>
      <c r="AR63" s="167">
        <f t="shared" si="5"/>
        <v>2063</v>
      </c>
      <c r="AS63" s="167">
        <f t="shared" si="5"/>
        <v>2064</v>
      </c>
      <c r="AT63" s="167">
        <f t="shared" si="5"/>
        <v>2065</v>
      </c>
      <c r="AU63" s="167">
        <f t="shared" si="5"/>
        <v>2066</v>
      </c>
      <c r="AV63" s="167">
        <f t="shared" si="5"/>
        <v>2067</v>
      </c>
      <c r="AW63" s="167">
        <f t="shared" si="5"/>
        <v>2068</v>
      </c>
      <c r="AX63" s="167">
        <f t="shared" si="5"/>
        <v>2069</v>
      </c>
      <c r="AY63" s="167">
        <f t="shared" si="5"/>
        <v>2070</v>
      </c>
      <c r="AZ63" s="167">
        <f t="shared" si="5"/>
        <v>2071</v>
      </c>
    </row>
    <row r="64" spans="1:52" s="130" customFormat="1" ht="14.25" x14ac:dyDescent="0.25">
      <c r="A64" s="190" t="s">
        <v>263</v>
      </c>
      <c r="B64" s="191">
        <f t="shared" ref="B64:AZ64" si="6">B50*$B$28</f>
        <v>0</v>
      </c>
      <c r="C64" s="191">
        <f t="shared" si="6"/>
        <v>88653948.076800004</v>
      </c>
      <c r="D64" s="191">
        <f t="shared" si="6"/>
        <v>91313436.384000003</v>
      </c>
      <c r="E64" s="191">
        <f t="shared" si="6"/>
        <v>94052780.323200002</v>
      </c>
      <c r="F64" s="191">
        <f t="shared" si="6"/>
        <v>96874345.987199992</v>
      </c>
      <c r="G64" s="191">
        <f t="shared" si="6"/>
        <v>99780576.366816014</v>
      </c>
      <c r="H64" s="191">
        <f t="shared" si="6"/>
        <v>102773993.65782048</v>
      </c>
      <c r="I64" s="191">
        <f t="shared" si="6"/>
        <v>105857213.46755511</v>
      </c>
      <c r="J64" s="191">
        <f t="shared" si="6"/>
        <v>109032929.87158175</v>
      </c>
      <c r="K64" s="191">
        <f t="shared" si="6"/>
        <v>112303917.76772922</v>
      </c>
      <c r="L64" s="191">
        <f t="shared" si="6"/>
        <v>115673035.3007611</v>
      </c>
      <c r="M64" s="192">
        <f t="shared" si="6"/>
        <v>119143226.35978392</v>
      </c>
      <c r="N64" s="191">
        <f t="shared" si="6"/>
        <v>122717523.15057744</v>
      </c>
      <c r="O64" s="191">
        <f t="shared" si="6"/>
        <v>126399048.84509479</v>
      </c>
      <c r="P64" s="191">
        <f t="shared" si="6"/>
        <v>130191020.31044762</v>
      </c>
      <c r="Q64" s="191">
        <f t="shared" si="6"/>
        <v>134096750.91976105</v>
      </c>
      <c r="R64" s="191">
        <f t="shared" si="6"/>
        <v>138119653.4473539</v>
      </c>
      <c r="S64" s="191">
        <f t="shared" si="6"/>
        <v>142263243.05077451</v>
      </c>
      <c r="T64" s="191">
        <f t="shared" si="6"/>
        <v>146531140.34229776</v>
      </c>
      <c r="U64" s="191">
        <f t="shared" si="6"/>
        <v>150927074.55256671</v>
      </c>
      <c r="V64" s="191">
        <f t="shared" si="6"/>
        <v>155454886.78914371</v>
      </c>
      <c r="W64" s="191">
        <f t="shared" si="6"/>
        <v>160118533.392818</v>
      </c>
      <c r="X64" s="191">
        <f t="shared" si="6"/>
        <v>164922089.39460254</v>
      </c>
      <c r="Y64" s="191">
        <f t="shared" si="6"/>
        <v>169869752.0764406</v>
      </c>
      <c r="Z64" s="191">
        <f t="shared" si="6"/>
        <v>174965844.63873386</v>
      </c>
      <c r="AA64" s="191">
        <f t="shared" si="6"/>
        <v>180214819.97789586</v>
      </c>
      <c r="AB64" s="191">
        <f t="shared" si="6"/>
        <v>185621264.57723275</v>
      </c>
      <c r="AC64" s="191">
        <f t="shared" si="6"/>
        <v>191189902.5145497</v>
      </c>
      <c r="AD64" s="191">
        <f t="shared" si="6"/>
        <v>196925599.58998621</v>
      </c>
      <c r="AE64" s="191">
        <f t="shared" si="6"/>
        <v>202833367.57768583</v>
      </c>
      <c r="AF64" s="191">
        <f t="shared" si="6"/>
        <v>208918368.60501641</v>
      </c>
      <c r="AG64" s="191">
        <f t="shared" si="6"/>
        <v>215185919.66316688</v>
      </c>
      <c r="AH64" s="191">
        <f t="shared" si="6"/>
        <v>221641497.25306189</v>
      </c>
      <c r="AI64" s="191">
        <f t="shared" si="6"/>
        <v>228290742.1706537</v>
      </c>
      <c r="AJ64" s="191">
        <f t="shared" si="6"/>
        <v>235139464.43577334</v>
      </c>
      <c r="AK64" s="191">
        <f t="shared" si="6"/>
        <v>242193648.36884657</v>
      </c>
      <c r="AL64" s="191">
        <f t="shared" si="6"/>
        <v>249459457.81991196</v>
      </c>
      <c r="AM64" s="191">
        <f t="shared" si="6"/>
        <v>256943241.55450931</v>
      </c>
      <c r="AN64" s="191">
        <f t="shared" si="6"/>
        <v>264651538.80114457</v>
      </c>
      <c r="AO64" s="191">
        <f t="shared" si="6"/>
        <v>272591084.96517891</v>
      </c>
      <c r="AP64" s="191">
        <f t="shared" si="6"/>
        <v>280768817.51413429</v>
      </c>
      <c r="AQ64" s="191">
        <f t="shared" si="6"/>
        <v>289191882.03955829</v>
      </c>
      <c r="AR64" s="191">
        <f t="shared" si="6"/>
        <v>297867638.50074512</v>
      </c>
      <c r="AS64" s="191">
        <f t="shared" si="6"/>
        <v>306803667.65576744</v>
      </c>
      <c r="AT64" s="191">
        <f t="shared" si="6"/>
        <v>316007777.68544048</v>
      </c>
      <c r="AU64" s="191">
        <f t="shared" si="6"/>
        <v>325488011.01600379</v>
      </c>
      <c r="AV64" s="191">
        <f t="shared" si="6"/>
        <v>335252651.34648389</v>
      </c>
      <c r="AW64" s="191">
        <f t="shared" si="6"/>
        <v>345310230.88687843</v>
      </c>
      <c r="AX64" s="191">
        <f t="shared" si="6"/>
        <v>355669537.81348479</v>
      </c>
      <c r="AY64" s="191">
        <f t="shared" si="6"/>
        <v>366339623.94788939</v>
      </c>
      <c r="AZ64" s="191">
        <f t="shared" si="6"/>
        <v>377329812.66632605</v>
      </c>
    </row>
    <row r="65" spans="1:52" x14ac:dyDescent="0.25">
      <c r="A65" s="181" t="s">
        <v>262</v>
      </c>
      <c r="B65" s="193">
        <f>SUM(B66:B71)</f>
        <v>0</v>
      </c>
      <c r="C65" s="193">
        <f t="shared" ref="C65:AZ65" si="7">SUM(C66:C71)</f>
        <v>-16729962.406272314</v>
      </c>
      <c r="D65" s="193">
        <f t="shared" si="7"/>
        <v>-16843262.576352425</v>
      </c>
      <c r="E65" s="193">
        <f t="shared" si="7"/>
        <v>-16965102.176263049</v>
      </c>
      <c r="F65" s="193">
        <f t="shared" si="7"/>
        <v>-17095811.086410958</v>
      </c>
      <c r="G65" s="193">
        <f t="shared" si="7"/>
        <v>-17235732.131773781</v>
      </c>
      <c r="H65" s="193">
        <f t="shared" si="7"/>
        <v>-17385221.58882153</v>
      </c>
      <c r="I65" s="193">
        <f t="shared" si="7"/>
        <v>-17544649.879486088</v>
      </c>
      <c r="J65" s="193">
        <f t="shared" si="7"/>
        <v>-17714401.873140559</v>
      </c>
      <c r="K65" s="193">
        <f t="shared" si="7"/>
        <v>-17894877.453413818</v>
      </c>
      <c r="L65" s="193">
        <f t="shared" si="7"/>
        <v>-18086492.107345179</v>
      </c>
      <c r="M65" s="194">
        <f t="shared" si="7"/>
        <v>-18289677.537762761</v>
      </c>
      <c r="N65" s="193">
        <f t="shared" si="7"/>
        <v>-18504882.299804259</v>
      </c>
      <c r="O65" s="193">
        <f t="shared" si="7"/>
        <v>-18732572.46253524</v>
      </c>
      <c r="P65" s="193">
        <f t="shared" si="7"/>
        <v>-18973232.296657875</v>
      </c>
      <c r="Q65" s="193">
        <f t="shared" si="7"/>
        <v>-19227364.989342708</v>
      </c>
      <c r="R65" s="193">
        <f t="shared" si="7"/>
        <v>-19495493.387256514</v>
      </c>
      <c r="S65" s="193">
        <f t="shared" si="7"/>
        <v>-19778160.768902481</v>
      </c>
      <c r="T65" s="193">
        <f t="shared" si="7"/>
        <v>-20075931.647432745</v>
      </c>
      <c r="U65" s="193">
        <f t="shared" si="7"/>
        <v>-20389392.605139617</v>
      </c>
      <c r="V65" s="193">
        <f t="shared" si="7"/>
        <v>-20719153.160879597</v>
      </c>
      <c r="W65" s="193">
        <f t="shared" si="7"/>
        <v>-21065846.671734139</v>
      </c>
      <c r="X65" s="193">
        <f t="shared" si="7"/>
        <v>-21430131.270262759</v>
      </c>
      <c r="Y65" s="193">
        <f t="shared" si="7"/>
        <v>-21812690.838757992</v>
      </c>
      <c r="Z65" s="193">
        <f t="shared" si="7"/>
        <v>-22214236.021967646</v>
      </c>
      <c r="AA65" s="193">
        <f t="shared" si="7"/>
        <v>-22635505.279807925</v>
      </c>
      <c r="AB65" s="193">
        <f t="shared" si="7"/>
        <v>-23077265.981651496</v>
      </c>
      <c r="AC65" s="193">
        <f t="shared" si="7"/>
        <v>-23540315.543837566</v>
      </c>
      <c r="AD65" s="193">
        <f t="shared" si="7"/>
        <v>-24025482.61211627</v>
      </c>
      <c r="AE65" s="193">
        <f t="shared" si="7"/>
        <v>-24533628.290807862</v>
      </c>
      <c r="AF65" s="193">
        <f t="shared" si="7"/>
        <v>-25065647.420527682</v>
      </c>
      <c r="AG65" s="193">
        <f t="shared" si="7"/>
        <v>-25622469.906401657</v>
      </c>
      <c r="AH65" s="193">
        <f t="shared" si="7"/>
        <v>-26205062.098773301</v>
      </c>
      <c r="AI65" s="193">
        <f t="shared" si="7"/>
        <v>-26814428.228482775</v>
      </c>
      <c r="AJ65" s="193">
        <f t="shared" si="7"/>
        <v>-27451611.898881271</v>
      </c>
      <c r="AK65" s="193">
        <f t="shared" si="7"/>
        <v>-28117697.636829745</v>
      </c>
      <c r="AL65" s="193">
        <f t="shared" si="7"/>
        <v>-28813812.505020592</v>
      </c>
      <c r="AM65" s="193">
        <f t="shared" si="7"/>
        <v>-29541127.778053634</v>
      </c>
      <c r="AN65" s="193">
        <f t="shared" si="7"/>
        <v>-30300860.684794366</v>
      </c>
      <c r="AO65" s="193">
        <f t="shared" si="7"/>
        <v>-31094276.219643079</v>
      </c>
      <c r="AP65" s="193">
        <f t="shared" si="7"/>
        <v>-31922689.025447611</v>
      </c>
      <c r="AQ65" s="193">
        <f t="shared" si="7"/>
        <v>-32787465.350901436</v>
      </c>
      <c r="AR65" s="193">
        <f t="shared" si="7"/>
        <v>-33690025.085381418</v>
      </c>
      <c r="AS65" s="193">
        <f t="shared" si="7"/>
        <v>-34631843.874297231</v>
      </c>
      <c r="AT65" s="193">
        <f t="shared" si="7"/>
        <v>-35614455.318146385</v>
      </c>
      <c r="AU65" s="193">
        <f t="shared" si="7"/>
        <v>-36639453.258595899</v>
      </c>
      <c r="AV65" s="193">
        <f t="shared" si="7"/>
        <v>-37708494.155043557</v>
      </c>
      <c r="AW65" s="193">
        <f t="shared" si="7"/>
        <v>-38823299.555249058</v>
      </c>
      <c r="AX65" s="193">
        <f t="shared" si="7"/>
        <v>-39985658.663768105</v>
      </c>
      <c r="AY65" s="193">
        <f t="shared" si="7"/>
        <v>-41197431.012070797</v>
      </c>
      <c r="AZ65" s="193">
        <f t="shared" si="7"/>
        <v>-42460549.234380119</v>
      </c>
    </row>
    <row r="66" spans="1:52" x14ac:dyDescent="0.25">
      <c r="A66" s="195" t="s">
        <v>261</v>
      </c>
      <c r="B66" s="193">
        <f>-B52*1000/1.18</f>
        <v>0</v>
      </c>
      <c r="C66" s="193">
        <f>-C52*1000/1.18</f>
        <v>-4632203.3898305083</v>
      </c>
      <c r="D66" s="193">
        <f t="shared" ref="D66:AZ67" si="8">-D52*1000/1.18</f>
        <v>-4817491.5254237289</v>
      </c>
      <c r="E66" s="193">
        <f t="shared" si="8"/>
        <v>-5010191.1864406783</v>
      </c>
      <c r="F66" s="193">
        <f t="shared" si="8"/>
        <v>-5210598.8338983068</v>
      </c>
      <c r="G66" s="193">
        <f t="shared" si="8"/>
        <v>-5419022.7872542394</v>
      </c>
      <c r="H66" s="193">
        <f t="shared" si="8"/>
        <v>-5635783.6987444088</v>
      </c>
      <c r="I66" s="193">
        <f t="shared" si="8"/>
        <v>-5861215.0466941865</v>
      </c>
      <c r="J66" s="193">
        <f t="shared" si="8"/>
        <v>-6095663.6485619526</v>
      </c>
      <c r="K66" s="193">
        <f t="shared" si="8"/>
        <v>-6339490.1945044324</v>
      </c>
      <c r="L66" s="193">
        <f t="shared" si="8"/>
        <v>-6593069.8022846086</v>
      </c>
      <c r="M66" s="194">
        <f t="shared" si="8"/>
        <v>-6856792.5943759941</v>
      </c>
      <c r="N66" s="193">
        <f t="shared" si="8"/>
        <v>-7131064.298151033</v>
      </c>
      <c r="O66" s="193">
        <f t="shared" si="8"/>
        <v>-7416306.8700770754</v>
      </c>
      <c r="P66" s="193">
        <f t="shared" si="8"/>
        <v>-7712959.1448801588</v>
      </c>
      <c r="Q66" s="193">
        <f t="shared" si="8"/>
        <v>-8021477.5106753651</v>
      </c>
      <c r="R66" s="193">
        <f t="shared" si="8"/>
        <v>-8342336.6111023817</v>
      </c>
      <c r="S66" s="193">
        <f t="shared" si="8"/>
        <v>-8676030.075546477</v>
      </c>
      <c r="T66" s="193">
        <f t="shared" si="8"/>
        <v>-9023071.2785683349</v>
      </c>
      <c r="U66" s="193">
        <f t="shared" si="8"/>
        <v>-9383994.1297110692</v>
      </c>
      <c r="V66" s="193">
        <f t="shared" si="8"/>
        <v>-9759353.8948995136</v>
      </c>
      <c r="W66" s="193">
        <f t="shared" si="8"/>
        <v>-10149728.050695492</v>
      </c>
      <c r="X66" s="193">
        <f t="shared" si="8"/>
        <v>-10555717.172723314</v>
      </c>
      <c r="Y66" s="193">
        <f t="shared" si="8"/>
        <v>-10977945.859632246</v>
      </c>
      <c r="Z66" s="193">
        <f t="shared" si="8"/>
        <v>-11417063.694017537</v>
      </c>
      <c r="AA66" s="193">
        <f t="shared" si="8"/>
        <v>-11873746.24177824</v>
      </c>
      <c r="AB66" s="193">
        <f t="shared" si="8"/>
        <v>-12348696.091449371</v>
      </c>
      <c r="AC66" s="193">
        <f t="shared" si="8"/>
        <v>-12842643.935107347</v>
      </c>
      <c r="AD66" s="193">
        <f t="shared" si="8"/>
        <v>-13356349.69251164</v>
      </c>
      <c r="AE66" s="193">
        <f t="shared" si="8"/>
        <v>-13890603.680212107</v>
      </c>
      <c r="AF66" s="193">
        <f t="shared" si="8"/>
        <v>-14446227.827420592</v>
      </c>
      <c r="AG66" s="193">
        <f t="shared" si="8"/>
        <v>-15024076.940517416</v>
      </c>
      <c r="AH66" s="193">
        <f t="shared" si="8"/>
        <v>-15625040.018138114</v>
      </c>
      <c r="AI66" s="193">
        <f t="shared" si="8"/>
        <v>-16250041.618863638</v>
      </c>
      <c r="AJ66" s="193">
        <f t="shared" si="8"/>
        <v>-16900043.283618186</v>
      </c>
      <c r="AK66" s="193">
        <f t="shared" si="8"/>
        <v>-17576045.014962915</v>
      </c>
      <c r="AL66" s="193">
        <f t="shared" si="8"/>
        <v>-18279086.815561429</v>
      </c>
      <c r="AM66" s="193">
        <f t="shared" si="8"/>
        <v>-19010250.288183887</v>
      </c>
      <c r="AN66" s="193">
        <f t="shared" si="8"/>
        <v>-19770660.299711242</v>
      </c>
      <c r="AO66" s="193">
        <f t="shared" si="8"/>
        <v>-20561486.711699694</v>
      </c>
      <c r="AP66" s="193">
        <f t="shared" si="8"/>
        <v>-21383946.180167682</v>
      </c>
      <c r="AQ66" s="193">
        <f t="shared" si="8"/>
        <v>-22239304.027374391</v>
      </c>
      <c r="AR66" s="193">
        <f t="shared" si="8"/>
        <v>-23128876.188469365</v>
      </c>
      <c r="AS66" s="193">
        <f t="shared" si="8"/>
        <v>-24054031.236008141</v>
      </c>
      <c r="AT66" s="193">
        <f t="shared" si="8"/>
        <v>-25016192.485448468</v>
      </c>
      <c r="AU66" s="193">
        <f t="shared" si="8"/>
        <v>-26016840.18486641</v>
      </c>
      <c r="AV66" s="193">
        <f t="shared" si="8"/>
        <v>-27057513.792261068</v>
      </c>
      <c r="AW66" s="193">
        <f t="shared" si="8"/>
        <v>-28139814.343951508</v>
      </c>
      <c r="AX66" s="193">
        <f t="shared" si="8"/>
        <v>-29265406.917709567</v>
      </c>
      <c r="AY66" s="193">
        <f t="shared" si="8"/>
        <v>-30436023.194417957</v>
      </c>
      <c r="AZ66" s="193">
        <f t="shared" si="8"/>
        <v>-31653464.122194674</v>
      </c>
    </row>
    <row r="67" spans="1:52" x14ac:dyDescent="0.25">
      <c r="A67" s="195" t="str">
        <f>A32</f>
        <v>Прочие расходы при эксплуатации объекта, руб. без НДС</v>
      </c>
      <c r="B67" s="193">
        <v>0</v>
      </c>
      <c r="C67" s="193">
        <f>-C53*1000/1.18</f>
        <v>-1252174.4078644069</v>
      </c>
      <c r="D67" s="193">
        <f t="shared" si="8"/>
        <v>-1289737.8020338984</v>
      </c>
      <c r="E67" s="193">
        <f t="shared" si="8"/>
        <v>-1328429.1006101693</v>
      </c>
      <c r="F67" s="193">
        <f t="shared" si="8"/>
        <v>-1368281.7229830509</v>
      </c>
      <c r="G67" s="193">
        <f t="shared" si="8"/>
        <v>-1409330.1746725424</v>
      </c>
      <c r="H67" s="193">
        <f t="shared" si="8"/>
        <v>-1451610.0799127186</v>
      </c>
      <c r="I67" s="193">
        <f t="shared" si="8"/>
        <v>-1495158.3823101001</v>
      </c>
      <c r="J67" s="193">
        <f t="shared" si="8"/>
        <v>-1540013.1337794033</v>
      </c>
      <c r="K67" s="193">
        <f t="shared" si="8"/>
        <v>-1586213.5277927853</v>
      </c>
      <c r="L67" s="193">
        <f t="shared" si="8"/>
        <v>-1633799.9336265689</v>
      </c>
      <c r="M67" s="194">
        <f t="shared" si="8"/>
        <v>-1682813.9316353661</v>
      </c>
      <c r="N67" s="193">
        <f t="shared" si="8"/>
        <v>-1733298.349584427</v>
      </c>
      <c r="O67" s="193">
        <f t="shared" si="8"/>
        <v>-1785297.3000719601</v>
      </c>
      <c r="P67" s="193">
        <f t="shared" si="8"/>
        <v>-1838856.2190741186</v>
      </c>
      <c r="Q67" s="193">
        <f t="shared" si="8"/>
        <v>-1894021.9056463426</v>
      </c>
      <c r="R67" s="193">
        <f t="shared" si="8"/>
        <v>-1950842.5628157326</v>
      </c>
      <c r="S67" s="193">
        <f t="shared" si="8"/>
        <v>-2009367.8397002048</v>
      </c>
      <c r="T67" s="193">
        <f t="shared" si="8"/>
        <v>-2069648.8748912108</v>
      </c>
      <c r="U67" s="193">
        <f t="shared" si="8"/>
        <v>-2131738.3411379475</v>
      </c>
      <c r="V67" s="193">
        <f t="shared" si="8"/>
        <v>-2195690.4913720861</v>
      </c>
      <c r="W67" s="193">
        <f t="shared" si="8"/>
        <v>-2261561.2061132486</v>
      </c>
      <c r="X67" s="193">
        <f t="shared" si="8"/>
        <v>-2329408.0422966462</v>
      </c>
      <c r="Y67" s="193">
        <f t="shared" si="8"/>
        <v>-2399290.2835655455</v>
      </c>
      <c r="Z67" s="193">
        <f t="shared" si="8"/>
        <v>-2471268.9920725119</v>
      </c>
      <c r="AA67" s="193">
        <f t="shared" si="8"/>
        <v>-2545407.0618346874</v>
      </c>
      <c r="AB67" s="193">
        <f t="shared" si="8"/>
        <v>-2621769.2736897278</v>
      </c>
      <c r="AC67" s="193">
        <f t="shared" si="8"/>
        <v>-2700422.3519004197</v>
      </c>
      <c r="AD67" s="193">
        <f t="shared" si="8"/>
        <v>-2781435.0224574325</v>
      </c>
      <c r="AE67" s="193">
        <f t="shared" si="8"/>
        <v>-2864878.0731311557</v>
      </c>
      <c r="AF67" s="193">
        <f t="shared" si="8"/>
        <v>-2950824.4153250903</v>
      </c>
      <c r="AG67" s="193">
        <f t="shared" si="8"/>
        <v>-3039349.1477848431</v>
      </c>
      <c r="AH67" s="193">
        <f t="shared" si="8"/>
        <v>-3130529.6222183877</v>
      </c>
      <c r="AI67" s="193">
        <f t="shared" si="8"/>
        <v>-3224445.5108849397</v>
      </c>
      <c r="AJ67" s="193">
        <f t="shared" si="8"/>
        <v>-3321178.8762114882</v>
      </c>
      <c r="AK67" s="193">
        <f t="shared" si="8"/>
        <v>-3420814.2424978325</v>
      </c>
      <c r="AL67" s="193">
        <f t="shared" si="8"/>
        <v>-3523438.669772767</v>
      </c>
      <c r="AM67" s="193">
        <f t="shared" si="8"/>
        <v>-3629141.8298659502</v>
      </c>
      <c r="AN67" s="193">
        <f t="shared" si="8"/>
        <v>-3738016.0847619297</v>
      </c>
      <c r="AO67" s="193">
        <f t="shared" si="8"/>
        <v>-3850156.5673047868</v>
      </c>
      <c r="AP67" s="193">
        <f t="shared" si="8"/>
        <v>-3965661.2643239303</v>
      </c>
      <c r="AQ67" s="193">
        <f t="shared" si="8"/>
        <v>-4084631.1022536485</v>
      </c>
      <c r="AR67" s="193">
        <f t="shared" si="8"/>
        <v>-4207170.0353212589</v>
      </c>
      <c r="AS67" s="193">
        <f t="shared" si="8"/>
        <v>-4333385.1363808969</v>
      </c>
      <c r="AT67" s="193">
        <f t="shared" si="8"/>
        <v>-4463386.6904723234</v>
      </c>
      <c r="AU67" s="193">
        <f t="shared" si="8"/>
        <v>-4597288.2911864938</v>
      </c>
      <c r="AV67" s="193">
        <f t="shared" si="8"/>
        <v>-4735206.9399220888</v>
      </c>
      <c r="AW67" s="193">
        <f t="shared" si="8"/>
        <v>-4877263.1481197523</v>
      </c>
      <c r="AX67" s="193">
        <f t="shared" si="8"/>
        <v>-5023581.0425633453</v>
      </c>
      <c r="AY67" s="193">
        <f t="shared" si="8"/>
        <v>-5174288.473840245</v>
      </c>
      <c r="AZ67" s="193">
        <f t="shared" si="8"/>
        <v>-5329517.1280554524</v>
      </c>
    </row>
    <row r="68" spans="1:52" x14ac:dyDescent="0.25">
      <c r="A68" s="195" t="s">
        <v>450</v>
      </c>
      <c r="B68" s="193"/>
      <c r="C68" s="193"/>
      <c r="D68" s="193"/>
      <c r="E68" s="193"/>
      <c r="F68" s="193"/>
      <c r="G68" s="193"/>
      <c r="H68" s="193"/>
      <c r="I68" s="193"/>
      <c r="J68" s="193"/>
      <c r="K68" s="193"/>
      <c r="L68" s="193"/>
      <c r="M68" s="194"/>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193"/>
      <c r="AV68" s="193"/>
      <c r="AW68" s="193"/>
      <c r="AX68" s="193"/>
      <c r="AY68" s="193"/>
      <c r="AZ68" s="193"/>
    </row>
    <row r="69" spans="1:52" x14ac:dyDescent="0.25">
      <c r="A69" s="195" t="s">
        <v>450</v>
      </c>
      <c r="B69" s="193">
        <f t="shared" ref="B69:AZ69" si="9">-$B$37*(1+B$49)*$B$28*365</f>
        <v>0</v>
      </c>
      <c r="C69" s="193">
        <f t="shared" si="9"/>
        <v>0</v>
      </c>
      <c r="D69" s="193">
        <f t="shared" si="9"/>
        <v>0</v>
      </c>
      <c r="E69" s="193">
        <f t="shared" si="9"/>
        <v>0</v>
      </c>
      <c r="F69" s="193">
        <f t="shared" si="9"/>
        <v>0</v>
      </c>
      <c r="G69" s="193">
        <f t="shared" si="9"/>
        <v>0</v>
      </c>
      <c r="H69" s="193">
        <f t="shared" si="9"/>
        <v>0</v>
      </c>
      <c r="I69" s="193">
        <f t="shared" si="9"/>
        <v>0</v>
      </c>
      <c r="J69" s="193">
        <f t="shared" si="9"/>
        <v>0</v>
      </c>
      <c r="K69" s="193">
        <f t="shared" si="9"/>
        <v>0</v>
      </c>
      <c r="L69" s="193">
        <f t="shared" si="9"/>
        <v>0</v>
      </c>
      <c r="M69" s="194">
        <f t="shared" si="9"/>
        <v>0</v>
      </c>
      <c r="N69" s="193">
        <f t="shared" si="9"/>
        <v>0</v>
      </c>
      <c r="O69" s="193">
        <f t="shared" si="9"/>
        <v>0</v>
      </c>
      <c r="P69" s="193">
        <f t="shared" si="9"/>
        <v>0</v>
      </c>
      <c r="Q69" s="193">
        <f t="shared" si="9"/>
        <v>0</v>
      </c>
      <c r="R69" s="193">
        <f t="shared" si="9"/>
        <v>0</v>
      </c>
      <c r="S69" s="193">
        <f t="shared" si="9"/>
        <v>0</v>
      </c>
      <c r="T69" s="193">
        <f t="shared" si="9"/>
        <v>0</v>
      </c>
      <c r="U69" s="193">
        <f t="shared" si="9"/>
        <v>0</v>
      </c>
      <c r="V69" s="193">
        <f t="shared" si="9"/>
        <v>0</v>
      </c>
      <c r="W69" s="193">
        <f t="shared" si="9"/>
        <v>0</v>
      </c>
      <c r="X69" s="193">
        <f t="shared" si="9"/>
        <v>0</v>
      </c>
      <c r="Y69" s="193">
        <f t="shared" si="9"/>
        <v>0</v>
      </c>
      <c r="Z69" s="193">
        <f t="shared" si="9"/>
        <v>0</v>
      </c>
      <c r="AA69" s="193">
        <f t="shared" si="9"/>
        <v>0</v>
      </c>
      <c r="AB69" s="193">
        <f t="shared" si="9"/>
        <v>0</v>
      </c>
      <c r="AC69" s="193">
        <f t="shared" si="9"/>
        <v>0</v>
      </c>
      <c r="AD69" s="193">
        <f t="shared" si="9"/>
        <v>0</v>
      </c>
      <c r="AE69" s="193">
        <f t="shared" si="9"/>
        <v>0</v>
      </c>
      <c r="AF69" s="193">
        <f t="shared" si="9"/>
        <v>0</v>
      </c>
      <c r="AG69" s="193">
        <f t="shared" si="9"/>
        <v>0</v>
      </c>
      <c r="AH69" s="193">
        <f t="shared" si="9"/>
        <v>0</v>
      </c>
      <c r="AI69" s="193">
        <f t="shared" si="9"/>
        <v>0</v>
      </c>
      <c r="AJ69" s="193">
        <f t="shared" si="9"/>
        <v>0</v>
      </c>
      <c r="AK69" s="193">
        <f t="shared" si="9"/>
        <v>0</v>
      </c>
      <c r="AL69" s="193">
        <f t="shared" si="9"/>
        <v>0</v>
      </c>
      <c r="AM69" s="193">
        <f t="shared" si="9"/>
        <v>0</v>
      </c>
      <c r="AN69" s="193">
        <f t="shared" si="9"/>
        <v>0</v>
      </c>
      <c r="AO69" s="193">
        <f t="shared" si="9"/>
        <v>0</v>
      </c>
      <c r="AP69" s="193">
        <f t="shared" si="9"/>
        <v>0</v>
      </c>
      <c r="AQ69" s="193">
        <f t="shared" si="9"/>
        <v>0</v>
      </c>
      <c r="AR69" s="193">
        <f t="shared" si="9"/>
        <v>0</v>
      </c>
      <c r="AS69" s="193">
        <f t="shared" si="9"/>
        <v>0</v>
      </c>
      <c r="AT69" s="193">
        <f t="shared" si="9"/>
        <v>0</v>
      </c>
      <c r="AU69" s="193">
        <f t="shared" si="9"/>
        <v>0</v>
      </c>
      <c r="AV69" s="193">
        <f t="shared" si="9"/>
        <v>0</v>
      </c>
      <c r="AW69" s="193">
        <f t="shared" si="9"/>
        <v>0</v>
      </c>
      <c r="AX69" s="193">
        <f t="shared" si="9"/>
        <v>0</v>
      </c>
      <c r="AY69" s="193">
        <f t="shared" si="9"/>
        <v>0</v>
      </c>
      <c r="AZ69" s="193">
        <f t="shared" si="9"/>
        <v>0</v>
      </c>
    </row>
    <row r="70" spans="1:52" x14ac:dyDescent="0.25">
      <c r="A70" s="195" t="s">
        <v>450</v>
      </c>
      <c r="B70" s="193"/>
      <c r="C70" s="193">
        <f t="shared" ref="C70:AZ70" si="10">-$B$38*(1+C$49)*12</f>
        <v>0</v>
      </c>
      <c r="D70" s="193">
        <f t="shared" si="10"/>
        <v>0</v>
      </c>
      <c r="E70" s="193">
        <f t="shared" si="10"/>
        <v>0</v>
      </c>
      <c r="F70" s="193">
        <f t="shared" si="10"/>
        <v>0</v>
      </c>
      <c r="G70" s="193">
        <f t="shared" si="10"/>
        <v>0</v>
      </c>
      <c r="H70" s="193">
        <f t="shared" si="10"/>
        <v>0</v>
      </c>
      <c r="I70" s="193">
        <f t="shared" si="10"/>
        <v>0</v>
      </c>
      <c r="J70" s="193">
        <f t="shared" si="10"/>
        <v>0</v>
      </c>
      <c r="K70" s="193">
        <f t="shared" si="10"/>
        <v>0</v>
      </c>
      <c r="L70" s="193">
        <f t="shared" si="10"/>
        <v>0</v>
      </c>
      <c r="M70" s="194">
        <f t="shared" si="10"/>
        <v>0</v>
      </c>
      <c r="N70" s="193">
        <f t="shared" si="10"/>
        <v>0</v>
      </c>
      <c r="O70" s="193">
        <f t="shared" si="10"/>
        <v>0</v>
      </c>
      <c r="P70" s="193">
        <f t="shared" si="10"/>
        <v>0</v>
      </c>
      <c r="Q70" s="193">
        <f t="shared" si="10"/>
        <v>0</v>
      </c>
      <c r="R70" s="193">
        <f t="shared" si="10"/>
        <v>0</v>
      </c>
      <c r="S70" s="193">
        <f t="shared" si="10"/>
        <v>0</v>
      </c>
      <c r="T70" s="193">
        <f t="shared" si="10"/>
        <v>0</v>
      </c>
      <c r="U70" s="193">
        <f t="shared" si="10"/>
        <v>0</v>
      </c>
      <c r="V70" s="193">
        <f t="shared" si="10"/>
        <v>0</v>
      </c>
      <c r="W70" s="193">
        <f t="shared" si="10"/>
        <v>0</v>
      </c>
      <c r="X70" s="193">
        <f t="shared" si="10"/>
        <v>0</v>
      </c>
      <c r="Y70" s="193">
        <f t="shared" si="10"/>
        <v>0</v>
      </c>
      <c r="Z70" s="193">
        <f t="shared" si="10"/>
        <v>0</v>
      </c>
      <c r="AA70" s="193">
        <f t="shared" si="10"/>
        <v>0</v>
      </c>
      <c r="AB70" s="193">
        <f t="shared" si="10"/>
        <v>0</v>
      </c>
      <c r="AC70" s="193">
        <f t="shared" si="10"/>
        <v>0</v>
      </c>
      <c r="AD70" s="193">
        <f t="shared" si="10"/>
        <v>0</v>
      </c>
      <c r="AE70" s="193">
        <f t="shared" si="10"/>
        <v>0</v>
      </c>
      <c r="AF70" s="193">
        <f t="shared" si="10"/>
        <v>0</v>
      </c>
      <c r="AG70" s="193">
        <f t="shared" si="10"/>
        <v>0</v>
      </c>
      <c r="AH70" s="193">
        <f t="shared" si="10"/>
        <v>0</v>
      </c>
      <c r="AI70" s="193">
        <f t="shared" si="10"/>
        <v>0</v>
      </c>
      <c r="AJ70" s="193">
        <f t="shared" si="10"/>
        <v>0</v>
      </c>
      <c r="AK70" s="193">
        <f t="shared" si="10"/>
        <v>0</v>
      </c>
      <c r="AL70" s="193">
        <f t="shared" si="10"/>
        <v>0</v>
      </c>
      <c r="AM70" s="193">
        <f t="shared" si="10"/>
        <v>0</v>
      </c>
      <c r="AN70" s="193">
        <f t="shared" si="10"/>
        <v>0</v>
      </c>
      <c r="AO70" s="193">
        <f t="shared" si="10"/>
        <v>0</v>
      </c>
      <c r="AP70" s="193">
        <f t="shared" si="10"/>
        <v>0</v>
      </c>
      <c r="AQ70" s="193">
        <f t="shared" si="10"/>
        <v>0</v>
      </c>
      <c r="AR70" s="193">
        <f t="shared" si="10"/>
        <v>0</v>
      </c>
      <c r="AS70" s="193">
        <f t="shared" si="10"/>
        <v>0</v>
      </c>
      <c r="AT70" s="193">
        <f t="shared" si="10"/>
        <v>0</v>
      </c>
      <c r="AU70" s="193">
        <f t="shared" si="10"/>
        <v>0</v>
      </c>
      <c r="AV70" s="193">
        <f t="shared" si="10"/>
        <v>0</v>
      </c>
      <c r="AW70" s="193">
        <f t="shared" si="10"/>
        <v>0</v>
      </c>
      <c r="AX70" s="193">
        <f t="shared" si="10"/>
        <v>0</v>
      </c>
      <c r="AY70" s="193">
        <f t="shared" si="10"/>
        <v>0</v>
      </c>
      <c r="AZ70" s="193">
        <f t="shared" si="10"/>
        <v>0</v>
      </c>
    </row>
    <row r="71" spans="1:52" x14ac:dyDescent="0.25">
      <c r="A71" s="195" t="s">
        <v>260</v>
      </c>
      <c r="B71" s="193"/>
      <c r="C71" s="193">
        <f>-(($B$25+$B$26)*$B$28+($B$25+$B$26)*$B$28+SUM($B$73:C73))/2*$B35</f>
        <v>-10845584.6085774</v>
      </c>
      <c r="D71" s="193">
        <f>-(($B$25+$B$26)*$B$28+($B$25+$B$26)*$B$28+SUM($B$73:D73))/2*$B35</f>
        <v>-10736033.2488948</v>
      </c>
      <c r="E71" s="193">
        <f>-(($B$25+$B$26)*$B$28+($B$25+$B$26)*$B$28+SUM($B$73:E73))/2*$B35</f>
        <v>-10626481.8892122</v>
      </c>
      <c r="F71" s="193">
        <f>-(($B$25+$B$26)*$B$28+($B$25+$B$26)*$B$28+SUM($B$73:F73))/2*$B35</f>
        <v>-10516930.529529599</v>
      </c>
      <c r="G71" s="193">
        <f>-(($B$25+$B$26)*$B$28+($B$25+$B$26)*$B$28+SUM($B$73:G73))/2*$B35</f>
        <v>-10407379.169847</v>
      </c>
      <c r="H71" s="193">
        <f>-(($B$25+$B$26)*$B$28+($B$25+$B$26)*$B$28+SUM($B$73:H73))/2*$B35</f>
        <v>-10297827.810164401</v>
      </c>
      <c r="I71" s="193">
        <f>-(($B$25+$B$26)*$B$28+($B$25+$B$26)*$B$28+SUM($B$73:I73))/2*$B35</f>
        <v>-10188276.4504818</v>
      </c>
      <c r="J71" s="193">
        <f>-(($B$25+$B$26)*$B$28+($B$25+$B$26)*$B$28+SUM($B$73:J73))/2*$B35</f>
        <v>-10078725.090799201</v>
      </c>
      <c r="K71" s="193">
        <f>-(($B$25+$B$26)*$B$28+($B$25+$B$26)*$B$28+SUM($B$73:K73))/2*$B35</f>
        <v>-9969173.7311166003</v>
      </c>
      <c r="L71" s="193">
        <f>-(($B$25+$B$26)*$B$28+($B$25+$B$26)*$B$28+SUM($B$73:L73))/2*$B35</f>
        <v>-9859622.3714340013</v>
      </c>
      <c r="M71" s="193">
        <f>-(($B$25+$B$26)*$B$28+($B$25+$B$26)*$B$28+SUM($B$73:M73))/2*$B35</f>
        <v>-9750071.0117514003</v>
      </c>
      <c r="N71" s="193">
        <f>-(($B$25+$B$26)*$B$28+($B$25+$B$26)*$B$28+SUM($B$73:N73))/2*$B35</f>
        <v>-9640519.6520687994</v>
      </c>
      <c r="O71" s="193">
        <f>-(($B$25+$B$26)*$B$28+($B$25+$B$26)*$B$28+SUM($B$73:O73))/2*$B35</f>
        <v>-9530968.2923862021</v>
      </c>
      <c r="P71" s="193">
        <f>-(($B$25+$B$26)*$B$28+($B$25+$B$26)*$B$28+SUM($B$73:P73))/2*$B35</f>
        <v>-9421416.9327035993</v>
      </c>
      <c r="Q71" s="193">
        <f>-(($B$25+$B$26)*$B$28+($B$25+$B$26)*$B$28+SUM($B$73:Q73))/2*$B35</f>
        <v>-9311865.5730210003</v>
      </c>
      <c r="R71" s="193">
        <f>-(($B$25+$B$26)*$B$28+($B$25+$B$26)*$B$28+SUM($B$73:R73))/2*$B35</f>
        <v>-9202314.2133383993</v>
      </c>
      <c r="S71" s="193">
        <f>-(($B$25+$B$26)*$B$28+($B$25+$B$26)*$B$28+SUM($B$73:S73))/2*$B35</f>
        <v>-9092762.8536558002</v>
      </c>
      <c r="T71" s="193">
        <f>-(($B$25+$B$26)*$B$28+($B$25+$B$26)*$B$28+SUM($B$73:T73))/2*$B35</f>
        <v>-8983211.4939731993</v>
      </c>
      <c r="U71" s="193">
        <f>-(($B$25+$B$26)*$B$28+($B$25+$B$26)*$B$28+SUM($B$73:U73))/2*$B35</f>
        <v>-8873660.1342906002</v>
      </c>
      <c r="V71" s="193">
        <f>-(($B$25+$B$26)*$B$28+($B$25+$B$26)*$B$28+SUM($B$73:V73))/2*$B35</f>
        <v>-8764108.7746079993</v>
      </c>
      <c r="W71" s="193">
        <f>-(($B$25+$B$26)*$B$28+($B$25+$B$26)*$B$28+SUM($B$73:W73))/2*$B35</f>
        <v>-8654557.4149254002</v>
      </c>
      <c r="X71" s="193">
        <f>-(($B$25+$B$26)*$B$28+($B$25+$B$26)*$B$28+SUM($B$73:X73))/2*$B35</f>
        <v>-8545006.0552427992</v>
      </c>
      <c r="Y71" s="193">
        <f>-(($B$25+$B$26)*$B$28+($B$25+$B$26)*$B$28+SUM($B$73:Y73))/2*$B35</f>
        <v>-8435454.6955602001</v>
      </c>
      <c r="Z71" s="193">
        <f>-(($B$25+$B$26)*$B$28+($B$25+$B$26)*$B$28+SUM($B$73:Z73))/2*$B35</f>
        <v>-8325903.3358775983</v>
      </c>
      <c r="AA71" s="193">
        <f>-(($B$25+$B$26)*$B$28+($B$25+$B$26)*$B$28+SUM($B$73:AA73))/2*$B35</f>
        <v>-8216351.9761949992</v>
      </c>
      <c r="AB71" s="193">
        <f>-(($B$25+$B$26)*$B$28+($B$25+$B$26)*$B$28+SUM($B$73:AB73))/2*$B35</f>
        <v>-8106800.6165123982</v>
      </c>
      <c r="AC71" s="193">
        <f>-(($B$25+$B$26)*$B$28+($B$25+$B$26)*$B$28+SUM($B$73:AC73))/2*$B35</f>
        <v>-7997249.2568297992</v>
      </c>
      <c r="AD71" s="193">
        <f>-(($B$25+$B$26)*$B$28+($B$25+$B$26)*$B$28+SUM($B$73:AD73))/2*$B35</f>
        <v>-7887697.8971471982</v>
      </c>
      <c r="AE71" s="193">
        <f>-(($B$25+$B$26)*$B$28+($B$25+$B$26)*$B$28+SUM($B$73:AE73))/2*$B35</f>
        <v>-7778146.5374645991</v>
      </c>
      <c r="AF71" s="193">
        <f>-(($B$25+$B$26)*$B$28+($B$25+$B$26)*$B$28+SUM($B$73:AF73))/2*$B35</f>
        <v>-7668595.1777819972</v>
      </c>
      <c r="AG71" s="193">
        <f>-(($B$25+$B$26)*$B$28+($B$25+$B$26)*$B$28+SUM($B$73:AG73))/2*$B35</f>
        <v>-7559043.8180993991</v>
      </c>
      <c r="AH71" s="193">
        <f>-(($B$25+$B$26)*$B$28+($B$25+$B$26)*$B$28+SUM($B$73:AH73))/2*$B35</f>
        <v>-7449492.4584167972</v>
      </c>
      <c r="AI71" s="193">
        <f>-(($B$25+$B$26)*$B$28+($B$25+$B$26)*$B$28+SUM($B$73:AI73))/2*$B35</f>
        <v>-7339941.0987341981</v>
      </c>
      <c r="AJ71" s="193">
        <f>-(($B$25+$B$26)*$B$28+($B$25+$B$26)*$B$28+SUM($B$73:AJ73))/2*$B35</f>
        <v>-7230389.7390515972</v>
      </c>
      <c r="AK71" s="193">
        <f>-(($B$25+$B$26)*$B$28+($B$25+$B$26)*$B$28+SUM($B$73:AK73))/2*$B35</f>
        <v>-7120838.3793689981</v>
      </c>
      <c r="AL71" s="193">
        <f>-(($B$25+$B$26)*$B$28+($B$25+$B$26)*$B$28+SUM($B$73:AL73))/2*$B35</f>
        <v>-7011287.0196863962</v>
      </c>
      <c r="AM71" s="193">
        <f>-(($B$25+$B$26)*$B$28+($B$25+$B$26)*$B$28+SUM($B$73:AM73))/2*$B35</f>
        <v>-6901735.6600037981</v>
      </c>
      <c r="AN71" s="193">
        <f>-(($B$25+$B$26)*$B$28+($B$25+$B$26)*$B$28+SUM($B$73:AN73))/2*$B35</f>
        <v>-6792184.3003211962</v>
      </c>
      <c r="AO71" s="193">
        <f>-(($B$25+$B$26)*$B$28+($B$25+$B$26)*$B$28+SUM($B$73:AO73))/2*$B35</f>
        <v>-6682632.9406385971</v>
      </c>
      <c r="AP71" s="193">
        <f>-(($B$25+$B$26)*$B$28+($B$25+$B$26)*$B$28+SUM($B$73:AP73))/2*$B35</f>
        <v>-6573081.5809559962</v>
      </c>
      <c r="AQ71" s="193">
        <f>-(($B$25+$B$26)*$B$28+($B$25+$B$26)*$B$28+SUM($B$73:AQ73))/2*$B35</f>
        <v>-6463530.2212733971</v>
      </c>
      <c r="AR71" s="193">
        <f>-(($B$25+$B$26)*$B$28+($B$25+$B$26)*$B$28+SUM($B$73:AR73))/2*$B35</f>
        <v>-6353978.8615907952</v>
      </c>
      <c r="AS71" s="193">
        <f>-(($B$25+$B$26)*$B$28+($B$25+$B$26)*$B$28+SUM($B$73:AS73))/2*$B35</f>
        <v>-6244427.5019081971</v>
      </c>
      <c r="AT71" s="193">
        <f>-(($B$25+$B$26)*$B$28+($B$25+$B$26)*$B$28+SUM($B$73:AT73))/2*$B35</f>
        <v>-6134876.1422255952</v>
      </c>
      <c r="AU71" s="193">
        <f>-(($B$25+$B$26)*$B$28+($B$25+$B$26)*$B$28+SUM($B$73:AU73))/2*$B35</f>
        <v>-6025324.7825429961</v>
      </c>
      <c r="AV71" s="193">
        <f>-(($B$25+$B$26)*$B$28+($B$25+$B$26)*$B$28+SUM($B$73:AV73))/2*$B35</f>
        <v>-5915773.4228603952</v>
      </c>
      <c r="AW71" s="193">
        <f>-(($B$25+$B$26)*$B$28+($B$25+$B$26)*$B$28+SUM($B$73:AW73))/2*$B35</f>
        <v>-5806222.0631777951</v>
      </c>
      <c r="AX71" s="193">
        <f>-(($B$25+$B$26)*$B$28+($B$25+$B$26)*$B$28+SUM($B$73:AX73))/2*$B35</f>
        <v>-5696670.7034951951</v>
      </c>
      <c r="AY71" s="193">
        <f>-(($B$25+$B$26)*$B$28+($B$25+$B$26)*$B$28+SUM($B$73:AY73))/2*$B35</f>
        <v>-5587119.3438125951</v>
      </c>
      <c r="AZ71" s="193">
        <f>-(($B$25+$B$26)*$B$28+($B$25+$B$26)*$B$28+SUM($B$73:AZ73))/2*$B35</f>
        <v>-5477567.9841299951</v>
      </c>
    </row>
    <row r="72" spans="1:52" s="130" customFormat="1" ht="14.25" x14ac:dyDescent="0.25">
      <c r="A72" s="196" t="s">
        <v>457</v>
      </c>
      <c r="B72" s="191">
        <f t="shared" ref="B72:AZ72" si="11">B64+B65</f>
        <v>0</v>
      </c>
      <c r="C72" s="191">
        <f t="shared" si="11"/>
        <v>71923985.670527697</v>
      </c>
      <c r="D72" s="191">
        <f t="shared" si="11"/>
        <v>74470173.807647586</v>
      </c>
      <c r="E72" s="191">
        <f t="shared" si="11"/>
        <v>77087678.146936953</v>
      </c>
      <c r="F72" s="191">
        <f t="shared" si="11"/>
        <v>79778534.900789037</v>
      </c>
      <c r="G72" s="191">
        <f t="shared" si="11"/>
        <v>82544844.235042229</v>
      </c>
      <c r="H72" s="191">
        <f t="shared" si="11"/>
        <v>85388772.068998948</v>
      </c>
      <c r="I72" s="191">
        <f t="shared" si="11"/>
        <v>88312563.588069022</v>
      </c>
      <c r="J72" s="191">
        <f t="shared" si="11"/>
        <v>91318527.99844119</v>
      </c>
      <c r="K72" s="191">
        <f t="shared" si="11"/>
        <v>94409040.314315408</v>
      </c>
      <c r="L72" s="191">
        <f t="shared" si="11"/>
        <v>97586543.193415925</v>
      </c>
      <c r="M72" s="192">
        <f t="shared" si="11"/>
        <v>100853548.82202116</v>
      </c>
      <c r="N72" s="191">
        <f t="shared" si="11"/>
        <v>104212640.85077319</v>
      </c>
      <c r="O72" s="191">
        <f t="shared" si="11"/>
        <v>107666476.38255954</v>
      </c>
      <c r="P72" s="191">
        <f t="shared" si="11"/>
        <v>111217788.01378974</v>
      </c>
      <c r="Q72" s="191">
        <f t="shared" si="11"/>
        <v>114869385.93041834</v>
      </c>
      <c r="R72" s="191">
        <f t="shared" si="11"/>
        <v>118624160.06009738</v>
      </c>
      <c r="S72" s="191">
        <f t="shared" si="11"/>
        <v>122485082.28187203</v>
      </c>
      <c r="T72" s="191">
        <f t="shared" si="11"/>
        <v>126455208.69486502</v>
      </c>
      <c r="U72" s="191">
        <f t="shared" si="11"/>
        <v>130537681.94742709</v>
      </c>
      <c r="V72" s="191">
        <f t="shared" si="11"/>
        <v>134735733.62826413</v>
      </c>
      <c r="W72" s="191">
        <f t="shared" si="11"/>
        <v>139052686.72108388</v>
      </c>
      <c r="X72" s="191">
        <f t="shared" si="11"/>
        <v>143491958.12433979</v>
      </c>
      <c r="Y72" s="191">
        <f t="shared" si="11"/>
        <v>148057061.23768261</v>
      </c>
      <c r="Z72" s="191">
        <f t="shared" si="11"/>
        <v>152751608.61676621</v>
      </c>
      <c r="AA72" s="191">
        <f t="shared" si="11"/>
        <v>157579314.69808793</v>
      </c>
      <c r="AB72" s="191">
        <f t="shared" si="11"/>
        <v>162543998.59558126</v>
      </c>
      <c r="AC72" s="191">
        <f t="shared" si="11"/>
        <v>167649586.97071213</v>
      </c>
      <c r="AD72" s="191">
        <f t="shared" si="11"/>
        <v>172900116.97786993</v>
      </c>
      <c r="AE72" s="191">
        <f t="shared" si="11"/>
        <v>178299739.28687796</v>
      </c>
      <c r="AF72" s="191">
        <f t="shared" si="11"/>
        <v>183852721.18448871</v>
      </c>
      <c r="AG72" s="191">
        <f t="shared" si="11"/>
        <v>189563449.75676522</v>
      </c>
      <c r="AH72" s="191">
        <f t="shared" si="11"/>
        <v>195436435.15428859</v>
      </c>
      <c r="AI72" s="191">
        <f t="shared" si="11"/>
        <v>201476313.94217092</v>
      </c>
      <c r="AJ72" s="191">
        <f t="shared" si="11"/>
        <v>207687852.53689206</v>
      </c>
      <c r="AK72" s="191">
        <f t="shared" si="11"/>
        <v>214075950.73201683</v>
      </c>
      <c r="AL72" s="191">
        <f t="shared" si="11"/>
        <v>220645645.31489137</v>
      </c>
      <c r="AM72" s="191">
        <f t="shared" si="11"/>
        <v>227402113.77645567</v>
      </c>
      <c r="AN72" s="191">
        <f t="shared" si="11"/>
        <v>234350678.1163502</v>
      </c>
      <c r="AO72" s="191">
        <f t="shared" si="11"/>
        <v>241496808.74553582</v>
      </c>
      <c r="AP72" s="191">
        <f t="shared" si="11"/>
        <v>248846128.48868668</v>
      </c>
      <c r="AQ72" s="191">
        <f t="shared" si="11"/>
        <v>256404416.68865687</v>
      </c>
      <c r="AR72" s="191">
        <f t="shared" si="11"/>
        <v>264177613.4153637</v>
      </c>
      <c r="AS72" s="191">
        <f t="shared" si="11"/>
        <v>272171823.78147018</v>
      </c>
      <c r="AT72" s="191">
        <f t="shared" si="11"/>
        <v>280393322.36729407</v>
      </c>
      <c r="AU72" s="191">
        <f t="shared" si="11"/>
        <v>288848557.7574079</v>
      </c>
      <c r="AV72" s="191">
        <f t="shared" si="11"/>
        <v>297544157.19144034</v>
      </c>
      <c r="AW72" s="191">
        <f t="shared" si="11"/>
        <v>306486931.3316294</v>
      </c>
      <c r="AX72" s="191">
        <f t="shared" si="11"/>
        <v>315683879.14971668</v>
      </c>
      <c r="AY72" s="191">
        <f t="shared" si="11"/>
        <v>325142192.93581861</v>
      </c>
      <c r="AZ72" s="191">
        <f t="shared" si="11"/>
        <v>334869263.43194592</v>
      </c>
    </row>
    <row r="73" spans="1:52" x14ac:dyDescent="0.25">
      <c r="A73" s="195" t="s">
        <v>256</v>
      </c>
      <c r="B73" s="193">
        <v>0</v>
      </c>
      <c r="C73" s="193">
        <f>IF($B$25-ABS(SUM($B$73:B73))&gt;0,-$B$25/$B$27,0)</f>
        <v>-9959214.5165999997</v>
      </c>
      <c r="D73" s="193">
        <f>IF($B$25-ABS(SUM($B$73:C73))&gt;0,-$B$25/$B$27,0)</f>
        <v>-9959214.5165999997</v>
      </c>
      <c r="E73" s="193">
        <f>IF($B$25-ABS(SUM($B$73:D73))&gt;0,-$B$25/$B$27,0)</f>
        <v>-9959214.5165999997</v>
      </c>
      <c r="F73" s="193">
        <f>IF($B$25-ABS(SUM($B$73:E73))&gt;0,-$B$25/$B$27,0)</f>
        <v>-9959214.5165999997</v>
      </c>
      <c r="G73" s="193">
        <f>IF($B$25-ABS(SUM($B$73:F73))&gt;0,-$B$25/$B$27,0)</f>
        <v>-9959214.5165999997</v>
      </c>
      <c r="H73" s="193">
        <f>IF($B$25-ABS(SUM($B$73:G73))&gt;0,-$B$25/$B$27,0)</f>
        <v>-9959214.5165999997</v>
      </c>
      <c r="I73" s="193">
        <f>IF($B$25-ABS(SUM($B$73:H73))&gt;0,-$B$25/$B$27,0)</f>
        <v>-9959214.5165999997</v>
      </c>
      <c r="J73" s="193">
        <f>IF($B$25-ABS(SUM($B$73:I73))&gt;0,-$B$25/$B$27,0)</f>
        <v>-9959214.5165999997</v>
      </c>
      <c r="K73" s="193">
        <f>IF($B$25-ABS(SUM($B$73:J73))&gt;0,-$B$25/$B$27,0)</f>
        <v>-9959214.5165999997</v>
      </c>
      <c r="L73" s="193">
        <f>IF($B$25-ABS(SUM($B$73:K73))&gt;0,-$B$25/$B$27,0)</f>
        <v>-9959214.5165999997</v>
      </c>
      <c r="M73" s="193">
        <f>IF($B$25-ABS(SUM($B$73:L73))&gt;0,-$B$25/$B$27,0)</f>
        <v>-9959214.5165999997</v>
      </c>
      <c r="N73" s="193">
        <f>IF($B$25-ABS(SUM($B$73:M73))&gt;0,-$B$25/$B$27,0)</f>
        <v>-9959214.5165999997</v>
      </c>
      <c r="O73" s="193">
        <f>IF($B$25-ABS(SUM($B$73:N73))&gt;0,-$B$25/$B$27,0)</f>
        <v>-9959214.5165999997</v>
      </c>
      <c r="P73" s="193">
        <f>IF($B$25-ABS(SUM($B$73:O73))&gt;0,-$B$25/$B$27,0)</f>
        <v>-9959214.5165999997</v>
      </c>
      <c r="Q73" s="193">
        <f>IF($B$25-ABS(SUM($B$73:P73))&gt;0,-$B$25/$B$27,0)</f>
        <v>-9959214.5165999997</v>
      </c>
      <c r="R73" s="193">
        <f>IF($B$25-ABS(SUM($B$73:Q73))&gt;0,-$B$25/$B$27,0)</f>
        <v>-9959214.5165999997</v>
      </c>
      <c r="S73" s="193">
        <f>IF($B$25-ABS(SUM($B$73:R73))&gt;0,-$B$25/$B$27,0)</f>
        <v>-9959214.5165999997</v>
      </c>
      <c r="T73" s="193">
        <f>IF($B$25-ABS(SUM($B$73:S73))&gt;0,-$B$25/$B$27,0)</f>
        <v>-9959214.5165999997</v>
      </c>
      <c r="U73" s="193">
        <f>IF($B$25-ABS(SUM($B$73:T73))&gt;0,-$B$25/$B$27,0)</f>
        <v>-9959214.5165999997</v>
      </c>
      <c r="V73" s="193">
        <f>IF($B$25-ABS(SUM($B$73:U73))&gt;0,-$B$25/$B$27,0)</f>
        <v>-9959214.5165999997</v>
      </c>
      <c r="W73" s="193">
        <f>IF($B$25-ABS(SUM($B$73:V73))&gt;0,-$B$25/$B$27,0)</f>
        <v>-9959214.5165999997</v>
      </c>
      <c r="X73" s="193">
        <f>IF($B$25-ABS(SUM($B$73:W73))&gt;0,-$B$25/$B$27,0)</f>
        <v>-9959214.5165999997</v>
      </c>
      <c r="Y73" s="193">
        <f>IF($B$25-ABS(SUM($B$73:X73))&gt;0,-$B$25/$B$27,0)</f>
        <v>-9959214.5165999997</v>
      </c>
      <c r="Z73" s="193">
        <f>IF($B$25-ABS(SUM($B$73:Y73))&gt;0,-$B$25/$B$27,0)</f>
        <v>-9959214.5165999997</v>
      </c>
      <c r="AA73" s="193">
        <f>IF($B$25-ABS(SUM($B$73:Z73))&gt;0,-$B$25/$B$27,0)</f>
        <v>-9959214.5165999997</v>
      </c>
      <c r="AB73" s="193">
        <f>IF($B$25-ABS(SUM($B$73:AA73))&gt;0,-$B$25/$B$27,0)</f>
        <v>-9959214.5165999997</v>
      </c>
      <c r="AC73" s="193">
        <f>IF($B$25-ABS(SUM($B$73:AB73))&gt;0,-$B$25/$B$27,0)</f>
        <v>-9959214.5165999997</v>
      </c>
      <c r="AD73" s="193">
        <f>IF($B$25-ABS(SUM($B$73:AC73))&gt;0,-$B$25/$B$27,0)</f>
        <v>-9959214.5165999997</v>
      </c>
      <c r="AE73" s="193">
        <f>IF($B$25-ABS(SUM($B$73:AD73))&gt;0,-$B$25/$B$27,0)</f>
        <v>-9959214.5165999997</v>
      </c>
      <c r="AF73" s="193">
        <f>IF($B$25-ABS(SUM($B$73:AE73))&gt;0,-$B$25/$B$27,0)</f>
        <v>-9959214.5165999997</v>
      </c>
      <c r="AG73" s="193">
        <f>IF($B$25-ABS(SUM($B$73:AF73))&gt;0,-$B$25/$B$27,0)</f>
        <v>-9959214.5165999997</v>
      </c>
      <c r="AH73" s="193">
        <f>IF($B$25-ABS(SUM($B$73:AG73))&gt;0,-$B$25/$B$27,0)</f>
        <v>-9959214.5165999997</v>
      </c>
      <c r="AI73" s="193">
        <f>IF($B$25-ABS(SUM($B$73:AH73))&gt;0,-$B$25/$B$27,0)</f>
        <v>-9959214.5165999997</v>
      </c>
      <c r="AJ73" s="193">
        <f>IF($B$25-ABS(SUM($B$73:AI73))&gt;0,-$B$25/$B$27,0)</f>
        <v>-9959214.5165999997</v>
      </c>
      <c r="AK73" s="193">
        <f>IF($B$25-ABS(SUM($B$73:AJ73))&gt;0,-$B$25/$B$27,0)</f>
        <v>-9959214.5165999997</v>
      </c>
      <c r="AL73" s="193">
        <f>IF($B$25-ABS(SUM($B$73:AK73))&gt;0,-$B$25/$B$27,0)</f>
        <v>-9959214.5165999997</v>
      </c>
      <c r="AM73" s="193">
        <f>IF($B$25-ABS(SUM($B$73:AL73))&gt;0,-$B$25/$B$27,0)</f>
        <v>-9959214.5165999997</v>
      </c>
      <c r="AN73" s="193">
        <f>IF($B$25-ABS(SUM($B$73:AM73))&gt;0,-$B$25/$B$27,0)</f>
        <v>-9959214.5165999997</v>
      </c>
      <c r="AO73" s="193">
        <f>IF($B$25-ABS(SUM($B$73:AN73))&gt;0,-$B$25/$B$27,0)</f>
        <v>-9959214.5165999997</v>
      </c>
      <c r="AP73" s="193">
        <f>IF($B$25-ABS(SUM($B$73:AO73))&gt;0,-$B$25/$B$27,0)</f>
        <v>-9959214.5165999997</v>
      </c>
      <c r="AQ73" s="193">
        <f>IF($B$25-ABS(SUM($B$73:AP73))&gt;0,-$B$25/$B$27,0)</f>
        <v>-9959214.5165999997</v>
      </c>
      <c r="AR73" s="193">
        <f>IF($B$25-ABS(SUM($B$73:AQ73))&gt;0,-$B$25/$B$27,0)</f>
        <v>-9959214.5165999997</v>
      </c>
      <c r="AS73" s="193">
        <f>IF($B$25-ABS(SUM($B$73:AR73))&gt;0,-$B$25/$B$27,0)</f>
        <v>-9959214.5165999997</v>
      </c>
      <c r="AT73" s="193">
        <f>IF($B$25-ABS(SUM($B$73:AS73))&gt;0,-$B$25/$B$27,0)</f>
        <v>-9959214.5165999997</v>
      </c>
      <c r="AU73" s="193">
        <f>IF($B$25-ABS(SUM($B$73:AT73))&gt;0,-$B$25/$B$27,0)</f>
        <v>-9959214.5165999997</v>
      </c>
      <c r="AV73" s="193">
        <f>IF($B$25-ABS(SUM($B$73:AU73))&gt;0,-$B$25/$B$27,0)</f>
        <v>-9959214.5165999997</v>
      </c>
      <c r="AW73" s="193">
        <f>IF($B$25-ABS(SUM($B$73:AV73))&gt;0,-$B$25/$B$27,0)</f>
        <v>-9959214.5165999997</v>
      </c>
      <c r="AX73" s="193">
        <f>IF($B$25-ABS(SUM($B$73:AW73))&gt;0,-$B$25/$B$27,0)</f>
        <v>-9959214.5165999997</v>
      </c>
      <c r="AY73" s="193">
        <f>IF($B$25-ABS(SUM($B$73:AX73))&gt;0,-$B$25/$B$27,0)</f>
        <v>-9959214.5165999997</v>
      </c>
      <c r="AZ73" s="193">
        <f>IF($B$25-ABS(SUM($B$73:AY73))&gt;0,-$B$25/$B$27,0)</f>
        <v>-9959214.5165999997</v>
      </c>
    </row>
    <row r="74" spans="1:52" s="130" customFormat="1" ht="14.25" x14ac:dyDescent="0.25">
      <c r="A74" s="196" t="s">
        <v>458</v>
      </c>
      <c r="B74" s="191">
        <f t="shared" ref="B74:AZ74" si="12">B72+B73</f>
        <v>0</v>
      </c>
      <c r="C74" s="191">
        <f t="shared" si="12"/>
        <v>61964771.153927699</v>
      </c>
      <c r="D74" s="191">
        <f t="shared" si="12"/>
        <v>64510959.291047588</v>
      </c>
      <c r="E74" s="191">
        <f t="shared" si="12"/>
        <v>67128463.630336955</v>
      </c>
      <c r="F74" s="191">
        <f t="shared" si="12"/>
        <v>69819320.384189039</v>
      </c>
      <c r="G74" s="191">
        <f t="shared" si="12"/>
        <v>72585629.718442231</v>
      </c>
      <c r="H74" s="191">
        <f t="shared" si="12"/>
        <v>75429557.55239895</v>
      </c>
      <c r="I74" s="191">
        <f t="shared" si="12"/>
        <v>78353349.071469024</v>
      </c>
      <c r="J74" s="191">
        <f t="shared" si="12"/>
        <v>81359313.481841192</v>
      </c>
      <c r="K74" s="191">
        <f t="shared" si="12"/>
        <v>84449825.797715411</v>
      </c>
      <c r="L74" s="191">
        <f t="shared" si="12"/>
        <v>87627328.676815927</v>
      </c>
      <c r="M74" s="192">
        <f t="shared" si="12"/>
        <v>90894334.305421159</v>
      </c>
      <c r="N74" s="191">
        <f t="shared" si="12"/>
        <v>94253426.334173188</v>
      </c>
      <c r="O74" s="191">
        <f t="shared" si="12"/>
        <v>97707261.86595954</v>
      </c>
      <c r="P74" s="191">
        <f t="shared" si="12"/>
        <v>101258573.49718975</v>
      </c>
      <c r="Q74" s="191">
        <f t="shared" si="12"/>
        <v>104910171.41381834</v>
      </c>
      <c r="R74" s="191">
        <f t="shared" si="12"/>
        <v>108664945.54349738</v>
      </c>
      <c r="S74" s="191">
        <f t="shared" si="12"/>
        <v>112525867.76527204</v>
      </c>
      <c r="T74" s="191">
        <f t="shared" si="12"/>
        <v>116495994.17826502</v>
      </c>
      <c r="U74" s="191">
        <f t="shared" si="12"/>
        <v>120578467.4308271</v>
      </c>
      <c r="V74" s="191">
        <f t="shared" si="12"/>
        <v>124776519.11166413</v>
      </c>
      <c r="W74" s="191">
        <f t="shared" si="12"/>
        <v>129093472.20448388</v>
      </c>
      <c r="X74" s="191">
        <f t="shared" si="12"/>
        <v>133532743.60773979</v>
      </c>
      <c r="Y74" s="191">
        <f t="shared" si="12"/>
        <v>138097846.7210826</v>
      </c>
      <c r="Z74" s="191">
        <f t="shared" si="12"/>
        <v>142792394.1001662</v>
      </c>
      <c r="AA74" s="191">
        <f t="shared" si="12"/>
        <v>147620100.18148792</v>
      </c>
      <c r="AB74" s="191">
        <f t="shared" si="12"/>
        <v>152584784.07898125</v>
      </c>
      <c r="AC74" s="191">
        <f t="shared" si="12"/>
        <v>157690372.45411211</v>
      </c>
      <c r="AD74" s="191">
        <f t="shared" si="12"/>
        <v>162940902.46126992</v>
      </c>
      <c r="AE74" s="191">
        <f t="shared" si="12"/>
        <v>168340524.77027795</v>
      </c>
      <c r="AF74" s="191">
        <f t="shared" si="12"/>
        <v>173893506.6678887</v>
      </c>
      <c r="AG74" s="191">
        <f t="shared" si="12"/>
        <v>179604235.2401652</v>
      </c>
      <c r="AH74" s="191">
        <f t="shared" si="12"/>
        <v>185477220.63768858</v>
      </c>
      <c r="AI74" s="191">
        <f t="shared" si="12"/>
        <v>191517099.42557091</v>
      </c>
      <c r="AJ74" s="191">
        <f t="shared" si="12"/>
        <v>197728638.02029204</v>
      </c>
      <c r="AK74" s="191">
        <f t="shared" si="12"/>
        <v>204116736.21541682</v>
      </c>
      <c r="AL74" s="191">
        <f t="shared" si="12"/>
        <v>210686430.79829136</v>
      </c>
      <c r="AM74" s="191">
        <f t="shared" si="12"/>
        <v>217442899.25985566</v>
      </c>
      <c r="AN74" s="191">
        <f t="shared" si="12"/>
        <v>224391463.59975019</v>
      </c>
      <c r="AO74" s="191">
        <f t="shared" si="12"/>
        <v>231537594.22893581</v>
      </c>
      <c r="AP74" s="191">
        <f t="shared" si="12"/>
        <v>238886913.97208667</v>
      </c>
      <c r="AQ74" s="191">
        <f t="shared" si="12"/>
        <v>246445202.17205685</v>
      </c>
      <c r="AR74" s="191">
        <f t="shared" si="12"/>
        <v>254218398.89876369</v>
      </c>
      <c r="AS74" s="191">
        <f t="shared" si="12"/>
        <v>262212609.26487017</v>
      </c>
      <c r="AT74" s="191">
        <f t="shared" si="12"/>
        <v>270434107.85069406</v>
      </c>
      <c r="AU74" s="191">
        <f t="shared" si="12"/>
        <v>278889343.24080789</v>
      </c>
      <c r="AV74" s="191">
        <f t="shared" si="12"/>
        <v>287584942.67484033</v>
      </c>
      <c r="AW74" s="191">
        <f t="shared" si="12"/>
        <v>296527716.81502938</v>
      </c>
      <c r="AX74" s="191">
        <f t="shared" si="12"/>
        <v>305724664.63311666</v>
      </c>
      <c r="AY74" s="191">
        <f t="shared" si="12"/>
        <v>315182978.4192186</v>
      </c>
      <c r="AZ74" s="191">
        <f t="shared" si="12"/>
        <v>324910048.91534591</v>
      </c>
    </row>
    <row r="75" spans="1:52" x14ac:dyDescent="0.25">
      <c r="A75" s="195" t="s">
        <v>255</v>
      </c>
      <c r="B75" s="193">
        <f t="shared" ref="B75:AZ75" si="13">-B61</f>
        <v>0</v>
      </c>
      <c r="C75" s="193">
        <f t="shared" si="13"/>
        <v>0</v>
      </c>
      <c r="D75" s="193">
        <f t="shared" si="13"/>
        <v>0</v>
      </c>
      <c r="E75" s="193">
        <f t="shared" si="13"/>
        <v>0</v>
      </c>
      <c r="F75" s="193">
        <f t="shared" si="13"/>
        <v>0</v>
      </c>
      <c r="G75" s="193">
        <f t="shared" si="13"/>
        <v>0</v>
      </c>
      <c r="H75" s="193">
        <f t="shared" si="13"/>
        <v>0</v>
      </c>
      <c r="I75" s="193">
        <f t="shared" si="13"/>
        <v>0</v>
      </c>
      <c r="J75" s="193">
        <f t="shared" si="13"/>
        <v>0</v>
      </c>
      <c r="K75" s="193">
        <f t="shared" si="13"/>
        <v>0</v>
      </c>
      <c r="L75" s="193">
        <f t="shared" si="13"/>
        <v>0</v>
      </c>
      <c r="M75" s="194">
        <f t="shared" si="13"/>
        <v>0</v>
      </c>
      <c r="N75" s="193">
        <f t="shared" si="13"/>
        <v>0</v>
      </c>
      <c r="O75" s="193">
        <f t="shared" si="13"/>
        <v>0</v>
      </c>
      <c r="P75" s="193">
        <f t="shared" si="13"/>
        <v>0</v>
      </c>
      <c r="Q75" s="193">
        <f t="shared" si="13"/>
        <v>0</v>
      </c>
      <c r="R75" s="193">
        <f t="shared" si="13"/>
        <v>0</v>
      </c>
      <c r="S75" s="193">
        <f t="shared" si="13"/>
        <v>0</v>
      </c>
      <c r="T75" s="193">
        <f t="shared" si="13"/>
        <v>0</v>
      </c>
      <c r="U75" s="193">
        <f t="shared" si="13"/>
        <v>0</v>
      </c>
      <c r="V75" s="193">
        <f t="shared" si="13"/>
        <v>0</v>
      </c>
      <c r="W75" s="193">
        <f t="shared" si="13"/>
        <v>0</v>
      </c>
      <c r="X75" s="193">
        <f t="shared" si="13"/>
        <v>0</v>
      </c>
      <c r="Y75" s="193">
        <f t="shared" si="13"/>
        <v>0</v>
      </c>
      <c r="Z75" s="193">
        <f t="shared" si="13"/>
        <v>0</v>
      </c>
      <c r="AA75" s="193">
        <f t="shared" si="13"/>
        <v>0</v>
      </c>
      <c r="AB75" s="193">
        <f t="shared" si="13"/>
        <v>0</v>
      </c>
      <c r="AC75" s="193">
        <f t="shared" si="13"/>
        <v>0</v>
      </c>
      <c r="AD75" s="193">
        <f t="shared" si="13"/>
        <v>0</v>
      </c>
      <c r="AE75" s="193">
        <f t="shared" si="13"/>
        <v>0</v>
      </c>
      <c r="AF75" s="193">
        <f t="shared" si="13"/>
        <v>0</v>
      </c>
      <c r="AG75" s="193">
        <f t="shared" si="13"/>
        <v>0</v>
      </c>
      <c r="AH75" s="193">
        <f t="shared" si="13"/>
        <v>0</v>
      </c>
      <c r="AI75" s="193">
        <f t="shared" si="13"/>
        <v>0</v>
      </c>
      <c r="AJ75" s="193">
        <f t="shared" si="13"/>
        <v>0</v>
      </c>
      <c r="AK75" s="193">
        <f t="shared" si="13"/>
        <v>0</v>
      </c>
      <c r="AL75" s="193">
        <f t="shared" si="13"/>
        <v>0</v>
      </c>
      <c r="AM75" s="193">
        <f t="shared" si="13"/>
        <v>0</v>
      </c>
      <c r="AN75" s="193">
        <f t="shared" si="13"/>
        <v>0</v>
      </c>
      <c r="AO75" s="193">
        <f t="shared" si="13"/>
        <v>0</v>
      </c>
      <c r="AP75" s="193">
        <f t="shared" si="13"/>
        <v>0</v>
      </c>
      <c r="AQ75" s="193">
        <f t="shared" si="13"/>
        <v>0</v>
      </c>
      <c r="AR75" s="193">
        <f t="shared" si="13"/>
        <v>0</v>
      </c>
      <c r="AS75" s="193">
        <f t="shared" si="13"/>
        <v>0</v>
      </c>
      <c r="AT75" s="193">
        <f t="shared" si="13"/>
        <v>0</v>
      </c>
      <c r="AU75" s="193">
        <f t="shared" si="13"/>
        <v>0</v>
      </c>
      <c r="AV75" s="193">
        <f t="shared" si="13"/>
        <v>0</v>
      </c>
      <c r="AW75" s="193">
        <f t="shared" si="13"/>
        <v>0</v>
      </c>
      <c r="AX75" s="193">
        <f t="shared" si="13"/>
        <v>0</v>
      </c>
      <c r="AY75" s="193">
        <f t="shared" si="13"/>
        <v>0</v>
      </c>
      <c r="AZ75" s="193">
        <f t="shared" si="13"/>
        <v>0</v>
      </c>
    </row>
    <row r="76" spans="1:52" s="130" customFormat="1" ht="14.25" x14ac:dyDescent="0.25">
      <c r="A76" s="196" t="s">
        <v>259</v>
      </c>
      <c r="B76" s="191">
        <f t="shared" ref="B76:AZ76" si="14">B74+B75</f>
        <v>0</v>
      </c>
      <c r="C76" s="191">
        <f t="shared" si="14"/>
        <v>61964771.153927699</v>
      </c>
      <c r="D76" s="191">
        <f t="shared" si="14"/>
        <v>64510959.291047588</v>
      </c>
      <c r="E76" s="191">
        <f t="shared" si="14"/>
        <v>67128463.630336955</v>
      </c>
      <c r="F76" s="191">
        <f t="shared" si="14"/>
        <v>69819320.384189039</v>
      </c>
      <c r="G76" s="191">
        <f t="shared" si="14"/>
        <v>72585629.718442231</v>
      </c>
      <c r="H76" s="191">
        <f t="shared" si="14"/>
        <v>75429557.55239895</v>
      </c>
      <c r="I76" s="191">
        <f t="shared" si="14"/>
        <v>78353349.071469024</v>
      </c>
      <c r="J76" s="191">
        <f t="shared" si="14"/>
        <v>81359313.481841192</v>
      </c>
      <c r="K76" s="191">
        <f t="shared" si="14"/>
        <v>84449825.797715411</v>
      </c>
      <c r="L76" s="191">
        <f t="shared" si="14"/>
        <v>87627328.676815927</v>
      </c>
      <c r="M76" s="192">
        <f t="shared" si="14"/>
        <v>90894334.305421159</v>
      </c>
      <c r="N76" s="191">
        <f t="shared" si="14"/>
        <v>94253426.334173188</v>
      </c>
      <c r="O76" s="191">
        <f t="shared" si="14"/>
        <v>97707261.86595954</v>
      </c>
      <c r="P76" s="191">
        <f t="shared" si="14"/>
        <v>101258573.49718975</v>
      </c>
      <c r="Q76" s="191">
        <f t="shared" si="14"/>
        <v>104910171.41381834</v>
      </c>
      <c r="R76" s="191">
        <f t="shared" si="14"/>
        <v>108664945.54349738</v>
      </c>
      <c r="S76" s="191">
        <f t="shared" si="14"/>
        <v>112525867.76527204</v>
      </c>
      <c r="T76" s="191">
        <f t="shared" si="14"/>
        <v>116495994.17826502</v>
      </c>
      <c r="U76" s="191">
        <f t="shared" si="14"/>
        <v>120578467.4308271</v>
      </c>
      <c r="V76" s="191">
        <f t="shared" si="14"/>
        <v>124776519.11166413</v>
      </c>
      <c r="W76" s="191">
        <f t="shared" si="14"/>
        <v>129093472.20448388</v>
      </c>
      <c r="X76" s="191">
        <f t="shared" si="14"/>
        <v>133532743.60773979</v>
      </c>
      <c r="Y76" s="191">
        <f t="shared" si="14"/>
        <v>138097846.7210826</v>
      </c>
      <c r="Z76" s="191">
        <f t="shared" si="14"/>
        <v>142792394.1001662</v>
      </c>
      <c r="AA76" s="191">
        <f t="shared" si="14"/>
        <v>147620100.18148792</v>
      </c>
      <c r="AB76" s="191">
        <f t="shared" si="14"/>
        <v>152584784.07898125</v>
      </c>
      <c r="AC76" s="191">
        <f t="shared" si="14"/>
        <v>157690372.45411211</v>
      </c>
      <c r="AD76" s="191">
        <f t="shared" si="14"/>
        <v>162940902.46126992</v>
      </c>
      <c r="AE76" s="191">
        <f t="shared" si="14"/>
        <v>168340524.77027795</v>
      </c>
      <c r="AF76" s="191">
        <f t="shared" si="14"/>
        <v>173893506.6678887</v>
      </c>
      <c r="AG76" s="191">
        <f t="shared" si="14"/>
        <v>179604235.2401652</v>
      </c>
      <c r="AH76" s="191">
        <f t="shared" si="14"/>
        <v>185477220.63768858</v>
      </c>
      <c r="AI76" s="191">
        <f t="shared" si="14"/>
        <v>191517099.42557091</v>
      </c>
      <c r="AJ76" s="191">
        <f t="shared" si="14"/>
        <v>197728638.02029204</v>
      </c>
      <c r="AK76" s="191">
        <f t="shared" si="14"/>
        <v>204116736.21541682</v>
      </c>
      <c r="AL76" s="191">
        <f t="shared" si="14"/>
        <v>210686430.79829136</v>
      </c>
      <c r="AM76" s="191">
        <f t="shared" si="14"/>
        <v>217442899.25985566</v>
      </c>
      <c r="AN76" s="191">
        <f t="shared" si="14"/>
        <v>224391463.59975019</v>
      </c>
      <c r="AO76" s="191">
        <f t="shared" si="14"/>
        <v>231537594.22893581</v>
      </c>
      <c r="AP76" s="191">
        <f t="shared" si="14"/>
        <v>238886913.97208667</v>
      </c>
      <c r="AQ76" s="191">
        <f t="shared" si="14"/>
        <v>246445202.17205685</v>
      </c>
      <c r="AR76" s="191">
        <f t="shared" si="14"/>
        <v>254218398.89876369</v>
      </c>
      <c r="AS76" s="191">
        <f t="shared" si="14"/>
        <v>262212609.26487017</v>
      </c>
      <c r="AT76" s="191">
        <f t="shared" si="14"/>
        <v>270434107.85069406</v>
      </c>
      <c r="AU76" s="191">
        <f t="shared" si="14"/>
        <v>278889343.24080789</v>
      </c>
      <c r="AV76" s="191">
        <f t="shared" si="14"/>
        <v>287584942.67484033</v>
      </c>
      <c r="AW76" s="191">
        <f t="shared" si="14"/>
        <v>296527716.81502938</v>
      </c>
      <c r="AX76" s="191">
        <f t="shared" si="14"/>
        <v>305724664.63311666</v>
      </c>
      <c r="AY76" s="191">
        <f t="shared" si="14"/>
        <v>315182978.4192186</v>
      </c>
      <c r="AZ76" s="191">
        <f t="shared" si="14"/>
        <v>324910048.91534591</v>
      </c>
    </row>
    <row r="77" spans="1:52" x14ac:dyDescent="0.25">
      <c r="A77" s="195" t="s">
        <v>254</v>
      </c>
      <c r="B77" s="193">
        <f t="shared" ref="B77:AZ77" si="15">-B76*$B$36</f>
        <v>0</v>
      </c>
      <c r="C77" s="193">
        <f t="shared" si="15"/>
        <v>-12392954.230785541</v>
      </c>
      <c r="D77" s="193">
        <f t="shared" si="15"/>
        <v>-12902191.858209519</v>
      </c>
      <c r="E77" s="193">
        <f t="shared" si="15"/>
        <v>-13425692.726067392</v>
      </c>
      <c r="F77" s="193">
        <f t="shared" si="15"/>
        <v>-13963864.076837808</v>
      </c>
      <c r="G77" s="193">
        <f t="shared" si="15"/>
        <v>-14517125.943688447</v>
      </c>
      <c r="H77" s="193">
        <f t="shared" si="15"/>
        <v>-15085911.510479791</v>
      </c>
      <c r="I77" s="193">
        <f t="shared" si="15"/>
        <v>-15670669.814293806</v>
      </c>
      <c r="J77" s="193">
        <f t="shared" si="15"/>
        <v>-16271862.69636824</v>
      </c>
      <c r="K77" s="193">
        <f t="shared" si="15"/>
        <v>-16889965.159543082</v>
      </c>
      <c r="L77" s="193">
        <f t="shared" si="15"/>
        <v>-17525465.735363185</v>
      </c>
      <c r="M77" s="194">
        <f t="shared" si="15"/>
        <v>-18178866.861084234</v>
      </c>
      <c r="N77" s="193">
        <f t="shared" si="15"/>
        <v>-18850685.266834639</v>
      </c>
      <c r="O77" s="193">
        <f t="shared" si="15"/>
        <v>-19541452.373191908</v>
      </c>
      <c r="P77" s="193">
        <f t="shared" si="15"/>
        <v>-20251714.69943795</v>
      </c>
      <c r="Q77" s="193">
        <f t="shared" si="15"/>
        <v>-20982034.282763671</v>
      </c>
      <c r="R77" s="193">
        <f t="shared" si="15"/>
        <v>-21732989.108699478</v>
      </c>
      <c r="S77" s="193">
        <f t="shared" si="15"/>
        <v>-22505173.553054407</v>
      </c>
      <c r="T77" s="193">
        <f t="shared" si="15"/>
        <v>-23299198.835653007</v>
      </c>
      <c r="U77" s="193">
        <f t="shared" si="15"/>
        <v>-24115693.486165419</v>
      </c>
      <c r="V77" s="193">
        <f t="shared" si="15"/>
        <v>-24955303.822332829</v>
      </c>
      <c r="W77" s="193">
        <f t="shared" si="15"/>
        <v>-25818694.440896779</v>
      </c>
      <c r="X77" s="193">
        <f t="shared" si="15"/>
        <v>-26706548.721547961</v>
      </c>
      <c r="Y77" s="193">
        <f t="shared" si="15"/>
        <v>-27619569.344216522</v>
      </c>
      <c r="Z77" s="193">
        <f t="shared" si="15"/>
        <v>-28558478.820033241</v>
      </c>
      <c r="AA77" s="193">
        <f t="shared" si="15"/>
        <v>-29524020.036297586</v>
      </c>
      <c r="AB77" s="193">
        <f t="shared" si="15"/>
        <v>-30516956.815796252</v>
      </c>
      <c r="AC77" s="193">
        <f t="shared" si="15"/>
        <v>-31538074.490822423</v>
      </c>
      <c r="AD77" s="193">
        <f t="shared" si="15"/>
        <v>-32588180.492253985</v>
      </c>
      <c r="AE77" s="193">
        <f t="shared" si="15"/>
        <v>-33668104.954055592</v>
      </c>
      <c r="AF77" s="193">
        <f t="shared" si="15"/>
        <v>-34778701.333577745</v>
      </c>
      <c r="AG77" s="193">
        <f t="shared" si="15"/>
        <v>-35920847.048033044</v>
      </c>
      <c r="AH77" s="193">
        <f t="shared" si="15"/>
        <v>-37095444.12753772</v>
      </c>
      <c r="AI77" s="193">
        <f t="shared" si="15"/>
        <v>-38303419.885114186</v>
      </c>
      <c r="AJ77" s="193">
        <f t="shared" si="15"/>
        <v>-39545727.604058407</v>
      </c>
      <c r="AK77" s="193">
        <f t="shared" si="15"/>
        <v>-40823347.243083365</v>
      </c>
      <c r="AL77" s="193">
        <f t="shared" si="15"/>
        <v>-42137286.159658276</v>
      </c>
      <c r="AM77" s="193">
        <f t="shared" si="15"/>
        <v>-43488579.851971135</v>
      </c>
      <c r="AN77" s="193">
        <f t="shared" si="15"/>
        <v>-44878292.719950043</v>
      </c>
      <c r="AO77" s="193">
        <f t="shared" si="15"/>
        <v>-46307518.845787168</v>
      </c>
      <c r="AP77" s="193">
        <f t="shared" si="15"/>
        <v>-47777382.794417337</v>
      </c>
      <c r="AQ77" s="193">
        <f t="shared" si="15"/>
        <v>-49289040.434411377</v>
      </c>
      <c r="AR77" s="193">
        <f t="shared" si="15"/>
        <v>-50843679.779752739</v>
      </c>
      <c r="AS77" s="193">
        <f t="shared" si="15"/>
        <v>-52442521.852974035</v>
      </c>
      <c r="AT77" s="193">
        <f t="shared" si="15"/>
        <v>-54086821.570138812</v>
      </c>
      <c r="AU77" s="193">
        <f t="shared" si="15"/>
        <v>-55777868.648161583</v>
      </c>
      <c r="AV77" s="193">
        <f t="shared" si="15"/>
        <v>-57516988.534968071</v>
      </c>
      <c r="AW77" s="193">
        <f t="shared" si="15"/>
        <v>-59305543.363005877</v>
      </c>
      <c r="AX77" s="193">
        <f t="shared" si="15"/>
        <v>-61144932.926623337</v>
      </c>
      <c r="AY77" s="193">
        <f t="shared" si="15"/>
        <v>-63036595.683843724</v>
      </c>
      <c r="AZ77" s="193">
        <f t="shared" si="15"/>
        <v>-64982009.783069186</v>
      </c>
    </row>
    <row r="78" spans="1:52" ht="16.5" thickBot="1" x14ac:dyDescent="0.3">
      <c r="A78" s="197" t="s">
        <v>258</v>
      </c>
      <c r="B78" s="198">
        <f t="shared" ref="B78:AZ78" si="16">B76+B77</f>
        <v>0</v>
      </c>
      <c r="C78" s="198">
        <f t="shared" si="16"/>
        <v>49571816.923142157</v>
      </c>
      <c r="D78" s="198">
        <f t="shared" si="16"/>
        <v>51608767.432838067</v>
      </c>
      <c r="E78" s="198">
        <f t="shared" si="16"/>
        <v>53702770.904269561</v>
      </c>
      <c r="F78" s="198">
        <f t="shared" si="16"/>
        <v>55855456.307351232</v>
      </c>
      <c r="G78" s="198">
        <f t="shared" si="16"/>
        <v>58068503.774753787</v>
      </c>
      <c r="H78" s="198">
        <f t="shared" si="16"/>
        <v>60343646.041919157</v>
      </c>
      <c r="I78" s="198">
        <f t="shared" si="16"/>
        <v>62682679.257175222</v>
      </c>
      <c r="J78" s="198">
        <f t="shared" si="16"/>
        <v>65087450.785472952</v>
      </c>
      <c r="K78" s="198">
        <f t="shared" si="16"/>
        <v>67559860.638172328</v>
      </c>
      <c r="L78" s="198">
        <f t="shared" si="16"/>
        <v>70101862.941452742</v>
      </c>
      <c r="M78" s="199">
        <f t="shared" si="16"/>
        <v>72715467.444336921</v>
      </c>
      <c r="N78" s="198">
        <f t="shared" si="16"/>
        <v>75402741.067338556</v>
      </c>
      <c r="O78" s="198">
        <f t="shared" si="16"/>
        <v>78165809.492767632</v>
      </c>
      <c r="P78" s="198">
        <f t="shared" si="16"/>
        <v>81006858.797751799</v>
      </c>
      <c r="Q78" s="198">
        <f t="shared" si="16"/>
        <v>83928137.13105467</v>
      </c>
      <c r="R78" s="198">
        <f t="shared" si="16"/>
        <v>86931956.434797913</v>
      </c>
      <c r="S78" s="198">
        <f t="shared" si="16"/>
        <v>90020694.212217629</v>
      </c>
      <c r="T78" s="198">
        <f t="shared" si="16"/>
        <v>93196795.342612013</v>
      </c>
      <c r="U78" s="198">
        <f t="shared" si="16"/>
        <v>96462773.944661677</v>
      </c>
      <c r="V78" s="198">
        <f t="shared" si="16"/>
        <v>99821215.289331302</v>
      </c>
      <c r="W78" s="198">
        <f t="shared" si="16"/>
        <v>103274777.7635871</v>
      </c>
      <c r="X78" s="198">
        <f t="shared" si="16"/>
        <v>106826194.88619183</v>
      </c>
      <c r="Y78" s="198">
        <f t="shared" si="16"/>
        <v>110478277.37686607</v>
      </c>
      <c r="Z78" s="198">
        <f t="shared" si="16"/>
        <v>114233915.28013296</v>
      </c>
      <c r="AA78" s="198">
        <f t="shared" si="16"/>
        <v>118096080.14519033</v>
      </c>
      <c r="AB78" s="198">
        <f t="shared" si="16"/>
        <v>122067827.26318499</v>
      </c>
      <c r="AC78" s="198">
        <f t="shared" si="16"/>
        <v>126152297.96328969</v>
      </c>
      <c r="AD78" s="198">
        <f t="shared" si="16"/>
        <v>130352721.96901593</v>
      </c>
      <c r="AE78" s="198">
        <f t="shared" si="16"/>
        <v>134672419.81622237</v>
      </c>
      <c r="AF78" s="198">
        <f t="shared" si="16"/>
        <v>139114805.33431095</v>
      </c>
      <c r="AG78" s="198">
        <f t="shared" si="16"/>
        <v>143683388.19213217</v>
      </c>
      <c r="AH78" s="198">
        <f t="shared" si="16"/>
        <v>148381776.51015085</v>
      </c>
      <c r="AI78" s="198">
        <f t="shared" si="16"/>
        <v>153213679.54045671</v>
      </c>
      <c r="AJ78" s="198">
        <f t="shared" si="16"/>
        <v>158182910.41623363</v>
      </c>
      <c r="AK78" s="198">
        <f t="shared" si="16"/>
        <v>163293388.97233346</v>
      </c>
      <c r="AL78" s="198">
        <f t="shared" si="16"/>
        <v>168549144.63863307</v>
      </c>
      <c r="AM78" s="198">
        <f t="shared" si="16"/>
        <v>173954319.40788454</v>
      </c>
      <c r="AN78" s="198">
        <f t="shared" si="16"/>
        <v>179513170.87980014</v>
      </c>
      <c r="AO78" s="198">
        <f t="shared" si="16"/>
        <v>185230075.38314864</v>
      </c>
      <c r="AP78" s="198">
        <f t="shared" si="16"/>
        <v>191109531.17766935</v>
      </c>
      <c r="AQ78" s="198">
        <f t="shared" si="16"/>
        <v>197156161.73764548</v>
      </c>
      <c r="AR78" s="198">
        <f t="shared" si="16"/>
        <v>203374719.11901096</v>
      </c>
      <c r="AS78" s="198">
        <f t="shared" si="16"/>
        <v>209770087.41189614</v>
      </c>
      <c r="AT78" s="198">
        <f t="shared" si="16"/>
        <v>216347286.28055525</v>
      </c>
      <c r="AU78" s="198">
        <f t="shared" si="16"/>
        <v>223111474.5926463</v>
      </c>
      <c r="AV78" s="198">
        <f t="shared" si="16"/>
        <v>230067954.13987225</v>
      </c>
      <c r="AW78" s="198">
        <f t="shared" si="16"/>
        <v>237222173.45202351</v>
      </c>
      <c r="AX78" s="198">
        <f t="shared" si="16"/>
        <v>244579731.70649332</v>
      </c>
      <c r="AY78" s="198">
        <f t="shared" si="16"/>
        <v>252146382.73537487</v>
      </c>
      <c r="AZ78" s="198">
        <f t="shared" si="16"/>
        <v>259928039.13227671</v>
      </c>
    </row>
    <row r="79" spans="1:52" s="203" customFormat="1" ht="16.5" thickBot="1" x14ac:dyDescent="0.3">
      <c r="A79" s="200"/>
      <c r="B79" s="201">
        <v>0</v>
      </c>
      <c r="C79" s="201">
        <v>1</v>
      </c>
      <c r="D79" s="201">
        <f>C79+1</f>
        <v>2</v>
      </c>
      <c r="E79" s="201">
        <f t="shared" ref="E79:AA79" si="17">D79+1</f>
        <v>3</v>
      </c>
      <c r="F79" s="201">
        <f t="shared" si="17"/>
        <v>4</v>
      </c>
      <c r="G79" s="201">
        <f t="shared" si="17"/>
        <v>5</v>
      </c>
      <c r="H79" s="201">
        <f t="shared" si="17"/>
        <v>6</v>
      </c>
      <c r="I79" s="201">
        <f t="shared" si="17"/>
        <v>7</v>
      </c>
      <c r="J79" s="201">
        <f t="shared" si="17"/>
        <v>8</v>
      </c>
      <c r="K79" s="201">
        <f t="shared" si="17"/>
        <v>9</v>
      </c>
      <c r="L79" s="201">
        <f t="shared" si="17"/>
        <v>10</v>
      </c>
      <c r="M79" s="202">
        <f t="shared" si="17"/>
        <v>11</v>
      </c>
      <c r="N79" s="201">
        <f t="shared" si="17"/>
        <v>12</v>
      </c>
      <c r="O79" s="201">
        <f t="shared" si="17"/>
        <v>13</v>
      </c>
      <c r="P79" s="201">
        <f t="shared" si="17"/>
        <v>14</v>
      </c>
      <c r="Q79" s="201">
        <f t="shared" si="17"/>
        <v>15</v>
      </c>
      <c r="R79" s="201">
        <f t="shared" si="17"/>
        <v>16</v>
      </c>
      <c r="S79" s="201">
        <f t="shared" si="17"/>
        <v>17</v>
      </c>
      <c r="T79" s="201">
        <f t="shared" si="17"/>
        <v>18</v>
      </c>
      <c r="U79" s="201">
        <f t="shared" si="17"/>
        <v>19</v>
      </c>
      <c r="V79" s="201">
        <f t="shared" si="17"/>
        <v>20</v>
      </c>
      <c r="W79" s="201">
        <f t="shared" si="17"/>
        <v>21</v>
      </c>
      <c r="X79" s="201">
        <f t="shared" si="17"/>
        <v>22</v>
      </c>
      <c r="Y79" s="201">
        <f t="shared" si="17"/>
        <v>23</v>
      </c>
      <c r="Z79" s="201">
        <f t="shared" si="17"/>
        <v>24</v>
      </c>
      <c r="AA79" s="201">
        <f t="shared" si="17"/>
        <v>25</v>
      </c>
    </row>
    <row r="80" spans="1:52" ht="31.5" x14ac:dyDescent="0.25">
      <c r="A80" s="179" t="s">
        <v>257</v>
      </c>
      <c r="B80" s="167" t="str">
        <f>B47</f>
        <v>Год окончания строительства 2021</v>
      </c>
      <c r="C80" s="167">
        <f t="shared" ref="C80:AZ80" si="18">C47</f>
        <v>2022</v>
      </c>
      <c r="D80" s="167">
        <f t="shared" si="18"/>
        <v>2023</v>
      </c>
      <c r="E80" s="167">
        <f t="shared" si="18"/>
        <v>2024</v>
      </c>
      <c r="F80" s="167">
        <f t="shared" si="18"/>
        <v>2025</v>
      </c>
      <c r="G80" s="167">
        <f t="shared" si="18"/>
        <v>2026</v>
      </c>
      <c r="H80" s="167">
        <f t="shared" si="18"/>
        <v>2027</v>
      </c>
      <c r="I80" s="167">
        <f t="shared" si="18"/>
        <v>2028</v>
      </c>
      <c r="J80" s="167">
        <f t="shared" si="18"/>
        <v>2029</v>
      </c>
      <c r="K80" s="167">
        <f t="shared" si="18"/>
        <v>2030</v>
      </c>
      <c r="L80" s="167">
        <f t="shared" si="18"/>
        <v>2031</v>
      </c>
      <c r="M80" s="180">
        <f t="shared" si="18"/>
        <v>2032</v>
      </c>
      <c r="N80" s="167">
        <f t="shared" si="18"/>
        <v>2033</v>
      </c>
      <c r="O80" s="167">
        <f t="shared" si="18"/>
        <v>2034</v>
      </c>
      <c r="P80" s="167">
        <f t="shared" si="18"/>
        <v>2035</v>
      </c>
      <c r="Q80" s="167">
        <f t="shared" si="18"/>
        <v>2036</v>
      </c>
      <c r="R80" s="167">
        <f t="shared" si="18"/>
        <v>2037</v>
      </c>
      <c r="S80" s="167">
        <f t="shared" si="18"/>
        <v>2038</v>
      </c>
      <c r="T80" s="167">
        <f t="shared" si="18"/>
        <v>2039</v>
      </c>
      <c r="U80" s="167">
        <f t="shared" si="18"/>
        <v>2040</v>
      </c>
      <c r="V80" s="167">
        <f t="shared" si="18"/>
        <v>2041</v>
      </c>
      <c r="W80" s="167">
        <f t="shared" si="18"/>
        <v>2042</v>
      </c>
      <c r="X80" s="167">
        <f t="shared" si="18"/>
        <v>2043</v>
      </c>
      <c r="Y80" s="167">
        <f t="shared" si="18"/>
        <v>2044</v>
      </c>
      <c r="Z80" s="167">
        <f t="shared" si="18"/>
        <v>2045</v>
      </c>
      <c r="AA80" s="167">
        <f t="shared" si="18"/>
        <v>2046</v>
      </c>
      <c r="AB80" s="167">
        <f t="shared" si="18"/>
        <v>2047</v>
      </c>
      <c r="AC80" s="167">
        <f t="shared" si="18"/>
        <v>2048</v>
      </c>
      <c r="AD80" s="167">
        <f t="shared" si="18"/>
        <v>2049</v>
      </c>
      <c r="AE80" s="167">
        <f t="shared" si="18"/>
        <v>2050</v>
      </c>
      <c r="AF80" s="167">
        <f t="shared" si="18"/>
        <v>2051</v>
      </c>
      <c r="AG80" s="167">
        <f t="shared" si="18"/>
        <v>2052</v>
      </c>
      <c r="AH80" s="167">
        <f t="shared" si="18"/>
        <v>2053</v>
      </c>
      <c r="AI80" s="167">
        <f t="shared" si="18"/>
        <v>2054</v>
      </c>
      <c r="AJ80" s="167">
        <f t="shared" si="18"/>
        <v>2055</v>
      </c>
      <c r="AK80" s="167">
        <f t="shared" si="18"/>
        <v>2056</v>
      </c>
      <c r="AL80" s="167">
        <f t="shared" si="18"/>
        <v>2057</v>
      </c>
      <c r="AM80" s="167">
        <f t="shared" si="18"/>
        <v>2058</v>
      </c>
      <c r="AN80" s="167">
        <f t="shared" si="18"/>
        <v>2059</v>
      </c>
      <c r="AO80" s="167">
        <f t="shared" si="18"/>
        <v>2060</v>
      </c>
      <c r="AP80" s="167">
        <f t="shared" si="18"/>
        <v>2061</v>
      </c>
      <c r="AQ80" s="167">
        <f t="shared" si="18"/>
        <v>2062</v>
      </c>
      <c r="AR80" s="167">
        <f t="shared" si="18"/>
        <v>2063</v>
      </c>
      <c r="AS80" s="167">
        <f t="shared" si="18"/>
        <v>2064</v>
      </c>
      <c r="AT80" s="167">
        <f t="shared" si="18"/>
        <v>2065</v>
      </c>
      <c r="AU80" s="167">
        <f t="shared" si="18"/>
        <v>2066</v>
      </c>
      <c r="AV80" s="167">
        <f t="shared" si="18"/>
        <v>2067</v>
      </c>
      <c r="AW80" s="167">
        <f t="shared" si="18"/>
        <v>2068</v>
      </c>
      <c r="AX80" s="167">
        <f t="shared" si="18"/>
        <v>2069</v>
      </c>
      <c r="AY80" s="167">
        <f t="shared" si="18"/>
        <v>2070</v>
      </c>
      <c r="AZ80" s="167">
        <f t="shared" si="18"/>
        <v>2071</v>
      </c>
    </row>
    <row r="81" spans="1:52" s="130" customFormat="1" ht="14.25" x14ac:dyDescent="0.25">
      <c r="A81" s="190" t="s">
        <v>458</v>
      </c>
      <c r="B81" s="191">
        <f t="shared" ref="B81:AZ81" si="19">B74</f>
        <v>0</v>
      </c>
      <c r="C81" s="191">
        <f t="shared" si="19"/>
        <v>61964771.153927699</v>
      </c>
      <c r="D81" s="191">
        <f t="shared" si="19"/>
        <v>64510959.291047588</v>
      </c>
      <c r="E81" s="191">
        <f t="shared" si="19"/>
        <v>67128463.630336955</v>
      </c>
      <c r="F81" s="191">
        <f t="shared" si="19"/>
        <v>69819320.384189039</v>
      </c>
      <c r="G81" s="191">
        <f t="shared" si="19"/>
        <v>72585629.718442231</v>
      </c>
      <c r="H81" s="191">
        <f t="shared" si="19"/>
        <v>75429557.55239895</v>
      </c>
      <c r="I81" s="191">
        <f t="shared" si="19"/>
        <v>78353349.071469024</v>
      </c>
      <c r="J81" s="191">
        <f t="shared" si="19"/>
        <v>81359313.481841192</v>
      </c>
      <c r="K81" s="191">
        <f t="shared" si="19"/>
        <v>84449825.797715411</v>
      </c>
      <c r="L81" s="191">
        <f t="shared" si="19"/>
        <v>87627328.676815927</v>
      </c>
      <c r="M81" s="192">
        <f t="shared" si="19"/>
        <v>90894334.305421159</v>
      </c>
      <c r="N81" s="191">
        <f t="shared" si="19"/>
        <v>94253426.334173188</v>
      </c>
      <c r="O81" s="191">
        <f t="shared" si="19"/>
        <v>97707261.86595954</v>
      </c>
      <c r="P81" s="191">
        <f t="shared" si="19"/>
        <v>101258573.49718975</v>
      </c>
      <c r="Q81" s="191">
        <f t="shared" si="19"/>
        <v>104910171.41381834</v>
      </c>
      <c r="R81" s="191">
        <f t="shared" si="19"/>
        <v>108664945.54349738</v>
      </c>
      <c r="S81" s="191">
        <f t="shared" si="19"/>
        <v>112525867.76527204</v>
      </c>
      <c r="T81" s="191">
        <f t="shared" si="19"/>
        <v>116495994.17826502</v>
      </c>
      <c r="U81" s="191">
        <f t="shared" si="19"/>
        <v>120578467.4308271</v>
      </c>
      <c r="V81" s="191">
        <f t="shared" si="19"/>
        <v>124776519.11166413</v>
      </c>
      <c r="W81" s="191">
        <f t="shared" si="19"/>
        <v>129093472.20448388</v>
      </c>
      <c r="X81" s="191">
        <f t="shared" si="19"/>
        <v>133532743.60773979</v>
      </c>
      <c r="Y81" s="191">
        <f t="shared" si="19"/>
        <v>138097846.7210826</v>
      </c>
      <c r="Z81" s="191">
        <f t="shared" si="19"/>
        <v>142792394.1001662</v>
      </c>
      <c r="AA81" s="191">
        <f t="shared" si="19"/>
        <v>147620100.18148792</v>
      </c>
      <c r="AB81" s="191">
        <f t="shared" si="19"/>
        <v>152584784.07898125</v>
      </c>
      <c r="AC81" s="191">
        <f t="shared" si="19"/>
        <v>157690372.45411211</v>
      </c>
      <c r="AD81" s="191">
        <f t="shared" si="19"/>
        <v>162940902.46126992</v>
      </c>
      <c r="AE81" s="191">
        <f t="shared" si="19"/>
        <v>168340524.77027795</v>
      </c>
      <c r="AF81" s="191">
        <f t="shared" si="19"/>
        <v>173893506.6678887</v>
      </c>
      <c r="AG81" s="191">
        <f t="shared" si="19"/>
        <v>179604235.2401652</v>
      </c>
      <c r="AH81" s="191">
        <f t="shared" si="19"/>
        <v>185477220.63768858</v>
      </c>
      <c r="AI81" s="191">
        <f t="shared" si="19"/>
        <v>191517099.42557091</v>
      </c>
      <c r="AJ81" s="191">
        <f t="shared" si="19"/>
        <v>197728638.02029204</v>
      </c>
      <c r="AK81" s="191">
        <f t="shared" si="19"/>
        <v>204116736.21541682</v>
      </c>
      <c r="AL81" s="191">
        <f t="shared" si="19"/>
        <v>210686430.79829136</v>
      </c>
      <c r="AM81" s="191">
        <f t="shared" si="19"/>
        <v>217442899.25985566</v>
      </c>
      <c r="AN81" s="191">
        <f t="shared" si="19"/>
        <v>224391463.59975019</v>
      </c>
      <c r="AO81" s="191">
        <f t="shared" si="19"/>
        <v>231537594.22893581</v>
      </c>
      <c r="AP81" s="191">
        <f t="shared" si="19"/>
        <v>238886913.97208667</v>
      </c>
      <c r="AQ81" s="191">
        <f t="shared" si="19"/>
        <v>246445202.17205685</v>
      </c>
      <c r="AR81" s="191">
        <f t="shared" si="19"/>
        <v>254218398.89876369</v>
      </c>
      <c r="AS81" s="191">
        <f t="shared" si="19"/>
        <v>262212609.26487017</v>
      </c>
      <c r="AT81" s="191">
        <f t="shared" si="19"/>
        <v>270434107.85069406</v>
      </c>
      <c r="AU81" s="191">
        <f t="shared" si="19"/>
        <v>278889343.24080789</v>
      </c>
      <c r="AV81" s="191">
        <f t="shared" si="19"/>
        <v>287584942.67484033</v>
      </c>
      <c r="AW81" s="191">
        <f t="shared" si="19"/>
        <v>296527716.81502938</v>
      </c>
      <c r="AX81" s="191">
        <f t="shared" si="19"/>
        <v>305724664.63311666</v>
      </c>
      <c r="AY81" s="191">
        <f t="shared" si="19"/>
        <v>315182978.4192186</v>
      </c>
      <c r="AZ81" s="191">
        <f t="shared" si="19"/>
        <v>324910048.91534591</v>
      </c>
    </row>
    <row r="82" spans="1:52" x14ac:dyDescent="0.25">
      <c r="A82" s="195" t="s">
        <v>256</v>
      </c>
      <c r="B82" s="193">
        <f t="shared" ref="B82:AZ82" si="20">-B73</f>
        <v>0</v>
      </c>
      <c r="C82" s="193">
        <f t="shared" si="20"/>
        <v>9959214.5165999997</v>
      </c>
      <c r="D82" s="193">
        <f t="shared" si="20"/>
        <v>9959214.5165999997</v>
      </c>
      <c r="E82" s="193">
        <f t="shared" si="20"/>
        <v>9959214.5165999997</v>
      </c>
      <c r="F82" s="193">
        <f t="shared" si="20"/>
        <v>9959214.5165999997</v>
      </c>
      <c r="G82" s="193">
        <f t="shared" si="20"/>
        <v>9959214.5165999997</v>
      </c>
      <c r="H82" s="193">
        <f t="shared" si="20"/>
        <v>9959214.5165999997</v>
      </c>
      <c r="I82" s="193">
        <f t="shared" si="20"/>
        <v>9959214.5165999997</v>
      </c>
      <c r="J82" s="193">
        <f t="shared" si="20"/>
        <v>9959214.5165999997</v>
      </c>
      <c r="K82" s="193">
        <f t="shared" si="20"/>
        <v>9959214.5165999997</v>
      </c>
      <c r="L82" s="193">
        <f t="shared" si="20"/>
        <v>9959214.5165999997</v>
      </c>
      <c r="M82" s="194">
        <f t="shared" si="20"/>
        <v>9959214.5165999997</v>
      </c>
      <c r="N82" s="193">
        <f t="shared" si="20"/>
        <v>9959214.5165999997</v>
      </c>
      <c r="O82" s="193">
        <f t="shared" si="20"/>
        <v>9959214.5165999997</v>
      </c>
      <c r="P82" s="193">
        <f t="shared" si="20"/>
        <v>9959214.5165999997</v>
      </c>
      <c r="Q82" s="193">
        <f t="shared" si="20"/>
        <v>9959214.5165999997</v>
      </c>
      <c r="R82" s="193">
        <f t="shared" si="20"/>
        <v>9959214.5165999997</v>
      </c>
      <c r="S82" s="193">
        <f t="shared" si="20"/>
        <v>9959214.5165999997</v>
      </c>
      <c r="T82" s="193">
        <f t="shared" si="20"/>
        <v>9959214.5165999997</v>
      </c>
      <c r="U82" s="193">
        <f t="shared" si="20"/>
        <v>9959214.5165999997</v>
      </c>
      <c r="V82" s="193">
        <f t="shared" si="20"/>
        <v>9959214.5165999997</v>
      </c>
      <c r="W82" s="193">
        <f t="shared" si="20"/>
        <v>9959214.5165999997</v>
      </c>
      <c r="X82" s="193">
        <f t="shared" si="20"/>
        <v>9959214.5165999997</v>
      </c>
      <c r="Y82" s="193">
        <f t="shared" si="20"/>
        <v>9959214.5165999997</v>
      </c>
      <c r="Z82" s="193">
        <f t="shared" si="20"/>
        <v>9959214.5165999997</v>
      </c>
      <c r="AA82" s="193">
        <f t="shared" si="20"/>
        <v>9959214.5165999997</v>
      </c>
      <c r="AB82" s="193">
        <f t="shared" si="20"/>
        <v>9959214.5165999997</v>
      </c>
      <c r="AC82" s="193">
        <f t="shared" si="20"/>
        <v>9959214.5165999997</v>
      </c>
      <c r="AD82" s="193">
        <f t="shared" si="20"/>
        <v>9959214.5165999997</v>
      </c>
      <c r="AE82" s="193">
        <f t="shared" si="20"/>
        <v>9959214.5165999997</v>
      </c>
      <c r="AF82" s="193">
        <f t="shared" si="20"/>
        <v>9959214.5165999997</v>
      </c>
      <c r="AG82" s="193">
        <f t="shared" si="20"/>
        <v>9959214.5165999997</v>
      </c>
      <c r="AH82" s="193">
        <f t="shared" si="20"/>
        <v>9959214.5165999997</v>
      </c>
      <c r="AI82" s="193">
        <f t="shared" si="20"/>
        <v>9959214.5165999997</v>
      </c>
      <c r="AJ82" s="193">
        <f t="shared" si="20"/>
        <v>9959214.5165999997</v>
      </c>
      <c r="AK82" s="193">
        <f t="shared" si="20"/>
        <v>9959214.5165999997</v>
      </c>
      <c r="AL82" s="193">
        <f t="shared" si="20"/>
        <v>9959214.5165999997</v>
      </c>
      <c r="AM82" s="193">
        <f t="shared" si="20"/>
        <v>9959214.5165999997</v>
      </c>
      <c r="AN82" s="193">
        <f t="shared" si="20"/>
        <v>9959214.5165999997</v>
      </c>
      <c r="AO82" s="193">
        <f t="shared" si="20"/>
        <v>9959214.5165999997</v>
      </c>
      <c r="AP82" s="193">
        <f t="shared" si="20"/>
        <v>9959214.5165999997</v>
      </c>
      <c r="AQ82" s="193">
        <f t="shared" si="20"/>
        <v>9959214.5165999997</v>
      </c>
      <c r="AR82" s="193">
        <f t="shared" si="20"/>
        <v>9959214.5165999997</v>
      </c>
      <c r="AS82" s="193">
        <f t="shared" si="20"/>
        <v>9959214.5165999997</v>
      </c>
      <c r="AT82" s="193">
        <f t="shared" si="20"/>
        <v>9959214.5165999997</v>
      </c>
      <c r="AU82" s="193">
        <f t="shared" si="20"/>
        <v>9959214.5165999997</v>
      </c>
      <c r="AV82" s="193">
        <f t="shared" si="20"/>
        <v>9959214.5165999997</v>
      </c>
      <c r="AW82" s="193">
        <f t="shared" si="20"/>
        <v>9959214.5165999997</v>
      </c>
      <c r="AX82" s="193">
        <f t="shared" si="20"/>
        <v>9959214.5165999997</v>
      </c>
      <c r="AY82" s="193">
        <f t="shared" si="20"/>
        <v>9959214.5165999997</v>
      </c>
      <c r="AZ82" s="193">
        <f t="shared" si="20"/>
        <v>9959214.5165999997</v>
      </c>
    </row>
    <row r="83" spans="1:52" x14ac:dyDescent="0.25">
      <c r="A83" s="195" t="s">
        <v>255</v>
      </c>
      <c r="B83" s="193">
        <f t="shared" ref="B83:AZ83" si="21">B75</f>
        <v>0</v>
      </c>
      <c r="C83" s="193">
        <f t="shared" si="21"/>
        <v>0</v>
      </c>
      <c r="D83" s="193">
        <f t="shared" si="21"/>
        <v>0</v>
      </c>
      <c r="E83" s="193">
        <f t="shared" si="21"/>
        <v>0</v>
      </c>
      <c r="F83" s="193">
        <f t="shared" si="21"/>
        <v>0</v>
      </c>
      <c r="G83" s="193">
        <f t="shared" si="21"/>
        <v>0</v>
      </c>
      <c r="H83" s="193">
        <f t="shared" si="21"/>
        <v>0</v>
      </c>
      <c r="I83" s="193">
        <f t="shared" si="21"/>
        <v>0</v>
      </c>
      <c r="J83" s="193">
        <f t="shared" si="21"/>
        <v>0</v>
      </c>
      <c r="K83" s="193">
        <f t="shared" si="21"/>
        <v>0</v>
      </c>
      <c r="L83" s="193">
        <f t="shared" si="21"/>
        <v>0</v>
      </c>
      <c r="M83" s="194">
        <f t="shared" si="21"/>
        <v>0</v>
      </c>
      <c r="N83" s="193">
        <f t="shared" si="21"/>
        <v>0</v>
      </c>
      <c r="O83" s="193">
        <f t="shared" si="21"/>
        <v>0</v>
      </c>
      <c r="P83" s="193">
        <f t="shared" si="21"/>
        <v>0</v>
      </c>
      <c r="Q83" s="193">
        <f t="shared" si="21"/>
        <v>0</v>
      </c>
      <c r="R83" s="193">
        <f t="shared" si="21"/>
        <v>0</v>
      </c>
      <c r="S83" s="193">
        <f t="shared" si="21"/>
        <v>0</v>
      </c>
      <c r="T83" s="193">
        <f t="shared" si="21"/>
        <v>0</v>
      </c>
      <c r="U83" s="193">
        <f t="shared" si="21"/>
        <v>0</v>
      </c>
      <c r="V83" s="193">
        <f t="shared" si="21"/>
        <v>0</v>
      </c>
      <c r="W83" s="193">
        <f t="shared" si="21"/>
        <v>0</v>
      </c>
      <c r="X83" s="193">
        <f t="shared" si="21"/>
        <v>0</v>
      </c>
      <c r="Y83" s="193">
        <f t="shared" si="21"/>
        <v>0</v>
      </c>
      <c r="Z83" s="193">
        <f t="shared" si="21"/>
        <v>0</v>
      </c>
      <c r="AA83" s="193">
        <f t="shared" si="21"/>
        <v>0</v>
      </c>
      <c r="AB83" s="193">
        <f t="shared" si="21"/>
        <v>0</v>
      </c>
      <c r="AC83" s="193">
        <f t="shared" si="21"/>
        <v>0</v>
      </c>
      <c r="AD83" s="193">
        <f t="shared" si="21"/>
        <v>0</v>
      </c>
      <c r="AE83" s="193">
        <f t="shared" si="21"/>
        <v>0</v>
      </c>
      <c r="AF83" s="193">
        <f t="shared" si="21"/>
        <v>0</v>
      </c>
      <c r="AG83" s="193">
        <f t="shared" si="21"/>
        <v>0</v>
      </c>
      <c r="AH83" s="193">
        <f t="shared" si="21"/>
        <v>0</v>
      </c>
      <c r="AI83" s="193">
        <f t="shared" si="21"/>
        <v>0</v>
      </c>
      <c r="AJ83" s="193">
        <f t="shared" si="21"/>
        <v>0</v>
      </c>
      <c r="AK83" s="193">
        <f t="shared" si="21"/>
        <v>0</v>
      </c>
      <c r="AL83" s="193">
        <f t="shared" si="21"/>
        <v>0</v>
      </c>
      <c r="AM83" s="193">
        <f t="shared" si="21"/>
        <v>0</v>
      </c>
      <c r="AN83" s="193">
        <f t="shared" si="21"/>
        <v>0</v>
      </c>
      <c r="AO83" s="193">
        <f t="shared" si="21"/>
        <v>0</v>
      </c>
      <c r="AP83" s="193">
        <f t="shared" si="21"/>
        <v>0</v>
      </c>
      <c r="AQ83" s="193">
        <f t="shared" si="21"/>
        <v>0</v>
      </c>
      <c r="AR83" s="193">
        <f t="shared" si="21"/>
        <v>0</v>
      </c>
      <c r="AS83" s="193">
        <f t="shared" si="21"/>
        <v>0</v>
      </c>
      <c r="AT83" s="193">
        <f t="shared" si="21"/>
        <v>0</v>
      </c>
      <c r="AU83" s="193">
        <f t="shared" si="21"/>
        <v>0</v>
      </c>
      <c r="AV83" s="193">
        <f t="shared" si="21"/>
        <v>0</v>
      </c>
      <c r="AW83" s="193">
        <f t="shared" si="21"/>
        <v>0</v>
      </c>
      <c r="AX83" s="193">
        <f t="shared" si="21"/>
        <v>0</v>
      </c>
      <c r="AY83" s="193">
        <f t="shared" si="21"/>
        <v>0</v>
      </c>
      <c r="AZ83" s="193">
        <f t="shared" si="21"/>
        <v>0</v>
      </c>
    </row>
    <row r="84" spans="1:52" x14ac:dyDescent="0.25">
      <c r="A84" s="195" t="s">
        <v>254</v>
      </c>
      <c r="B84" s="193">
        <f>IF(SUM($B$77:B77)+SUM($A$84:A84)&gt;0,0,SUM($B$77:B77)-SUM($A$84:A84))</f>
        <v>0</v>
      </c>
      <c r="C84" s="193">
        <f>IF(SUM($B$77:C77)+SUM($A$84:B84)&gt;0,0,SUM($B$77:C77)-SUM($A$84:B84))</f>
        <v>-12392954.230785541</v>
      </c>
      <c r="D84" s="193">
        <f>IF(SUM($B$77:D77)+SUM($A$84:C84)&gt;0,0,SUM($B$77:D77)-SUM($A$84:C84))</f>
        <v>-12902191.858209521</v>
      </c>
      <c r="E84" s="193">
        <f>IF(SUM($B$77:E77)+SUM($A$84:D84)&gt;0,0,SUM($B$77:E77)-SUM($A$84:D84))</f>
        <v>-13425692.726067394</v>
      </c>
      <c r="F84" s="193">
        <f>IF(SUM($B$77:F77)+SUM($A$84:E84)&gt;0,0,SUM($B$77:F77)-SUM($A$84:E84))</f>
        <v>-13963864.076837808</v>
      </c>
      <c r="G84" s="193">
        <f>IF(SUM($B$77:G77)+SUM($A$84:F84)&gt;0,0,SUM($B$77:G77)-SUM($A$84:F84))</f>
        <v>-14517125.943688445</v>
      </c>
      <c r="H84" s="193">
        <f>IF(SUM($B$77:H77)+SUM($A$84:G84)&gt;0,0,SUM($B$77:H77)-SUM($A$84:G84))</f>
        <v>-15085911.510479793</v>
      </c>
      <c r="I84" s="193">
        <f>IF(SUM($B$77:I77)+SUM($A$84:H84)&gt;0,0,SUM($B$77:I77)-SUM($A$84:H84))</f>
        <v>-15670669.814293802</v>
      </c>
      <c r="J84" s="193">
        <f>IF(SUM($B$77:J77)+SUM($A$84:I84)&gt;0,0,SUM($B$77:J77)-SUM($A$84:I84))</f>
        <v>-16271862.696368247</v>
      </c>
      <c r="K84" s="193">
        <f>IF(SUM($B$77:K77)+SUM($A$84:J84)&gt;0,0,SUM($B$77:K77)-SUM($A$84:J84))</f>
        <v>-16889965.159543082</v>
      </c>
      <c r="L84" s="193">
        <f>IF(SUM($B$77:L77)+SUM($A$84:K84)&gt;0,0,SUM($B$77:L77)-SUM($A$84:K84))</f>
        <v>-17525465.735363171</v>
      </c>
      <c r="M84" s="194">
        <f>IF(SUM($B$77:M77)+SUM($A$84:L84)&gt;0,0,SUM($B$77:M77)-SUM($A$84:L84))</f>
        <v>-18178866.861084223</v>
      </c>
      <c r="N84" s="193">
        <f>IF(SUM($B$77:N77)+SUM($A$84:M84)&gt;0,0,SUM($B$77:N77)-SUM($A$84:M84))</f>
        <v>-18850685.266834646</v>
      </c>
      <c r="O84" s="193">
        <f>IF(SUM($B$77:O77)+SUM($A$84:N84)&gt;0,0,SUM($B$77:O77)-SUM($A$84:N84))</f>
        <v>-19541452.373191923</v>
      </c>
      <c r="P84" s="193">
        <f>IF(SUM($B$77:P77)+SUM($A$84:O84)&gt;0,0,SUM($B$77:P77)-SUM($A$84:O84))</f>
        <v>-20251714.699437946</v>
      </c>
      <c r="Q84" s="193">
        <f>IF(SUM($B$77:Q77)+SUM($A$84:P84)&gt;0,0,SUM($B$77:Q77)-SUM($A$84:P84))</f>
        <v>-20982034.28276366</v>
      </c>
      <c r="R84" s="193">
        <f>IF(SUM($B$77:R77)+SUM($A$84:Q84)&gt;0,0,SUM($B$77:R77)-SUM($A$84:Q84))</f>
        <v>-21732989.108699471</v>
      </c>
      <c r="S84" s="193">
        <f>IF(SUM($B$77:S77)+SUM($A$84:R84)&gt;0,0,SUM($B$77:S77)-SUM($A$84:R84))</f>
        <v>-22505173.553054392</v>
      </c>
      <c r="T84" s="193">
        <f>IF(SUM($B$77:T77)+SUM($A$84:S84)&gt;0,0,SUM($B$77:T77)-SUM($A$84:S84))</f>
        <v>-23299198.835653007</v>
      </c>
      <c r="U84" s="193">
        <f>IF(SUM($B$77:U77)+SUM($A$84:T84)&gt;0,0,SUM($B$77:U77)-SUM($A$84:T84))</f>
        <v>-24115693.486165404</v>
      </c>
      <c r="V84" s="193">
        <f>IF(SUM($B$77:V77)+SUM($A$84:U84)&gt;0,0,SUM($B$77:V77)-SUM($A$84:U84))</f>
        <v>-24955303.822332859</v>
      </c>
      <c r="W84" s="193">
        <f>IF(SUM($B$77:W77)+SUM($A$84:V84)&gt;0,0,SUM($B$77:W77)-SUM($A$84:V84))</f>
        <v>-25818694.440896749</v>
      </c>
      <c r="X84" s="193">
        <f>IF(SUM($B$77:X77)+SUM($A$84:W84)&gt;0,0,SUM($B$77:X77)-SUM($A$84:W84))</f>
        <v>-26706548.721547961</v>
      </c>
      <c r="Y84" s="193">
        <f>IF(SUM($B$77:Y77)+SUM($A$84:X84)&gt;0,0,SUM($B$77:Y77)-SUM($A$84:X84))</f>
        <v>-27619569.344216526</v>
      </c>
      <c r="Z84" s="193">
        <f>IF(SUM($B$77:Z77)+SUM($A$84:Y84)&gt;0,0,SUM($B$77:Z77)-SUM($A$84:Y84))</f>
        <v>-28558478.820033252</v>
      </c>
      <c r="AA84" s="193">
        <f>IF(SUM($B$77:AA77)+SUM($A$84:Z84)&gt;0,0,SUM($B$77:AA77)-SUM($A$84:Z84))</f>
        <v>-29524020.03629756</v>
      </c>
      <c r="AB84" s="193">
        <f>IF(SUM($B$77:AB77)+SUM($A$84:AA84)&gt;0,0,SUM($B$77:AB77)-SUM($A$84:AA84))</f>
        <v>-30516956.815796256</v>
      </c>
      <c r="AC84" s="193">
        <f>IF(SUM($B$77:AC77)+SUM($A$84:AB84)&gt;0,0,SUM($B$77:AC77)-SUM($A$84:AB84))</f>
        <v>-31538074.490822434</v>
      </c>
      <c r="AD84" s="193">
        <f>IF(SUM($B$77:AD77)+SUM($A$84:AC84)&gt;0,0,SUM($B$77:AD77)-SUM($A$84:AC84))</f>
        <v>-32588180.492254019</v>
      </c>
      <c r="AE84" s="193">
        <f>IF(SUM($B$77:AE77)+SUM($A$84:AD84)&gt;0,0,SUM($B$77:AE77)-SUM($A$84:AD84))</f>
        <v>-33668104.954055548</v>
      </c>
      <c r="AF84" s="193">
        <f>IF(SUM($B$77:AF77)+SUM($A$84:AE84)&gt;0,0,SUM($B$77:AF77)-SUM($A$84:AE84))</f>
        <v>-34778701.333577752</v>
      </c>
      <c r="AG84" s="193">
        <f>IF(SUM($B$77:AG77)+SUM($A$84:AF84)&gt;0,0,SUM($B$77:AG77)-SUM($A$84:AF84))</f>
        <v>-35920847.048032999</v>
      </c>
      <c r="AH84" s="193">
        <f>IF(SUM($B$77:AH77)+SUM($A$84:AG84)&gt;0,0,SUM($B$77:AH77)-SUM($A$84:AG84))</f>
        <v>-37095444.127537727</v>
      </c>
      <c r="AI84" s="193">
        <f>IF(SUM($B$77:AI77)+SUM($A$84:AH84)&gt;0,0,SUM($B$77:AI77)-SUM($A$84:AH84))</f>
        <v>-38303419.885114193</v>
      </c>
      <c r="AJ84" s="193">
        <f>IF(SUM($B$77:AJ77)+SUM($A$84:AI84)&gt;0,0,SUM($B$77:AJ77)-SUM($A$84:AI84))</f>
        <v>-39545727.604058385</v>
      </c>
      <c r="AK84" s="193">
        <f>IF(SUM($B$77:AK77)+SUM($A$84:AJ84)&gt;0,0,SUM($B$77:AK77)-SUM($A$84:AJ84))</f>
        <v>-40823347.243083358</v>
      </c>
      <c r="AL84" s="193">
        <f>IF(SUM($B$77:AL77)+SUM($A$84:AK84)&gt;0,0,SUM($B$77:AL77)-SUM($A$84:AK84))</f>
        <v>-42137286.159658313</v>
      </c>
      <c r="AM84" s="193">
        <f>IF(SUM($B$77:AM77)+SUM($A$84:AL84)&gt;0,0,SUM($B$77:AM77)-SUM($A$84:AL84))</f>
        <v>-43488579.851971149</v>
      </c>
      <c r="AN84" s="193">
        <f>IF(SUM($B$77:AN77)+SUM($A$84:AM84)&gt;0,0,SUM($B$77:AN77)-SUM($A$84:AM84))</f>
        <v>-44878292.71995008</v>
      </c>
      <c r="AO84" s="193">
        <f>IF(SUM($B$77:AO77)+SUM($A$84:AN84)&gt;0,0,SUM($B$77:AO77)-SUM($A$84:AN84))</f>
        <v>-46307518.845787168</v>
      </c>
      <c r="AP84" s="193">
        <f>IF(SUM($B$77:AP77)+SUM($A$84:AO84)&gt;0,0,SUM($B$77:AP77)-SUM($A$84:AO84))</f>
        <v>-47777382.794417262</v>
      </c>
      <c r="AQ84" s="193">
        <f>IF(SUM($B$77:AQ77)+SUM($A$84:AP84)&gt;0,0,SUM($B$77:AQ77)-SUM($A$84:AP84))</f>
        <v>-49289040.434411287</v>
      </c>
      <c r="AR84" s="193">
        <f>IF(SUM($B$77:AR77)+SUM($A$84:AQ84)&gt;0,0,SUM($B$77:AR77)-SUM($A$84:AQ84))</f>
        <v>-50843679.779752731</v>
      </c>
      <c r="AS84" s="193">
        <f>IF(SUM($B$77:AS77)+SUM($A$84:AR84)&gt;0,0,SUM($B$77:AS77)-SUM($A$84:AR84))</f>
        <v>-52442521.852973938</v>
      </c>
      <c r="AT84" s="193">
        <f>IF(SUM($B$77:AT77)+SUM($A$84:AS84)&gt;0,0,SUM($B$77:AT77)-SUM($A$84:AS84))</f>
        <v>-54086821.570138931</v>
      </c>
      <c r="AU84" s="193">
        <f>IF(SUM($B$77:AU77)+SUM($A$84:AT84)&gt;0,0,SUM($B$77:AU77)-SUM($A$84:AT84))</f>
        <v>-55777868.64816165</v>
      </c>
      <c r="AV84" s="193">
        <f>IF(SUM($B$77:AV77)+SUM($A$84:AU84)&gt;0,0,SUM($B$77:AV77)-SUM($A$84:AU84))</f>
        <v>-57516988.534968138</v>
      </c>
      <c r="AW84" s="193">
        <f>IF(SUM($B$77:AW77)+SUM($A$84:AV84)&gt;0,0,SUM($B$77:AW77)-SUM($A$84:AV84))</f>
        <v>-59305543.363005877</v>
      </c>
      <c r="AX84" s="193">
        <f>IF(SUM($B$77:AX77)+SUM($A$84:AW84)&gt;0,0,SUM($B$77:AX77)-SUM($A$84:AW84))</f>
        <v>-61144932.926623344</v>
      </c>
      <c r="AY84" s="193">
        <f>IF(SUM($B$77:AY77)+SUM($A$84:AX84)&gt;0,0,SUM($B$77:AY77)-SUM($A$84:AX84))</f>
        <v>-63036595.683843613</v>
      </c>
      <c r="AZ84" s="193">
        <f>IF(SUM($B$77:AZ77)+SUM($A$84:AY84)&gt;0,0,SUM($B$77:AZ77)-SUM($A$84:AY84))</f>
        <v>-64982009.783069134</v>
      </c>
    </row>
    <row r="85" spans="1:52" x14ac:dyDescent="0.25">
      <c r="A85" s="195" t="s">
        <v>253</v>
      </c>
      <c r="B85" s="204">
        <f>IF(((SUM($B$64:B64)+SUM($B$66:B70))+SUM($B$87:B87))&lt;0,((SUM($B$64:B64)+SUM($B$66:B70))+SUM($B$87:B87))*0.18-SUM($A$85:A85),IF(SUM(A$85:$B85)&lt;0,0-SUM(A$85:$B85),0))</f>
        <v>-89632930.649399996</v>
      </c>
      <c r="C85" s="204">
        <f>IF(((SUM($B$64:C64)+SUM($B$66:C70))+SUM($B$87:C87))&lt;0,((SUM($B$64:C64)+SUM($B$66:C70))+SUM($B$87:C87))*0.18-SUM($A$85:B85),IF(SUM($B$85:B85)&lt;0,0-SUM($B$85:B85),0))</f>
        <v>14898522.650238916</v>
      </c>
      <c r="D85" s="204">
        <f>IF(((SUM($B$64:D64)+SUM($B$66:D70))+SUM($B$87:D87))&lt;0,((SUM($B$64:D64)+SUM($B$66:D70))+SUM($B$87:D87))*0.18-SUM($A$85:C85),IF(SUM($B$85:C85)&lt;0,0-SUM($B$85:C85),0))</f>
        <v>15337117.270177625</v>
      </c>
      <c r="E85" s="204">
        <f>IF(((SUM($B$64:E64)+SUM($B$66:E70))+SUM($B$87:E87))&lt;0,((SUM($B$64:E64)+SUM($B$66:E70))+SUM($B$87:E87))*0.18-SUM($A$85:D85),IF(SUM($B$85:D85)&lt;0,0-SUM($B$85:D85),0))</f>
        <v>15788548.806506842</v>
      </c>
      <c r="F85" s="204">
        <f>IF(((SUM($B$64:F64)+SUM($B$66:F70))+SUM($B$87:F87))&lt;0,((SUM($B$64:F64)+SUM($B$66:F70))+SUM($B$87:F87))*0.18-SUM($A$85:E85),IF(SUM($B$85:E85)&lt;0,0-SUM($B$85:E85),0))</f>
        <v>16253183.777457353</v>
      </c>
      <c r="G85" s="204">
        <f>IF(((SUM($B$64:G64)+SUM($B$66:G70))+SUM($B$87:G87))&lt;0,((SUM($B$64:G64)+SUM($B$66:G70))+SUM($B$87:G87))*0.18-SUM($A$85:F85),IF(SUM($B$85:F85)&lt;0,0-SUM($B$85:F85),0))</f>
        <v>16731400.21288006</v>
      </c>
      <c r="H85" s="204">
        <f>IF(((SUM($B$64:H64)+SUM($B$66:H70))+SUM($B$87:H87))&lt;0,((SUM($B$64:H64)+SUM($B$66:H70))+SUM($B$87:H87))*0.18-SUM($A$85:G85),IF(SUM($B$85:G85)&lt;0,0-SUM($B$85:G85),0))</f>
        <v>10624157.932139199</v>
      </c>
      <c r="I85" s="204">
        <f>IF(((SUM($B$64:I64)+SUM($B$66:I70))+SUM($B$87:I87))&lt;0,((SUM($B$64:I64)+SUM($B$66:I70))+SUM($B$87:I87))*0.18-SUM($A$85:H85),IF(SUM($B$85:H85)&lt;0,0-SUM($B$85:H85),0))</f>
        <v>0</v>
      </c>
      <c r="J85" s="204">
        <f>IF(((SUM($B$64:J64)+SUM($B$66:J70))+SUM($B$87:J87))&lt;0,((SUM($B$64:J64)+SUM($B$66:J70))+SUM($B$87:J87))*0.18-SUM($A$85:I85),IF(SUM($B$85:I85)&lt;0,0-SUM($B$85:I85),0))</f>
        <v>0</v>
      </c>
      <c r="K85" s="204">
        <f>IF(((SUM($B$64:K64)+SUM($B$66:K70))+SUM($B$87:K87))&lt;0,((SUM($B$64:K64)+SUM($B$66:K70))+SUM($B$87:K87))*0.18-SUM($A$85:J85),IF(SUM($B$85:J85)&lt;0,0-SUM($B$85:J85),0))</f>
        <v>0</v>
      </c>
      <c r="L85" s="204">
        <f>IF(((SUM($B$64:L64)+SUM($B$66:L70))+SUM($B$87:L87))&lt;0,((SUM($B$64:L64)+SUM($B$66:L70))+SUM($B$87:L87))*0.18-SUM($A$85:K85),IF(SUM($B$85:K85)&lt;0,0-SUM($B$85:K85),0))</f>
        <v>0</v>
      </c>
      <c r="M85" s="194">
        <f>IF(((SUM($B$64:M64)+SUM($B$66:M70))+SUM($B$87:M87))&lt;0,((SUM($B$64:M64)+SUM($B$66:M70))+SUM($B$87:M87))*0.18-SUM($A$85:L85),IF(SUM($B$85:L85)&lt;0,0-SUM($B$85:L85),0))</f>
        <v>0</v>
      </c>
      <c r="N85" s="204">
        <f>IF(((SUM($B$64:N64)+SUM($B$66:N70))+SUM($B$87:N87))&lt;0,((SUM($B$64:N64)+SUM($B$66:N70))+SUM($B$87:N87))*0.18-SUM($A$85:M85),IF(SUM($B$85:M85)&lt;0,0-SUM($B$85:M85),0))</f>
        <v>0</v>
      </c>
      <c r="O85" s="204">
        <f>IF(((SUM($B$64:O64)+SUM($B$66:O70))+SUM($B$87:O87))&lt;0,((SUM($B$64:O64)+SUM($B$66:O70))+SUM($B$87:O87))*0.18-SUM($A$85:N85),IF(SUM($B$85:N85)&lt;0,0-SUM($B$85:N85),0))</f>
        <v>0</v>
      </c>
      <c r="P85" s="204">
        <f>IF(((SUM($B$64:P64)+SUM($B$66:P70))+SUM($B$87:P87))&lt;0,((SUM($B$64:P64)+SUM($B$66:P70))+SUM($B$87:P87))*0.18-SUM($A$85:O85),IF(SUM($B$85:O85)&lt;0,0-SUM($B$85:O85),0))</f>
        <v>0</v>
      </c>
      <c r="Q85" s="204">
        <f>IF(((SUM($B$64:Q64)+SUM($B$66:Q70))+SUM($B$87:Q87))&lt;0,((SUM($B$64:Q64)+SUM($B$66:Q70))+SUM($B$87:Q87))*0.18-SUM($A$85:P85),IF(SUM($B$85:P85)&lt;0,0-SUM($B$85:P85),0))</f>
        <v>0</v>
      </c>
      <c r="R85" s="204">
        <f>IF(((SUM($B$64:R64)+SUM($B$66:R70))+SUM($B$87:R87))&lt;0,((SUM($B$64:R64)+SUM($B$66:R70))+SUM($B$87:R87))*0.18-SUM($A$85:Q85),IF(SUM($B$85:Q85)&lt;0,0-SUM($B$85:Q85),0))</f>
        <v>0</v>
      </c>
      <c r="S85" s="204">
        <f>IF(((SUM($B$64:S64)+SUM($B$66:S70))+SUM($B$87:S87))&lt;0,((SUM($B$64:S64)+SUM($B$66:S70))+SUM($B$87:S87))*0.18-SUM($A$85:R85),IF(SUM($B$85:R85)&lt;0,0-SUM($B$85:R85),0))</f>
        <v>0</v>
      </c>
      <c r="T85" s="204">
        <f>IF(((SUM($B$64:T64)+SUM($B$66:T70))+SUM($B$87:T87))&lt;0,((SUM($B$64:T64)+SUM($B$66:T70))+SUM($B$87:T87))*0.18-SUM($A$85:S85),IF(SUM($B$85:S85)&lt;0,0-SUM($B$85:S85),0))</f>
        <v>0</v>
      </c>
      <c r="U85" s="204">
        <f>IF(((SUM($B$64:U64)+SUM($B$66:U70))+SUM($B$87:U87))&lt;0,((SUM($B$64:U64)+SUM($B$66:U70))+SUM($B$87:U87))*0.18-SUM($A$85:T85),IF(SUM($B$85:T85)&lt;0,0-SUM($B$85:T85),0))</f>
        <v>0</v>
      </c>
      <c r="V85" s="204">
        <f>IF(((SUM($B$64:V64)+SUM($B$66:V70))+SUM($B$87:V87))&lt;0,((SUM($B$64:V64)+SUM($B$66:V70))+SUM($B$87:V87))*0.18-SUM($A$85:U85),IF(SUM($B$85:U85)&lt;0,0-SUM($B$85:U85),0))</f>
        <v>0</v>
      </c>
      <c r="W85" s="204">
        <f>IF(((SUM($B$64:W64)+SUM($B$66:W70))+SUM($B$87:W87))&lt;0,((SUM($B$64:W64)+SUM($B$66:W70))+SUM($B$87:W87))*0.18-SUM($A$85:V85),IF(SUM($B$85:V85)&lt;0,0-SUM($B$85:V85),0))</f>
        <v>0</v>
      </c>
      <c r="X85" s="204">
        <f>IF(((SUM($B$64:X64)+SUM($B$66:X70))+SUM($B$87:X87))&lt;0,((SUM($B$64:X64)+SUM($B$66:X70))+SUM($B$87:X87))*0.18-SUM($A$85:W85),IF(SUM($B$85:W85)&lt;0,0-SUM($B$85:W85),0))</f>
        <v>0</v>
      </c>
      <c r="Y85" s="204">
        <f>IF(((SUM($B$64:Y64)+SUM($B$66:Y70))+SUM($B$87:Y87))&lt;0,((SUM($B$64:Y64)+SUM($B$66:Y70))+SUM($B$87:Y87))*0.18-SUM($A$85:X85),IF(SUM($B$85:X85)&lt;0,0-SUM($B$85:X85),0))</f>
        <v>0</v>
      </c>
      <c r="Z85" s="204">
        <f>IF(((SUM($B$64:Z64)+SUM($B$66:Z70))+SUM($B$87:Z87))&lt;0,((SUM($B$64:Z64)+SUM($B$66:Z70))+SUM($B$87:Z87))*0.18-SUM($A$85:Y85),IF(SUM($B$85:Y85)&lt;0,0-SUM($B$85:Y85),0))</f>
        <v>0</v>
      </c>
      <c r="AA85" s="204">
        <f>IF(((SUM($B$64:AA64)+SUM($B$66:AA70))+SUM($B$87:AA87))&lt;0,((SUM($B$64:AA64)+SUM($B$66:AA70))+SUM($B$87:AA87))*0.18-SUM($A$85:Z85),IF(SUM($B$85:Z85)&lt;0,0-SUM($B$85:Z85),0))</f>
        <v>0</v>
      </c>
      <c r="AB85" s="204">
        <f>IF(((SUM($B$64:AB64)+SUM($B$66:AB70))+SUM($B$87:AB87))&lt;0,((SUM($B$64:AB64)+SUM($B$66:AB70))+SUM($B$87:AB87))*0.18-SUM($A$85:AA85),IF(SUM($B$85:AA85)&lt;0,0-SUM($B$85:AA85),0))</f>
        <v>0</v>
      </c>
      <c r="AC85" s="204">
        <f>IF(((SUM($B$64:AC64)+SUM($B$66:AC70))+SUM($B$87:AC87))&lt;0,((SUM($B$64:AC64)+SUM($B$66:AC70))+SUM($B$87:AC87))*0.18-SUM($A$85:AB85),IF(SUM($B$85:AB85)&lt;0,0-SUM($B$85:AB85),0))</f>
        <v>0</v>
      </c>
      <c r="AD85" s="204">
        <f>IF(((SUM($B$64:AD64)+SUM($B$66:AD70))+SUM($B$87:AD87))&lt;0,((SUM($B$64:AD64)+SUM($B$66:AD70))+SUM($B$87:AD87))*0.18-SUM($A$85:AC85),IF(SUM($B$85:AC85)&lt;0,0-SUM($B$85:AC85),0))</f>
        <v>0</v>
      </c>
      <c r="AE85" s="204">
        <f>IF(((SUM($B$64:AE64)+SUM($B$66:AE70))+SUM($B$87:AE87))&lt;0,((SUM($B$64:AE64)+SUM($B$66:AE70))+SUM($B$87:AE87))*0.18-SUM($A$85:AD85),IF(SUM($B$85:AD85)&lt;0,0-SUM($B$85:AD85),0))</f>
        <v>0</v>
      </c>
      <c r="AF85" s="204">
        <f>IF(((SUM($B$64:AF64)+SUM($B$66:AF70))+SUM($B$87:AF87))&lt;0,((SUM($B$64:AF64)+SUM($B$66:AF70))+SUM($B$87:AF87))*0.18-SUM($A$85:AE85),IF(SUM($B$85:AE85)&lt;0,0-SUM($B$85:AE85),0))</f>
        <v>0</v>
      </c>
      <c r="AG85" s="204">
        <f>IF(((SUM($B$64:AG64)+SUM($B$66:AG70))+SUM($B$87:AG87))&lt;0,((SUM($B$64:AG64)+SUM($B$66:AG70))+SUM($B$87:AG87))*0.18-SUM($A$85:AF85),IF(SUM($B$85:AF85)&lt;0,0-SUM($B$85:AF85),0))</f>
        <v>0</v>
      </c>
      <c r="AH85" s="204">
        <f>IF(((SUM($B$64:AH64)+SUM($B$66:AH70))+SUM($B$87:AH87))&lt;0,((SUM($B$64:AH64)+SUM($B$66:AH70))+SUM($B$87:AH87))*0.18-SUM($A$85:AG85),IF(SUM($B$85:AG85)&lt;0,0-SUM($B$85:AG85),0))</f>
        <v>0</v>
      </c>
      <c r="AI85" s="204">
        <f>IF(((SUM($B$64:AI64)+SUM($B$66:AI70))+SUM($B$87:AI87))&lt;0,((SUM($B$64:AI64)+SUM($B$66:AI70))+SUM($B$87:AI87))*0.18-SUM($A$85:AH85),IF(SUM($B$85:AH85)&lt;0,0-SUM($B$85:AH85),0))</f>
        <v>0</v>
      </c>
      <c r="AJ85" s="204">
        <f>IF(((SUM($B$64:AJ64)+SUM($B$66:AJ70))+SUM($B$87:AJ87))&lt;0,((SUM($B$64:AJ64)+SUM($B$66:AJ70))+SUM($B$87:AJ87))*0.18-SUM($A$85:AI85),IF(SUM($B$85:AI85)&lt;0,0-SUM($B$85:AI85),0))</f>
        <v>0</v>
      </c>
      <c r="AK85" s="204">
        <f>IF(((SUM($B$64:AK64)+SUM($B$66:AK70))+SUM($B$87:AK87))&lt;0,((SUM($B$64:AK64)+SUM($B$66:AK70))+SUM($B$87:AK87))*0.18-SUM($A$85:AJ85),IF(SUM($B$85:AJ85)&lt;0,0-SUM($B$85:AJ85),0))</f>
        <v>0</v>
      </c>
      <c r="AL85" s="204">
        <f>IF(((SUM($B$64:AL64)+SUM($B$66:AL70))+SUM($B$87:AL87))&lt;0,((SUM($B$64:AL64)+SUM($B$66:AL70))+SUM($B$87:AL87))*0.18-SUM($A$85:AK85),IF(SUM($B$85:AK85)&lt;0,0-SUM($B$85:AK85),0))</f>
        <v>0</v>
      </c>
      <c r="AM85" s="204">
        <f>IF(((SUM($B$64:AM64)+SUM($B$66:AM70))+SUM($B$87:AM87))&lt;0,((SUM($B$64:AM64)+SUM($B$66:AM70))+SUM($B$87:AM87))*0.18-SUM($A$85:AL85),IF(SUM($B$85:AL85)&lt;0,0-SUM($B$85:AL85),0))</f>
        <v>0</v>
      </c>
      <c r="AN85" s="204">
        <f>IF(((SUM($B$64:AN64)+SUM($B$66:AN70))+SUM($B$87:AN87))&lt;0,((SUM($B$64:AN64)+SUM($B$66:AN70))+SUM($B$87:AN87))*0.18-SUM($A$85:AM85),IF(SUM($B$85:AM85)&lt;0,0-SUM($B$85:AM85),0))</f>
        <v>0</v>
      </c>
      <c r="AO85" s="204">
        <f>IF(((SUM($B$64:AO64)+SUM($B$66:AO70))+SUM($B$87:AO87))&lt;0,((SUM($B$64:AO64)+SUM($B$66:AO70))+SUM($B$87:AO87))*0.18-SUM($A$85:AN85),IF(SUM($B$85:AN85)&lt;0,0-SUM($B$85:AN85),0))</f>
        <v>0</v>
      </c>
      <c r="AP85" s="204">
        <f>IF(((SUM($B$64:AP64)+SUM($B$66:AP70))+SUM($B$87:AP87))&lt;0,((SUM($B$64:AP64)+SUM($B$66:AP70))+SUM($B$87:AP87))*0.18-SUM($A$85:AO85),IF(SUM($B$85:AO85)&lt;0,0-SUM($B$85:AO85),0))</f>
        <v>0</v>
      </c>
      <c r="AQ85" s="204">
        <f>IF(((SUM($B$64:AQ64)+SUM($B$66:AQ70))+SUM($B$87:AQ87))&lt;0,((SUM($B$64:AQ64)+SUM($B$66:AQ70))+SUM($B$87:AQ87))*0.18-SUM($A$85:AP85),IF(SUM($B$85:AP85)&lt;0,0-SUM($B$85:AP85),0))</f>
        <v>0</v>
      </c>
      <c r="AR85" s="204">
        <f>IF(((SUM($B$64:AR64)+SUM($B$66:AR70))+SUM($B$87:AR87))&lt;0,((SUM($B$64:AR64)+SUM($B$66:AR70))+SUM($B$87:AR87))*0.18-SUM($A$85:AQ85),IF(SUM($B$85:AQ85)&lt;0,0-SUM($B$85:AQ85),0))</f>
        <v>0</v>
      </c>
      <c r="AS85" s="204">
        <f>IF(((SUM($B$64:AS64)+SUM($B$66:AS70))+SUM($B$87:AS87))&lt;0,((SUM($B$64:AS64)+SUM($B$66:AS70))+SUM($B$87:AS87))*0.18-SUM($A$85:AR85),IF(SUM($B$85:AR85)&lt;0,0-SUM($B$85:AR85),0))</f>
        <v>0</v>
      </c>
      <c r="AT85" s="204">
        <f>IF(((SUM($B$64:AT64)+SUM($B$66:AT70))+SUM($B$87:AT87))&lt;0,((SUM($B$64:AT64)+SUM($B$66:AT70))+SUM($B$87:AT87))*0.18-SUM($A$85:AS85),IF(SUM($B$85:AS85)&lt;0,0-SUM($B$85:AS85),0))</f>
        <v>0</v>
      </c>
      <c r="AU85" s="204">
        <f>IF(((SUM($B$64:AU64)+SUM($B$66:AU70))+SUM($B$87:AU87))&lt;0,((SUM($B$64:AU64)+SUM($B$66:AU70))+SUM($B$87:AU87))*0.18-SUM($A$85:AT85),IF(SUM($B$85:AT85)&lt;0,0-SUM($B$85:AT85),0))</f>
        <v>0</v>
      </c>
      <c r="AV85" s="204">
        <f>IF(((SUM($B$64:AV64)+SUM($B$66:AV70))+SUM($B$87:AV87))&lt;0,((SUM($B$64:AV64)+SUM($B$66:AV70))+SUM($B$87:AV87))*0.18-SUM($A$85:AU85),IF(SUM($B$85:AU85)&lt;0,0-SUM($B$85:AU85),0))</f>
        <v>0</v>
      </c>
      <c r="AW85" s="204">
        <f>IF(((SUM($B$64:AW64)+SUM($B$66:AW70))+SUM($B$87:AW87))&lt;0,((SUM($B$64:AW64)+SUM($B$66:AW70))+SUM($B$87:AW87))*0.18-SUM($A$85:AV85),IF(SUM($B$85:AV85)&lt;0,0-SUM($B$85:AV85),0))</f>
        <v>0</v>
      </c>
      <c r="AX85" s="204">
        <f>IF(((SUM($B$64:AX64)+SUM($B$66:AX70))+SUM($B$87:AX87))&lt;0,((SUM($B$64:AX64)+SUM($B$66:AX70))+SUM($B$87:AX87))*0.18-SUM($A$85:AW85),IF(SUM($B$85:AW85)&lt;0,0-SUM($B$85:AW85),0))</f>
        <v>0</v>
      </c>
      <c r="AY85" s="204">
        <f>IF(((SUM($B$64:AY64)+SUM($B$66:AY70))+SUM($B$87:AY87))&lt;0,((SUM($B$64:AY64)+SUM($B$66:AY70))+SUM($B$87:AY87))*0.18-SUM($A$85:AX85),IF(SUM($B$85:AX85)&lt;0,0-SUM($B$85:AX85),0))</f>
        <v>0</v>
      </c>
      <c r="AZ85" s="204">
        <f>IF(((SUM($B$64:AZ64)+SUM($B$66:AZ70))+SUM($B$87:AZ87))&lt;0,((SUM($B$64:AZ64)+SUM($B$66:AZ70))+SUM($B$87:AZ87))*0.18-SUM($A$85:AY85),IF(SUM($B$85:AY85)&lt;0,0-SUM($B$85:AY85),0))</f>
        <v>0</v>
      </c>
    </row>
    <row r="86" spans="1:52" x14ac:dyDescent="0.25">
      <c r="A86" s="195" t="s">
        <v>252</v>
      </c>
      <c r="B86" s="193">
        <f>-B64*(B39)</f>
        <v>0</v>
      </c>
      <c r="C86" s="193">
        <f t="shared" ref="C86:AZ86" si="22">-(C64-B64)*$B$39</f>
        <v>0</v>
      </c>
      <c r="D86" s="193">
        <f t="shared" si="22"/>
        <v>0</v>
      </c>
      <c r="E86" s="193">
        <f t="shared" si="22"/>
        <v>0</v>
      </c>
      <c r="F86" s="193">
        <f t="shared" si="22"/>
        <v>0</v>
      </c>
      <c r="G86" s="193">
        <f t="shared" si="22"/>
        <v>0</v>
      </c>
      <c r="H86" s="193">
        <f t="shared" si="22"/>
        <v>0</v>
      </c>
      <c r="I86" s="193">
        <f t="shared" si="22"/>
        <v>0</v>
      </c>
      <c r="J86" s="193">
        <f t="shared" si="22"/>
        <v>0</v>
      </c>
      <c r="K86" s="193">
        <f t="shared" si="22"/>
        <v>0</v>
      </c>
      <c r="L86" s="193">
        <f t="shared" si="22"/>
        <v>0</v>
      </c>
      <c r="M86" s="194">
        <f t="shared" si="22"/>
        <v>0</v>
      </c>
      <c r="N86" s="193">
        <f t="shared" si="22"/>
        <v>0</v>
      </c>
      <c r="O86" s="193">
        <f t="shared" si="22"/>
        <v>0</v>
      </c>
      <c r="P86" s="193">
        <f t="shared" si="22"/>
        <v>0</v>
      </c>
      <c r="Q86" s="193">
        <f t="shared" si="22"/>
        <v>0</v>
      </c>
      <c r="R86" s="193">
        <f t="shared" si="22"/>
        <v>0</v>
      </c>
      <c r="S86" s="193">
        <f t="shared" si="22"/>
        <v>0</v>
      </c>
      <c r="T86" s="193">
        <f t="shared" si="22"/>
        <v>0</v>
      </c>
      <c r="U86" s="193">
        <f t="shared" si="22"/>
        <v>0</v>
      </c>
      <c r="V86" s="193">
        <f t="shared" si="22"/>
        <v>0</v>
      </c>
      <c r="W86" s="193">
        <f t="shared" si="22"/>
        <v>0</v>
      </c>
      <c r="X86" s="193">
        <f t="shared" si="22"/>
        <v>0</v>
      </c>
      <c r="Y86" s="193">
        <f t="shared" si="22"/>
        <v>0</v>
      </c>
      <c r="Z86" s="193">
        <f t="shared" si="22"/>
        <v>0</v>
      </c>
      <c r="AA86" s="193">
        <f t="shared" si="22"/>
        <v>0</v>
      </c>
      <c r="AB86" s="193">
        <f t="shared" si="22"/>
        <v>0</v>
      </c>
      <c r="AC86" s="193">
        <f t="shared" si="22"/>
        <v>0</v>
      </c>
      <c r="AD86" s="193">
        <f t="shared" si="22"/>
        <v>0</v>
      </c>
      <c r="AE86" s="193">
        <f t="shared" si="22"/>
        <v>0</v>
      </c>
      <c r="AF86" s="193">
        <f t="shared" si="22"/>
        <v>0</v>
      </c>
      <c r="AG86" s="193">
        <f t="shared" si="22"/>
        <v>0</v>
      </c>
      <c r="AH86" s="193">
        <f t="shared" si="22"/>
        <v>0</v>
      </c>
      <c r="AI86" s="193">
        <f t="shared" si="22"/>
        <v>0</v>
      </c>
      <c r="AJ86" s="193">
        <f t="shared" si="22"/>
        <v>0</v>
      </c>
      <c r="AK86" s="193">
        <f t="shared" si="22"/>
        <v>0</v>
      </c>
      <c r="AL86" s="193">
        <f t="shared" si="22"/>
        <v>0</v>
      </c>
      <c r="AM86" s="193">
        <f t="shared" si="22"/>
        <v>0</v>
      </c>
      <c r="AN86" s="193">
        <f t="shared" si="22"/>
        <v>0</v>
      </c>
      <c r="AO86" s="193">
        <f t="shared" si="22"/>
        <v>0</v>
      </c>
      <c r="AP86" s="193">
        <f t="shared" si="22"/>
        <v>0</v>
      </c>
      <c r="AQ86" s="193">
        <f t="shared" si="22"/>
        <v>0</v>
      </c>
      <c r="AR86" s="193">
        <f t="shared" si="22"/>
        <v>0</v>
      </c>
      <c r="AS86" s="193">
        <f t="shared" si="22"/>
        <v>0</v>
      </c>
      <c r="AT86" s="193">
        <f t="shared" si="22"/>
        <v>0</v>
      </c>
      <c r="AU86" s="193">
        <f t="shared" si="22"/>
        <v>0</v>
      </c>
      <c r="AV86" s="193">
        <f t="shared" si="22"/>
        <v>0</v>
      </c>
      <c r="AW86" s="193">
        <f t="shared" si="22"/>
        <v>0</v>
      </c>
      <c r="AX86" s="193">
        <f t="shared" si="22"/>
        <v>0</v>
      </c>
      <c r="AY86" s="193">
        <f t="shared" si="22"/>
        <v>0</v>
      </c>
      <c r="AZ86" s="193">
        <f t="shared" si="22"/>
        <v>0</v>
      </c>
    </row>
    <row r="87" spans="1:52" x14ac:dyDescent="0.25">
      <c r="A87" s="195" t="s">
        <v>251</v>
      </c>
      <c r="B87" s="193">
        <f>-($B$25+$B$26)*$B$28</f>
        <v>-497960725.82999998</v>
      </c>
      <c r="C87" s="193">
        <v>0</v>
      </c>
      <c r="D87" s="193">
        <v>0</v>
      </c>
      <c r="E87" s="193">
        <v>0</v>
      </c>
      <c r="F87" s="193">
        <v>0</v>
      </c>
      <c r="G87" s="193">
        <v>0</v>
      </c>
      <c r="H87" s="193">
        <v>0</v>
      </c>
      <c r="I87" s="193">
        <v>0</v>
      </c>
      <c r="J87" s="193">
        <v>0</v>
      </c>
      <c r="K87" s="193">
        <v>0</v>
      </c>
      <c r="L87" s="193">
        <v>0</v>
      </c>
      <c r="M87" s="194">
        <v>0</v>
      </c>
      <c r="N87" s="193">
        <v>0</v>
      </c>
      <c r="O87" s="193">
        <v>0</v>
      </c>
      <c r="P87" s="193">
        <v>0</v>
      </c>
      <c r="Q87" s="193">
        <v>0</v>
      </c>
      <c r="R87" s="193">
        <v>0</v>
      </c>
      <c r="S87" s="193">
        <v>0</v>
      </c>
      <c r="T87" s="193">
        <v>0</v>
      </c>
      <c r="U87" s="193">
        <v>0</v>
      </c>
      <c r="V87" s="193">
        <v>0</v>
      </c>
      <c r="W87" s="193">
        <v>0</v>
      </c>
      <c r="X87" s="193">
        <v>0</v>
      </c>
      <c r="Y87" s="193">
        <v>0</v>
      </c>
      <c r="Z87" s="193">
        <v>0</v>
      </c>
      <c r="AA87" s="193">
        <v>0</v>
      </c>
      <c r="AB87" s="193">
        <v>0</v>
      </c>
      <c r="AC87" s="193">
        <v>0</v>
      </c>
      <c r="AD87" s="193">
        <v>0</v>
      </c>
      <c r="AE87" s="193">
        <v>0</v>
      </c>
      <c r="AF87" s="193">
        <v>0</v>
      </c>
      <c r="AG87" s="193">
        <v>0</v>
      </c>
      <c r="AH87" s="193">
        <v>0</v>
      </c>
      <c r="AI87" s="193">
        <v>0</v>
      </c>
      <c r="AJ87" s="193">
        <v>0</v>
      </c>
      <c r="AK87" s="193">
        <v>0</v>
      </c>
      <c r="AL87" s="193">
        <v>0</v>
      </c>
      <c r="AM87" s="193">
        <v>0</v>
      </c>
      <c r="AN87" s="193">
        <v>0</v>
      </c>
      <c r="AO87" s="193">
        <v>0</v>
      </c>
      <c r="AP87" s="193">
        <v>0</v>
      </c>
      <c r="AQ87" s="193">
        <v>0</v>
      </c>
      <c r="AR87" s="193">
        <v>0</v>
      </c>
      <c r="AS87" s="193">
        <v>0</v>
      </c>
      <c r="AT87" s="193">
        <v>0</v>
      </c>
      <c r="AU87" s="193">
        <v>0</v>
      </c>
      <c r="AV87" s="193">
        <v>0</v>
      </c>
      <c r="AW87" s="193">
        <v>0</v>
      </c>
      <c r="AX87" s="193">
        <v>0</v>
      </c>
      <c r="AY87" s="193">
        <v>1</v>
      </c>
      <c r="AZ87" s="193">
        <v>2</v>
      </c>
    </row>
    <row r="88" spans="1:52" x14ac:dyDescent="0.25">
      <c r="A88" s="195" t="s">
        <v>250</v>
      </c>
      <c r="B88" s="193">
        <f t="shared" ref="B88:AZ88" si="23">B59-B60</f>
        <v>0</v>
      </c>
      <c r="C88" s="193">
        <f t="shared" si="23"/>
        <v>0</v>
      </c>
      <c r="D88" s="193">
        <f t="shared" si="23"/>
        <v>0</v>
      </c>
      <c r="E88" s="193">
        <f t="shared" si="23"/>
        <v>0</v>
      </c>
      <c r="F88" s="193">
        <f t="shared" si="23"/>
        <v>0</v>
      </c>
      <c r="G88" s="193">
        <f t="shared" si="23"/>
        <v>0</v>
      </c>
      <c r="H88" s="193">
        <f t="shared" si="23"/>
        <v>0</v>
      </c>
      <c r="I88" s="193">
        <f t="shared" si="23"/>
        <v>0</v>
      </c>
      <c r="J88" s="193">
        <f t="shared" si="23"/>
        <v>0</v>
      </c>
      <c r="K88" s="193">
        <f t="shared" si="23"/>
        <v>0</v>
      </c>
      <c r="L88" s="193">
        <f t="shared" si="23"/>
        <v>0</v>
      </c>
      <c r="M88" s="194">
        <f t="shared" si="23"/>
        <v>0</v>
      </c>
      <c r="N88" s="193">
        <f t="shared" si="23"/>
        <v>0</v>
      </c>
      <c r="O88" s="193">
        <f t="shared" si="23"/>
        <v>0</v>
      </c>
      <c r="P88" s="193">
        <f t="shared" si="23"/>
        <v>0</v>
      </c>
      <c r="Q88" s="193">
        <f t="shared" si="23"/>
        <v>0</v>
      </c>
      <c r="R88" s="193">
        <f t="shared" si="23"/>
        <v>0</v>
      </c>
      <c r="S88" s="193">
        <f t="shared" si="23"/>
        <v>0</v>
      </c>
      <c r="T88" s="193">
        <f t="shared" si="23"/>
        <v>0</v>
      </c>
      <c r="U88" s="193">
        <f t="shared" si="23"/>
        <v>0</v>
      </c>
      <c r="V88" s="193">
        <f t="shared" si="23"/>
        <v>0</v>
      </c>
      <c r="W88" s="193">
        <f t="shared" si="23"/>
        <v>0</v>
      </c>
      <c r="X88" s="193">
        <f t="shared" si="23"/>
        <v>0</v>
      </c>
      <c r="Y88" s="193">
        <f t="shared" si="23"/>
        <v>0</v>
      </c>
      <c r="Z88" s="193">
        <f t="shared" si="23"/>
        <v>0</v>
      </c>
      <c r="AA88" s="193">
        <f t="shared" si="23"/>
        <v>0</v>
      </c>
      <c r="AB88" s="193">
        <f t="shared" si="23"/>
        <v>0</v>
      </c>
      <c r="AC88" s="193">
        <f t="shared" si="23"/>
        <v>0</v>
      </c>
      <c r="AD88" s="193">
        <f t="shared" si="23"/>
        <v>0</v>
      </c>
      <c r="AE88" s="193">
        <f t="shared" si="23"/>
        <v>0</v>
      </c>
      <c r="AF88" s="193">
        <f t="shared" si="23"/>
        <v>0</v>
      </c>
      <c r="AG88" s="193">
        <f t="shared" si="23"/>
        <v>0</v>
      </c>
      <c r="AH88" s="193">
        <f t="shared" si="23"/>
        <v>0</v>
      </c>
      <c r="AI88" s="193">
        <f t="shared" si="23"/>
        <v>0</v>
      </c>
      <c r="AJ88" s="193">
        <f t="shared" si="23"/>
        <v>0</v>
      </c>
      <c r="AK88" s="193">
        <f t="shared" si="23"/>
        <v>0</v>
      </c>
      <c r="AL88" s="193">
        <f t="shared" si="23"/>
        <v>0</v>
      </c>
      <c r="AM88" s="193">
        <f t="shared" si="23"/>
        <v>0</v>
      </c>
      <c r="AN88" s="193">
        <f t="shared" si="23"/>
        <v>0</v>
      </c>
      <c r="AO88" s="193">
        <f t="shared" si="23"/>
        <v>0</v>
      </c>
      <c r="AP88" s="193">
        <f t="shared" si="23"/>
        <v>0</v>
      </c>
      <c r="AQ88" s="193">
        <f t="shared" si="23"/>
        <v>0</v>
      </c>
      <c r="AR88" s="193">
        <f t="shared" si="23"/>
        <v>0</v>
      </c>
      <c r="AS88" s="193">
        <f t="shared" si="23"/>
        <v>0</v>
      </c>
      <c r="AT88" s="193">
        <f t="shared" si="23"/>
        <v>0</v>
      </c>
      <c r="AU88" s="193">
        <f t="shared" si="23"/>
        <v>0</v>
      </c>
      <c r="AV88" s="193">
        <f t="shared" si="23"/>
        <v>0</v>
      </c>
      <c r="AW88" s="193">
        <f t="shared" si="23"/>
        <v>0</v>
      </c>
      <c r="AX88" s="193">
        <f t="shared" si="23"/>
        <v>0</v>
      </c>
      <c r="AY88" s="193">
        <f t="shared" si="23"/>
        <v>0</v>
      </c>
      <c r="AZ88" s="193">
        <f t="shared" si="23"/>
        <v>0</v>
      </c>
    </row>
    <row r="89" spans="1:52" s="130" customFormat="1" ht="14.25" x14ac:dyDescent="0.25">
      <c r="A89" s="205" t="s">
        <v>249</v>
      </c>
      <c r="B89" s="191">
        <f>SUM(B81:B88)</f>
        <v>-587593656.47939992</v>
      </c>
      <c r="C89" s="191">
        <f t="shared" ref="C89:AZ89" si="24">SUM(C81:C88)</f>
        <v>74429554.089981079</v>
      </c>
      <c r="D89" s="191">
        <f>SUM(D81:D88)</f>
        <v>76905099.219615698</v>
      </c>
      <c r="E89" s="191">
        <f>SUM(E81:E88)</f>
        <v>79450534.227376401</v>
      </c>
      <c r="F89" s="191">
        <f t="shared" si="24"/>
        <v>82067854.601408586</v>
      </c>
      <c r="G89" s="191">
        <f t="shared" si="24"/>
        <v>84759118.504233852</v>
      </c>
      <c r="H89" s="191">
        <f t="shared" si="24"/>
        <v>80927018.490658358</v>
      </c>
      <c r="I89" s="191">
        <f t="shared" si="24"/>
        <v>72641893.77377522</v>
      </c>
      <c r="J89" s="191">
        <f t="shared" si="24"/>
        <v>75046665.302072942</v>
      </c>
      <c r="K89" s="191">
        <f t="shared" si="24"/>
        <v>77519075.154772326</v>
      </c>
      <c r="L89" s="191">
        <f t="shared" si="24"/>
        <v>80061077.458052754</v>
      </c>
      <c r="M89" s="192">
        <f t="shared" si="24"/>
        <v>82674681.960936934</v>
      </c>
      <c r="N89" s="191">
        <f t="shared" si="24"/>
        <v>85361955.583938539</v>
      </c>
      <c r="O89" s="191">
        <f t="shared" si="24"/>
        <v>88125024.009367615</v>
      </c>
      <c r="P89" s="191">
        <f t="shared" si="24"/>
        <v>90966073.314351797</v>
      </c>
      <c r="Q89" s="191">
        <f t="shared" si="24"/>
        <v>93887351.647654682</v>
      </c>
      <c r="R89" s="191">
        <f t="shared" si="24"/>
        <v>96891170.951397911</v>
      </c>
      <c r="S89" s="191">
        <f t="shared" si="24"/>
        <v>99979908.728817642</v>
      </c>
      <c r="T89" s="191">
        <f t="shared" si="24"/>
        <v>103156009.85921201</v>
      </c>
      <c r="U89" s="191">
        <f t="shared" si="24"/>
        <v>106421988.46126169</v>
      </c>
      <c r="V89" s="191">
        <f t="shared" si="24"/>
        <v>109780429.80593127</v>
      </c>
      <c r="W89" s="191">
        <f t="shared" si="24"/>
        <v>113233992.28018713</v>
      </c>
      <c r="X89" s="191">
        <f t="shared" si="24"/>
        <v>116785409.40279183</v>
      </c>
      <c r="Y89" s="191">
        <f t="shared" si="24"/>
        <v>120437491.89346609</v>
      </c>
      <c r="Z89" s="191">
        <f t="shared" si="24"/>
        <v>124193129.79673296</v>
      </c>
      <c r="AA89" s="191">
        <f t="shared" si="24"/>
        <v>128055294.66179037</v>
      </c>
      <c r="AB89" s="191">
        <f t="shared" si="24"/>
        <v>132027041.77978501</v>
      </c>
      <c r="AC89" s="191">
        <f t="shared" si="24"/>
        <v>136111512.47988969</v>
      </c>
      <c r="AD89" s="191">
        <f t="shared" si="24"/>
        <v>140311936.48561591</v>
      </c>
      <c r="AE89" s="191">
        <f t="shared" si="24"/>
        <v>144631634.33282241</v>
      </c>
      <c r="AF89" s="191">
        <f t="shared" si="24"/>
        <v>149074019.85091096</v>
      </c>
      <c r="AG89" s="191">
        <f t="shared" si="24"/>
        <v>153642602.70873222</v>
      </c>
      <c r="AH89" s="191">
        <f t="shared" si="24"/>
        <v>158340991.02675086</v>
      </c>
      <c r="AI89" s="191">
        <f t="shared" si="24"/>
        <v>163172894.05705673</v>
      </c>
      <c r="AJ89" s="191">
        <f t="shared" si="24"/>
        <v>168142124.93283367</v>
      </c>
      <c r="AK89" s="191">
        <f t="shared" si="24"/>
        <v>173252603.48893347</v>
      </c>
      <c r="AL89" s="191">
        <f t="shared" si="24"/>
        <v>178508359.15523306</v>
      </c>
      <c r="AM89" s="191">
        <f t="shared" si="24"/>
        <v>183913533.92448452</v>
      </c>
      <c r="AN89" s="191">
        <f t="shared" si="24"/>
        <v>189472385.39640012</v>
      </c>
      <c r="AO89" s="191">
        <f t="shared" si="24"/>
        <v>195189289.89974865</v>
      </c>
      <c r="AP89" s="191">
        <f t="shared" si="24"/>
        <v>201068745.69426942</v>
      </c>
      <c r="AQ89" s="191">
        <f t="shared" si="24"/>
        <v>207115376.25424558</v>
      </c>
      <c r="AR89" s="191">
        <f t="shared" si="24"/>
        <v>213333933.63561097</v>
      </c>
      <c r="AS89" s="191">
        <f t="shared" si="24"/>
        <v>219729301.92849624</v>
      </c>
      <c r="AT89" s="191">
        <f t="shared" si="24"/>
        <v>226306500.79715514</v>
      </c>
      <c r="AU89" s="191">
        <f t="shared" si="24"/>
        <v>233070689.10924625</v>
      </c>
      <c r="AV89" s="191">
        <f t="shared" si="24"/>
        <v>240027168.65647221</v>
      </c>
      <c r="AW89" s="191">
        <f t="shared" si="24"/>
        <v>247181387.96862352</v>
      </c>
      <c r="AX89" s="191">
        <f t="shared" si="24"/>
        <v>254538946.22309333</v>
      </c>
      <c r="AY89" s="191">
        <f t="shared" si="24"/>
        <v>262105598.251975</v>
      </c>
      <c r="AZ89" s="191">
        <f t="shared" si="24"/>
        <v>269887255.64887679</v>
      </c>
    </row>
    <row r="90" spans="1:52" s="130" customFormat="1" ht="14.25" x14ac:dyDescent="0.25">
      <c r="A90" s="205" t="s">
        <v>459</v>
      </c>
      <c r="B90" s="191">
        <f>SUM($B$89:B89)</f>
        <v>-587593656.47939992</v>
      </c>
      <c r="C90" s="191">
        <f>SUM($B$89:C89)</f>
        <v>-513164102.38941884</v>
      </c>
      <c r="D90" s="191">
        <f>SUM($B$89:D89)</f>
        <v>-436259003.16980314</v>
      </c>
      <c r="E90" s="191">
        <f>SUM($B$89:E89)</f>
        <v>-356808468.94242674</v>
      </c>
      <c r="F90" s="191">
        <f>SUM($B$89:F89)</f>
        <v>-274740614.34101814</v>
      </c>
      <c r="G90" s="191">
        <f>SUM($B$89:G89)</f>
        <v>-189981495.8367843</v>
      </c>
      <c r="H90" s="191">
        <f>SUM($B$89:H89)</f>
        <v>-109054477.34612595</v>
      </c>
      <c r="I90" s="191">
        <f>SUM($B$89:I89)</f>
        <v>-36412583.572350726</v>
      </c>
      <c r="J90" s="191">
        <f>SUM($B$89:J89)</f>
        <v>38634081.729722217</v>
      </c>
      <c r="K90" s="191">
        <f>SUM($B$89:K89)</f>
        <v>116153156.88449454</v>
      </c>
      <c r="L90" s="191">
        <f>SUM($B$89:L89)</f>
        <v>196214234.3425473</v>
      </c>
      <c r="M90" s="192">
        <f>SUM($B$89:M89)</f>
        <v>278888916.3034842</v>
      </c>
      <c r="N90" s="191">
        <f>SUM($B$89:N89)</f>
        <v>364250871.88742274</v>
      </c>
      <c r="O90" s="191">
        <f>SUM($B$89:O89)</f>
        <v>452375895.89679039</v>
      </c>
      <c r="P90" s="191">
        <f>SUM($B$89:P89)</f>
        <v>543341969.21114218</v>
      </c>
      <c r="Q90" s="191">
        <f>SUM($B$89:Q89)</f>
        <v>637229320.85879683</v>
      </c>
      <c r="R90" s="191">
        <f>SUM($B$89:R89)</f>
        <v>734120491.81019473</v>
      </c>
      <c r="S90" s="191">
        <f>SUM($B$89:S89)</f>
        <v>834100400.53901243</v>
      </c>
      <c r="T90" s="191">
        <f>SUM($B$89:T89)</f>
        <v>937256410.39822447</v>
      </c>
      <c r="U90" s="191">
        <f>SUM($B$89:U89)</f>
        <v>1043678398.8594861</v>
      </c>
      <c r="V90" s="191">
        <f>SUM($B$89:V89)</f>
        <v>1153458828.6654174</v>
      </c>
      <c r="W90" s="191">
        <f>SUM($B$89:W89)</f>
        <v>1266692820.9456046</v>
      </c>
      <c r="X90" s="191">
        <f>SUM($B$89:X89)</f>
        <v>1383478230.3483963</v>
      </c>
      <c r="Y90" s="191">
        <f>SUM($B$89:Y89)</f>
        <v>1503915722.2418623</v>
      </c>
      <c r="Z90" s="191">
        <f>SUM($B$89:Z89)</f>
        <v>1628108852.0385952</v>
      </c>
      <c r="AA90" s="191">
        <f>SUM($B$89:AA89)</f>
        <v>1756164146.7003856</v>
      </c>
      <c r="AB90" s="191">
        <f>SUM($B$89:AB89)</f>
        <v>1888191188.4801705</v>
      </c>
      <c r="AC90" s="191">
        <f>SUM($B$89:AC89)</f>
        <v>2024302700.9600601</v>
      </c>
      <c r="AD90" s="191">
        <f>SUM($B$89:AD89)</f>
        <v>2164614637.4456758</v>
      </c>
      <c r="AE90" s="191">
        <f>SUM($B$89:AE89)</f>
        <v>2309246271.7784982</v>
      </c>
      <c r="AF90" s="191">
        <f>SUM($B$89:AF89)</f>
        <v>2458320291.6294093</v>
      </c>
      <c r="AG90" s="191">
        <f>SUM($B$89:AG89)</f>
        <v>2611962894.3381414</v>
      </c>
      <c r="AH90" s="191">
        <f>SUM($B$89:AH89)</f>
        <v>2770303885.3648925</v>
      </c>
      <c r="AI90" s="191">
        <f>SUM($B$89:AI89)</f>
        <v>2933476779.4219494</v>
      </c>
      <c r="AJ90" s="191">
        <f>SUM($B$89:AJ89)</f>
        <v>3101618904.3547831</v>
      </c>
      <c r="AK90" s="191">
        <f>SUM($B$89:AK89)</f>
        <v>3274871507.8437166</v>
      </c>
      <c r="AL90" s="191">
        <f>SUM($B$89:AL89)</f>
        <v>3453379866.9989495</v>
      </c>
      <c r="AM90" s="191">
        <f>SUM($B$89:AM89)</f>
        <v>3637293400.9234343</v>
      </c>
      <c r="AN90" s="191">
        <f>SUM($B$89:AN89)</f>
        <v>3826765786.3198342</v>
      </c>
      <c r="AO90" s="191">
        <f>SUM($B$89:AO89)</f>
        <v>4021955076.219583</v>
      </c>
      <c r="AP90" s="191">
        <f>SUM($B$89:AP89)</f>
        <v>4223023821.9138527</v>
      </c>
      <c r="AQ90" s="191">
        <f>SUM($B$89:AQ89)</f>
        <v>4430139198.1680984</v>
      </c>
      <c r="AR90" s="191">
        <f>SUM($B$89:AR89)</f>
        <v>4643473131.803709</v>
      </c>
      <c r="AS90" s="191">
        <f>SUM($B$89:AS89)</f>
        <v>4863202433.7322054</v>
      </c>
      <c r="AT90" s="191">
        <f>SUM($B$89:AT89)</f>
        <v>5089508934.5293608</v>
      </c>
      <c r="AU90" s="191">
        <f>SUM($B$89:AU89)</f>
        <v>5322579623.638607</v>
      </c>
      <c r="AV90" s="191">
        <f>SUM($B$89:AV89)</f>
        <v>5562606792.2950792</v>
      </c>
      <c r="AW90" s="191">
        <f>SUM($B$89:AW89)</f>
        <v>5809788180.2637024</v>
      </c>
      <c r="AX90" s="191">
        <f>SUM($B$89:AX89)</f>
        <v>6064327126.4867954</v>
      </c>
      <c r="AY90" s="191">
        <f>SUM($B$89:AY89)</f>
        <v>6326432724.7387705</v>
      </c>
      <c r="AZ90" s="191">
        <f>SUM($B$89:AZ89)</f>
        <v>6596319980.3876476</v>
      </c>
    </row>
    <row r="91" spans="1:52" x14ac:dyDescent="0.25">
      <c r="A91" s="206" t="s">
        <v>248</v>
      </c>
      <c r="B91" s="207">
        <f t="shared" ref="B91:AZ91" si="25">1/POWER((1+$B$44),B79)</f>
        <v>1</v>
      </c>
      <c r="C91" s="207">
        <f t="shared" si="25"/>
        <v>0.88105726872246692</v>
      </c>
      <c r="D91" s="207">
        <f t="shared" si="25"/>
        <v>0.77626191076869333</v>
      </c>
      <c r="E91" s="207">
        <f t="shared" si="25"/>
        <v>0.68393119891514842</v>
      </c>
      <c r="F91" s="207">
        <f t="shared" si="25"/>
        <v>0.60258255411026285</v>
      </c>
      <c r="G91" s="207">
        <f t="shared" si="25"/>
        <v>0.53090973930419638</v>
      </c>
      <c r="H91" s="207">
        <f t="shared" si="25"/>
        <v>0.4677618848495122</v>
      </c>
      <c r="I91" s="207">
        <f t="shared" si="25"/>
        <v>0.41212500867798435</v>
      </c>
      <c r="J91" s="207">
        <f t="shared" si="25"/>
        <v>0.3631057345180479</v>
      </c>
      <c r="K91" s="207">
        <f t="shared" si="25"/>
        <v>0.31991694671193649</v>
      </c>
      <c r="L91" s="207">
        <f t="shared" si="25"/>
        <v>0.28186515128804979</v>
      </c>
      <c r="M91" s="208">
        <f t="shared" si="25"/>
        <v>0.24833934034189409</v>
      </c>
      <c r="N91" s="207">
        <f t="shared" si="25"/>
        <v>0.21880118091796832</v>
      </c>
      <c r="O91" s="207">
        <f t="shared" si="25"/>
        <v>0.19277637085283555</v>
      </c>
      <c r="P91" s="207">
        <f t="shared" si="25"/>
        <v>0.16984702277782865</v>
      </c>
      <c r="Q91" s="207">
        <f t="shared" si="25"/>
        <v>0.14964495398927638</v>
      </c>
      <c r="R91" s="207">
        <f t="shared" si="25"/>
        <v>0.13184577443989109</v>
      </c>
      <c r="S91" s="207">
        <f t="shared" si="25"/>
        <v>0.11616367792060887</v>
      </c>
      <c r="T91" s="207">
        <f t="shared" si="25"/>
        <v>0.102346852793488</v>
      </c>
      <c r="U91" s="207">
        <f t="shared" si="25"/>
        <v>9.0173438584570942E-2</v>
      </c>
      <c r="V91" s="207">
        <f t="shared" si="25"/>
        <v>7.9447963510635183E-2</v>
      </c>
      <c r="W91" s="207">
        <f t="shared" si="25"/>
        <v>6.999820573624245E-2</v>
      </c>
      <c r="X91" s="207">
        <f t="shared" si="25"/>
        <v>6.1672427961447097E-2</v>
      </c>
      <c r="Y91" s="207">
        <f t="shared" si="25"/>
        <v>5.4336940935195678E-2</v>
      </c>
      <c r="Z91" s="207">
        <f t="shared" si="25"/>
        <v>4.7873956771097514E-2</v>
      </c>
      <c r="AA91" s="207">
        <f t="shared" si="25"/>
        <v>4.2179697595680632E-2</v>
      </c>
      <c r="AB91" s="207">
        <f t="shared" si="25"/>
        <v>1</v>
      </c>
      <c r="AC91" s="207">
        <f t="shared" si="25"/>
        <v>1</v>
      </c>
      <c r="AD91" s="207">
        <f t="shared" si="25"/>
        <v>1</v>
      </c>
      <c r="AE91" s="207">
        <f t="shared" si="25"/>
        <v>1</v>
      </c>
      <c r="AF91" s="207">
        <f t="shared" si="25"/>
        <v>1</v>
      </c>
      <c r="AG91" s="207">
        <f t="shared" si="25"/>
        <v>1</v>
      </c>
      <c r="AH91" s="207">
        <f t="shared" si="25"/>
        <v>1</v>
      </c>
      <c r="AI91" s="207">
        <f t="shared" si="25"/>
        <v>1</v>
      </c>
      <c r="AJ91" s="207">
        <f t="shared" si="25"/>
        <v>1</v>
      </c>
      <c r="AK91" s="207">
        <f t="shared" si="25"/>
        <v>1</v>
      </c>
      <c r="AL91" s="207">
        <f t="shared" si="25"/>
        <v>1</v>
      </c>
      <c r="AM91" s="207">
        <f t="shared" si="25"/>
        <v>1</v>
      </c>
      <c r="AN91" s="207">
        <f t="shared" si="25"/>
        <v>1</v>
      </c>
      <c r="AO91" s="207">
        <f t="shared" si="25"/>
        <v>1</v>
      </c>
      <c r="AP91" s="207">
        <f t="shared" si="25"/>
        <v>1</v>
      </c>
      <c r="AQ91" s="207">
        <f t="shared" si="25"/>
        <v>1</v>
      </c>
      <c r="AR91" s="207">
        <f t="shared" si="25"/>
        <v>1</v>
      </c>
      <c r="AS91" s="207">
        <f t="shared" si="25"/>
        <v>1</v>
      </c>
      <c r="AT91" s="207">
        <f t="shared" si="25"/>
        <v>1</v>
      </c>
      <c r="AU91" s="207">
        <f t="shared" si="25"/>
        <v>1</v>
      </c>
      <c r="AV91" s="207">
        <f t="shared" si="25"/>
        <v>1</v>
      </c>
      <c r="AW91" s="207">
        <f t="shared" si="25"/>
        <v>1</v>
      </c>
      <c r="AX91" s="207">
        <f t="shared" si="25"/>
        <v>1</v>
      </c>
      <c r="AY91" s="207">
        <f t="shared" si="25"/>
        <v>1</v>
      </c>
      <c r="AZ91" s="207">
        <f t="shared" si="25"/>
        <v>1</v>
      </c>
    </row>
    <row r="92" spans="1:52" s="130" customFormat="1" ht="14.25" x14ac:dyDescent="0.25">
      <c r="A92" s="209" t="s">
        <v>460</v>
      </c>
      <c r="B92" s="210">
        <f t="shared" ref="B92:AZ92" si="26">B89*B91</f>
        <v>-587593656.47939992</v>
      </c>
      <c r="C92" s="210">
        <f t="shared" si="26"/>
        <v>65576699.638749845</v>
      </c>
      <c r="D92" s="210">
        <f t="shared" si="26"/>
        <v>59698499.268074825</v>
      </c>
      <c r="E92" s="210">
        <f t="shared" si="26"/>
        <v>54338699.128578581</v>
      </c>
      <c r="F92" s="210">
        <f t="shared" si="26"/>
        <v>49452657.436066471</v>
      </c>
      <c r="G92" s="210">
        <f t="shared" si="26"/>
        <v>44999441.508736283</v>
      </c>
      <c r="H92" s="210">
        <f t="shared" si="26"/>
        <v>37854574.704441682</v>
      </c>
      <c r="I92" s="210">
        <f t="shared" si="26"/>
        <v>29937541.101902328</v>
      </c>
      <c r="J92" s="210">
        <f t="shared" si="26"/>
        <v>27249874.527639296</v>
      </c>
      <c r="K92" s="210">
        <f t="shared" si="26"/>
        <v>24799665.8354479</v>
      </c>
      <c r="L92" s="210">
        <f t="shared" si="26"/>
        <v>22566427.709998313</v>
      </c>
      <c r="M92" s="192">
        <f t="shared" si="26"/>
        <v>20531375.981154967</v>
      </c>
      <c r="N92" s="210">
        <f t="shared" si="26"/>
        <v>18677296.687232912</v>
      </c>
      <c r="O92" s="210">
        <f t="shared" si="26"/>
        <v>16988422.309844889</v>
      </c>
      <c r="P92" s="210">
        <f t="shared" si="26"/>
        <v>15450316.726232341</v>
      </c>
      <c r="Q92" s="210">
        <f t="shared" si="26"/>
        <v>14049768.417488297</v>
      </c>
      <c r="R92" s="210">
        <f t="shared" si="26"/>
        <v>12774691.470474938</v>
      </c>
      <c r="S92" s="210">
        <f t="shared" si="26"/>
        <v>11614033.916106245</v>
      </c>
      <c r="T92" s="210">
        <f t="shared" si="26"/>
        <v>10557692.955824368</v>
      </c>
      <c r="U92" s="210">
        <f t="shared" si="26"/>
        <v>9596436.6405594982</v>
      </c>
      <c r="V92" s="210">
        <f t="shared" si="26"/>
        <v>8721831.5814034753</v>
      </c>
      <c r="W92" s="210">
        <f t="shared" si="26"/>
        <v>7926176.2879646281</v>
      </c>
      <c r="X92" s="210">
        <f t="shared" si="26"/>
        <v>7202439.7483417857</v>
      </c>
      <c r="Y92" s="210">
        <f t="shared" si="26"/>
        <v>6544204.8833983745</v>
      </c>
      <c r="Z92" s="210">
        <f t="shared" si="26"/>
        <v>5945616.5271560969</v>
      </c>
      <c r="AA92" s="210">
        <f t="shared" si="26"/>
        <v>5401333.6043600943</v>
      </c>
      <c r="AB92" s="210">
        <f t="shared" si="26"/>
        <v>132027041.77978501</v>
      </c>
      <c r="AC92" s="210">
        <f t="shared" si="26"/>
        <v>136111512.47988969</v>
      </c>
      <c r="AD92" s="210">
        <f t="shared" si="26"/>
        <v>140311936.48561591</v>
      </c>
      <c r="AE92" s="210">
        <f t="shared" si="26"/>
        <v>144631634.33282241</v>
      </c>
      <c r="AF92" s="210">
        <f t="shared" si="26"/>
        <v>149074019.85091096</v>
      </c>
      <c r="AG92" s="210">
        <f t="shared" si="26"/>
        <v>153642602.70873222</v>
      </c>
      <c r="AH92" s="210">
        <f t="shared" si="26"/>
        <v>158340991.02675086</v>
      </c>
      <c r="AI92" s="210">
        <f t="shared" si="26"/>
        <v>163172894.05705673</v>
      </c>
      <c r="AJ92" s="210">
        <f t="shared" si="26"/>
        <v>168142124.93283367</v>
      </c>
      <c r="AK92" s="210">
        <f t="shared" si="26"/>
        <v>173252603.48893347</v>
      </c>
      <c r="AL92" s="210">
        <f t="shared" si="26"/>
        <v>178508359.15523306</v>
      </c>
      <c r="AM92" s="210">
        <f t="shared" si="26"/>
        <v>183913533.92448452</v>
      </c>
      <c r="AN92" s="210">
        <f t="shared" si="26"/>
        <v>189472385.39640012</v>
      </c>
      <c r="AO92" s="210">
        <f t="shared" si="26"/>
        <v>195189289.89974865</v>
      </c>
      <c r="AP92" s="210">
        <f t="shared" si="26"/>
        <v>201068745.69426942</v>
      </c>
      <c r="AQ92" s="210">
        <f t="shared" si="26"/>
        <v>207115376.25424558</v>
      </c>
      <c r="AR92" s="210">
        <f t="shared" si="26"/>
        <v>213333933.63561097</v>
      </c>
      <c r="AS92" s="210">
        <f t="shared" si="26"/>
        <v>219729301.92849624</v>
      </c>
      <c r="AT92" s="210">
        <f t="shared" si="26"/>
        <v>226306500.79715514</v>
      </c>
      <c r="AU92" s="210">
        <f t="shared" si="26"/>
        <v>233070689.10924625</v>
      </c>
      <c r="AV92" s="210">
        <f t="shared" si="26"/>
        <v>240027168.65647221</v>
      </c>
      <c r="AW92" s="210">
        <f t="shared" si="26"/>
        <v>247181387.96862352</v>
      </c>
      <c r="AX92" s="210">
        <f t="shared" si="26"/>
        <v>254538946.22309333</v>
      </c>
      <c r="AY92" s="210">
        <f t="shared" si="26"/>
        <v>262105598.251975</v>
      </c>
      <c r="AZ92" s="210">
        <f t="shared" si="26"/>
        <v>269887255.64887679</v>
      </c>
    </row>
    <row r="93" spans="1:52" s="130" customFormat="1" ht="14.25" x14ac:dyDescent="0.25">
      <c r="A93" s="209" t="s">
        <v>461</v>
      </c>
      <c r="B93" s="210">
        <f>SUM($B$92:B92)</f>
        <v>-587593656.47939992</v>
      </c>
      <c r="C93" s="210">
        <f>SUM($B$92:C92)</f>
        <v>-522016956.84065008</v>
      </c>
      <c r="D93" s="210">
        <f>SUM($B$92:D92)</f>
        <v>-462318457.57257527</v>
      </c>
      <c r="E93" s="210">
        <f>SUM($B$92:E92)</f>
        <v>-407979758.44399667</v>
      </c>
      <c r="F93" s="210">
        <f>SUM($B$92:F92)</f>
        <v>-358527101.00793022</v>
      </c>
      <c r="G93" s="210">
        <f>SUM($B$92:G92)</f>
        <v>-313527659.49919391</v>
      </c>
      <c r="H93" s="210">
        <f>SUM($B$92:H92)</f>
        <v>-275673084.79475224</v>
      </c>
      <c r="I93" s="210">
        <f>SUM($B$92:I92)</f>
        <v>-245735543.6928499</v>
      </c>
      <c r="J93" s="210">
        <f>SUM($B$92:J92)</f>
        <v>-218485669.1652106</v>
      </c>
      <c r="K93" s="210">
        <f>SUM($B$92:K92)</f>
        <v>-193686003.3297627</v>
      </c>
      <c r="L93" s="210">
        <f>SUM($B$92:L92)</f>
        <v>-171119575.61976439</v>
      </c>
      <c r="M93" s="192">
        <f>SUM($B$92:M92)</f>
        <v>-150588199.63860941</v>
      </c>
      <c r="N93" s="210">
        <f>SUM($B$92:N92)</f>
        <v>-131910902.9513765</v>
      </c>
      <c r="O93" s="210">
        <f>SUM($B$92:O92)</f>
        <v>-114922480.64153162</v>
      </c>
      <c r="P93" s="210">
        <f>SUM($B$92:P92)</f>
        <v>-99472163.915299281</v>
      </c>
      <c r="Q93" s="210">
        <f>SUM($B$92:Q92)</f>
        <v>-85422395.49781099</v>
      </c>
      <c r="R93" s="210">
        <f>SUM($B$92:R92)</f>
        <v>-72647704.027336046</v>
      </c>
      <c r="S93" s="210">
        <f>SUM($B$92:S92)</f>
        <v>-61033670.1112298</v>
      </c>
      <c r="T93" s="210">
        <f>SUM($B$92:T92)</f>
        <v>-50475977.155405432</v>
      </c>
      <c r="U93" s="210">
        <f>SUM($B$92:U92)</f>
        <v>-40879540.514845937</v>
      </c>
      <c r="V93" s="210">
        <f>SUM($B$92:V92)</f>
        <v>-32157708.933442462</v>
      </c>
      <c r="W93" s="210">
        <f>SUM($B$92:W92)</f>
        <v>-24231532.645477835</v>
      </c>
      <c r="X93" s="210">
        <f>SUM($B$92:X92)</f>
        <v>-17029092.897136047</v>
      </c>
      <c r="Y93" s="210">
        <f>SUM($B$92:Y92)</f>
        <v>-10484888.013737673</v>
      </c>
      <c r="Z93" s="210">
        <f>SUM($B$92:Z92)</f>
        <v>-4539271.4865815761</v>
      </c>
      <c r="AA93" s="210">
        <f>SUM($B$92:AA92)</f>
        <v>862062.11777851824</v>
      </c>
      <c r="AB93" s="210">
        <f>SUM($B$92:AB92)</f>
        <v>132889103.89756353</v>
      </c>
      <c r="AC93" s="210">
        <f>SUM($B$92:AC92)</f>
        <v>269000616.37745321</v>
      </c>
      <c r="AD93" s="210">
        <f>SUM($B$92:AD92)</f>
        <v>409312552.86306912</v>
      </c>
      <c r="AE93" s="210">
        <f>SUM($B$92:AE92)</f>
        <v>553944187.1958915</v>
      </c>
      <c r="AF93" s="210">
        <f>SUM($B$92:AF92)</f>
        <v>703018207.04680252</v>
      </c>
      <c r="AG93" s="210">
        <f>SUM($B$92:AG92)</f>
        <v>856660809.75553477</v>
      </c>
      <c r="AH93" s="210">
        <f>SUM($B$92:AH92)</f>
        <v>1015001800.7822857</v>
      </c>
      <c r="AI93" s="210">
        <f>SUM($B$92:AI92)</f>
        <v>1178174694.8393424</v>
      </c>
      <c r="AJ93" s="210">
        <f>SUM($B$92:AJ92)</f>
        <v>1346316819.772176</v>
      </c>
      <c r="AK93" s="210">
        <f>SUM($B$92:AK92)</f>
        <v>1519569423.2611096</v>
      </c>
      <c r="AL93" s="210">
        <f>SUM($B$92:AL92)</f>
        <v>1698077782.4163427</v>
      </c>
      <c r="AM93" s="210">
        <f>SUM($B$92:AM92)</f>
        <v>1881991316.3408272</v>
      </c>
      <c r="AN93" s="210">
        <f>SUM($B$92:AN92)</f>
        <v>2071463701.7372274</v>
      </c>
      <c r="AO93" s="210">
        <f>SUM($B$92:AO92)</f>
        <v>2266652991.6369762</v>
      </c>
      <c r="AP93" s="210">
        <f>SUM($B$92:AP92)</f>
        <v>2467721737.3312454</v>
      </c>
      <c r="AQ93" s="210">
        <f>SUM($B$92:AQ92)</f>
        <v>2674837113.5854912</v>
      </c>
      <c r="AR93" s="210">
        <f>SUM($B$92:AR92)</f>
        <v>2888171047.2211022</v>
      </c>
      <c r="AS93" s="210">
        <f>SUM($B$92:AS92)</f>
        <v>3107900349.1495986</v>
      </c>
      <c r="AT93" s="210">
        <f>SUM($B$92:AT92)</f>
        <v>3334206849.9467535</v>
      </c>
      <c r="AU93" s="210">
        <f>SUM($B$92:AU92)</f>
        <v>3567277539.0559998</v>
      </c>
      <c r="AV93" s="210">
        <f>SUM($B$92:AV92)</f>
        <v>3807304707.712472</v>
      </c>
      <c r="AW93" s="210">
        <f>SUM($B$92:AW92)</f>
        <v>4054486095.6810956</v>
      </c>
      <c r="AX93" s="210">
        <f>SUM($B$92:AX92)</f>
        <v>4309025041.9041891</v>
      </c>
      <c r="AY93" s="210">
        <f>SUM($B$92:AY92)</f>
        <v>4571130640.1561642</v>
      </c>
      <c r="AZ93" s="210">
        <f>SUM($B$92:AZ92)</f>
        <v>4841017895.8050413</v>
      </c>
    </row>
    <row r="94" spans="1:52" s="130" customFormat="1" ht="14.25" x14ac:dyDescent="0.25">
      <c r="A94" s="209" t="s">
        <v>462</v>
      </c>
      <c r="B94" s="211">
        <f>IF((ISERR(IRR($B$89:B89))),0,IF(IRR($B$89:B89)&lt;0,0,IRR($B$89:B89)))</f>
        <v>0</v>
      </c>
      <c r="C94" s="211">
        <f>IF((ISERR(IRR($B$89:C89))),0,IF(IRR($B$89:C89)&lt;0,0,IRR($B$89:C89)))</f>
        <v>0</v>
      </c>
      <c r="D94" s="211">
        <f>IF((ISERR(IRR($B$89:D89))),0,IF(IRR($B$89:D89)&lt;0,0,IRR($B$89:D89)))</f>
        <v>0</v>
      </c>
      <c r="E94" s="211">
        <f>IF((ISERR(IRR($B$89:E89))),0,IF(IRR($B$89:E89)&lt;0,0,IRR($B$89:E89)))</f>
        <v>0</v>
      </c>
      <c r="F94" s="211">
        <f>IF((ISERR(IRR($B$89:F89))),0,IF(IRR($B$89:F89)&lt;0,0,IRR($B$89:F89)))</f>
        <v>0</v>
      </c>
      <c r="G94" s="211">
        <f>IF((ISERR(IRR($B$89:G89))),0,IF(IRR($B$89:G89)&lt;0,0,IRR($B$89:G89)))</f>
        <v>0</v>
      </c>
      <c r="H94" s="211">
        <f>IF((ISERR(IRR($B$89:H89))),0,IF(IRR($B$89:H89)&lt;0,0,IRR($B$89:H89)))</f>
        <v>0</v>
      </c>
      <c r="I94" s="211">
        <f>IF((ISERR(IRR($B$89:I89))),0,IF(IRR($B$89:I89)&lt;0,0,IRR($B$89:I89)))</f>
        <v>0</v>
      </c>
      <c r="J94" s="211">
        <f>IF((ISERR(IRR($B$89:J89))),0,IF(IRR($B$89:J89)&lt;0,0,IRR($B$89:J89)))</f>
        <v>1.4393189505295778E-2</v>
      </c>
      <c r="K94" s="211">
        <f>IF((ISERR(IRR($B$89:K89))),0,IF(IRR($B$89:K89)&lt;0,0,IRR($B$89:K89)))</f>
        <v>3.7745571051324589E-2</v>
      </c>
      <c r="L94" s="211">
        <f>IF((ISERR(IRR($B$89:L89))),0,IF(IRR($B$89:L89)&lt;0,0,IRR($B$89:L89)))</f>
        <v>5.6092743540172352E-2</v>
      </c>
      <c r="M94" s="212">
        <f>IF((ISERR(IRR($B$89:M89))),0,IF(IRR($B$89:M89)&lt;0,0,IRR($B$89:M89)))</f>
        <v>7.068531358289265E-2</v>
      </c>
      <c r="N94" s="211">
        <f>IF((ISERR(IRR($B$89:N89))),0,IF(IRR($B$89:N89)&lt;0,0,IRR($B$89:N89)))</f>
        <v>8.242607985023187E-2</v>
      </c>
      <c r="O94" s="211">
        <f>IF((ISERR(IRR($B$89:O89))),0,IF(IRR($B$89:O89)&lt;0,0,IRR($B$89:O89)))</f>
        <v>9.1972028432917963E-2</v>
      </c>
      <c r="P94" s="211">
        <f>IF((ISERR(IRR($B$89:P89))),0,IF(IRR($B$89:P89)&lt;0,0,IRR($B$89:P89)))</f>
        <v>9.9807095090043152E-2</v>
      </c>
      <c r="Q94" s="211">
        <f>IF((ISERR(IRR($B$89:Q89))),0,IF(IRR($B$89:Q89)&lt;0,0,IRR($B$89:Q89)))</f>
        <v>0.10629251640060788</v>
      </c>
      <c r="R94" s="211">
        <f>IF((ISERR(IRR($B$89:R89))),0,IF(IRR($B$89:R89)&lt;0,0,IRR($B$89:R89)))</f>
        <v>0.11170152723737226</v>
      </c>
      <c r="S94" s="211">
        <f>IF((ISERR(IRR($B$89:S89))),0,IF(IRR($B$89:S89)&lt;0,0,IRR($B$89:S89)))</f>
        <v>0.11624342322673575</v>
      </c>
      <c r="T94" s="211">
        <f>IF((ISERR(IRR($B$89:T89))),0,IF(IRR($B$89:T89)&lt;0,0,IRR($B$89:T89)))</f>
        <v>0.12008042801584273</v>
      </c>
      <c r="U94" s="211">
        <f>IF((ISERR(IRR($B$89:U89))),0,IF(IRR($B$89:U89)&lt;0,0,IRR($B$89:U89)))</f>
        <v>0.12333966481321079</v>
      </c>
      <c r="V94" s="211">
        <f>IF((ISERR(IRR($B$89:V89))),0,IF(IRR($B$89:V89)&lt;0,0,IRR($B$89:V89)))</f>
        <v>0.12612176319831647</v>
      </c>
      <c r="W94" s="211">
        <f>IF((ISERR(IRR($B$89:W89))),0,IF(IRR($B$89:W89)&lt;0,0,IRR($B$89:W89)))</f>
        <v>0.12850712582925206</v>
      </c>
      <c r="X94" s="211">
        <f>IF((ISERR(IRR($B$89:X89))),0,IF(IRR($B$89:X89)&lt;0,0,IRR($B$89:X89)))</f>
        <v>0.13056054726519206</v>
      </c>
      <c r="Y94" s="211">
        <f>IF((ISERR(IRR($B$89:Y89))),0,IF(IRR($B$89:Y89)&lt;0,0,IRR($B$89:Y89)))</f>
        <v>0.13233465786000043</v>
      </c>
      <c r="Z94" s="211">
        <f>IF((ISERR(IRR($B$89:Z89))),0,IF(IRR($B$89:Z89)&lt;0,0,IRR($B$89:Z89)))</f>
        <v>0.13387251977467773</v>
      </c>
      <c r="AA94" s="211">
        <f>IF((ISERR(IRR($B$89:AA89))),0,IF(IRR($B$89:AA89)&lt;0,0,IRR($B$89:AA89)))</f>
        <v>0.13520960401106374</v>
      </c>
      <c r="AB94" s="211">
        <f>IF((ISERR(IRR($B$89:AB89))),0,IF(IRR($B$89:AB89)&lt;0,0,IRR($B$89:AB89)))</f>
        <v>0.13637531058567531</v>
      </c>
      <c r="AC94" s="211">
        <f>IF((ISERR(IRR($B$89:AC89))),0,IF(IRR($B$89:AC89)&lt;0,0,IRR($B$89:AC89)))</f>
        <v>0.13739414798342375</v>
      </c>
      <c r="AD94" s="211">
        <f>IF((ISERR(IRR($B$89:AD89))),0,IF(IRR($B$89:AD89)&lt;0,0,IRR($B$89:AD89)))</f>
        <v>0.13828665600664647</v>
      </c>
      <c r="AE94" s="211">
        <f>IF((ISERR(IRR($B$89:AE89))),0,IF(IRR($B$89:AE89)&lt;0,0,IRR($B$89:AE89)))</f>
        <v>0.13907013357786879</v>
      </c>
      <c r="AF94" s="211">
        <f>IF((ISERR(IRR($B$89:AF89))),0,IF(IRR($B$89:AF89)&lt;0,0,IRR($B$89:AF89)))</f>
        <v>0.13975921699332328</v>
      </c>
      <c r="AG94" s="211">
        <f>IF((ISERR(IRR($B$89:AG89))),0,IF(IRR($B$89:AG89)&lt;0,0,IRR($B$89:AG89)))</f>
        <v>0.14036634256904357</v>
      </c>
      <c r="AH94" s="211">
        <f>IF((ISERR(IRR($B$89:AH89))),0,IF(IRR($B$89:AH89)&lt;0,0,IRR($B$89:AH89)))</f>
        <v>0.14090211922564966</v>
      </c>
      <c r="AI94" s="211">
        <f>IF((ISERR(IRR($B$89:AI89))),0,IF(IRR($B$89:AI89)&lt;0,0,IRR($B$89:AI89)))</f>
        <v>0.14137563040038015</v>
      </c>
      <c r="AJ94" s="211">
        <f>IF((ISERR(IRR($B$89:AJ89))),0,IF(IRR($B$89:AJ89)&lt;0,0,IRR($B$89:AJ89)))</f>
        <v>0.14179468011841445</v>
      </c>
      <c r="AK94" s="211">
        <f>IF((ISERR(IRR($B$89:AK89))),0,IF(IRR($B$89:AK89)&lt;0,0,IRR($B$89:AK89)))</f>
        <v>0.14216599465512414</v>
      </c>
      <c r="AL94" s="211">
        <f>IF((ISERR(IRR($B$89:AL89))),0,IF(IRR($B$89:AL89)&lt;0,0,IRR($B$89:AL89)))</f>
        <v>0.14249538866278777</v>
      </c>
      <c r="AM94" s="211">
        <f>IF((ISERR(IRR($B$89:AM89))),0,IF(IRR($B$89:AM89)&lt;0,0,IRR($B$89:AM89)))</f>
        <v>0.14278790269611563</v>
      </c>
      <c r="AN94" s="211">
        <f>IF((ISERR(IRR($B$89:AN89))),0,IF(IRR($B$89:AN89)&lt;0,0,IRR($B$89:AN89)))</f>
        <v>0.14304791759021729</v>
      </c>
      <c r="AO94" s="211">
        <f>IF((ISERR(IRR($B$89:AO89))),0,IF(IRR($B$89:AO89)&lt;0,0,IRR($B$89:AO89)))</f>
        <v>0.1432792500061919</v>
      </c>
      <c r="AP94" s="211">
        <f>IF((ISERR(IRR($B$89:AP89))),0,IF(IRR($B$89:AP89)&lt;0,0,IRR($B$89:AP89)))</f>
        <v>0.14348523257845769</v>
      </c>
      <c r="AQ94" s="211">
        <f>IF((ISERR(IRR($B$89:AQ89))),0,IF(IRR($B$89:AQ89)&lt;0,0,IRR($B$89:AQ89)))</f>
        <v>0.14366878141179673</v>
      </c>
      <c r="AR94" s="211">
        <f>IF((ISERR(IRR($B$89:AR89))),0,IF(IRR($B$89:AR89)&lt;0,0,IRR($B$89:AR89)))</f>
        <v>0.14383245313858484</v>
      </c>
      <c r="AS94" s="211">
        <f>IF((ISERR(IRR($B$89:AS89))),0,IF(IRR($B$89:AS89)&lt;0,0,IRR($B$89:AS89)))</f>
        <v>0.14397849332316226</v>
      </c>
      <c r="AT94" s="211">
        <f>IF((ISERR(IRR($B$89:AT89))),0,IF(IRR($B$89:AT89)&lt;0,0,IRR($B$89:AT89)))</f>
        <v>0.1441088776648578</v>
      </c>
      <c r="AU94" s="211">
        <f>IF((ISERR(IRR($B$89:AU89))),0,IF(IRR($B$89:AU89)&lt;0,0,IRR($B$89:AU89)))</f>
        <v>0.14422534718405777</v>
      </c>
      <c r="AV94" s="211">
        <f>IF((ISERR(IRR($B$89:AV89))),0,IF(IRR($B$89:AV89)&lt;0,0,IRR($B$89:AV89)))</f>
        <v>0.14432943836197909</v>
      </c>
      <c r="AW94" s="211">
        <f>IF((ISERR(IRR($B$89:AW89))),0,IF(IRR($B$89:AW89)&lt;0,0,IRR($B$89:AW89)))</f>
        <v>0.14442250903296538</v>
      </c>
      <c r="AX94" s="211">
        <f>IF((ISERR(IRR($B$89:AX89))),0,IF(IRR($B$89:AX89)&lt;0,0,IRR($B$89:AX89)))</f>
        <v>0.14450576068933718</v>
      </c>
      <c r="AY94" s="211">
        <f>IF((ISERR(IRR($B$89:AY89))),0,IF(IRR($B$89:AY89)&lt;0,0,IRR($B$89:AY89)))</f>
        <v>0.14458025774654581</v>
      </c>
      <c r="AZ94" s="211">
        <f>IF((ISERR(IRR($B$89:AZ89))),0,IF(IRR($B$89:AZ89)&lt;0,0,IRR($B$89:AZ89)))</f>
        <v>0.14464694422318503</v>
      </c>
    </row>
    <row r="95" spans="1:52" s="130" customFormat="1" ht="14.25" x14ac:dyDescent="0.25">
      <c r="A95" s="209" t="s">
        <v>463</v>
      </c>
      <c r="B95" s="213">
        <f>IF(AND(B90&gt;0,A90&lt;0),(B79-(B90/(B90-A90))),0)</f>
        <v>0</v>
      </c>
      <c r="C95" s="213">
        <f t="shared" ref="C95:P95" si="27">IF(AND(C90&gt;0,B90&lt;0),(C79-(C90/(C90-B90))),0)</f>
        <v>0</v>
      </c>
      <c r="D95" s="213">
        <f t="shared" si="27"/>
        <v>0</v>
      </c>
      <c r="E95" s="213">
        <f t="shared" si="27"/>
        <v>0</v>
      </c>
      <c r="F95" s="213">
        <f t="shared" si="27"/>
        <v>0</v>
      </c>
      <c r="G95" s="213">
        <f t="shared" si="27"/>
        <v>0</v>
      </c>
      <c r="H95" s="213">
        <f t="shared" si="27"/>
        <v>0</v>
      </c>
      <c r="I95" s="213">
        <f t="shared" si="27"/>
        <v>0</v>
      </c>
      <c r="J95" s="213">
        <f t="shared" si="27"/>
        <v>7.4851992213882541</v>
      </c>
      <c r="K95" s="213">
        <f t="shared" si="27"/>
        <v>0</v>
      </c>
      <c r="L95" s="213">
        <f t="shared" si="27"/>
        <v>0</v>
      </c>
      <c r="M95" s="214">
        <f t="shared" si="27"/>
        <v>0</v>
      </c>
      <c r="N95" s="213">
        <f t="shared" si="27"/>
        <v>0</v>
      </c>
      <c r="O95" s="213">
        <f t="shared" si="27"/>
        <v>0</v>
      </c>
      <c r="P95" s="213">
        <f t="shared" si="27"/>
        <v>0</v>
      </c>
      <c r="Q95" s="213">
        <f t="shared" ref="Q95:AZ95" si="28">IF(AND(Q90&gt;0,P90&lt;0),(Q80-(Q90/(Q90-P90))),0)</f>
        <v>0</v>
      </c>
      <c r="R95" s="213">
        <f t="shared" si="28"/>
        <v>0</v>
      </c>
      <c r="S95" s="213">
        <f t="shared" si="28"/>
        <v>0</v>
      </c>
      <c r="T95" s="213">
        <f t="shared" si="28"/>
        <v>0</v>
      </c>
      <c r="U95" s="213">
        <f t="shared" si="28"/>
        <v>0</v>
      </c>
      <c r="V95" s="213">
        <f t="shared" si="28"/>
        <v>0</v>
      </c>
      <c r="W95" s="213">
        <f t="shared" si="28"/>
        <v>0</v>
      </c>
      <c r="X95" s="213">
        <f t="shared" si="28"/>
        <v>0</v>
      </c>
      <c r="Y95" s="213">
        <f t="shared" si="28"/>
        <v>0</v>
      </c>
      <c r="Z95" s="213">
        <f t="shared" si="28"/>
        <v>0</v>
      </c>
      <c r="AA95" s="213">
        <f t="shared" si="28"/>
        <v>0</v>
      </c>
      <c r="AB95" s="213">
        <f t="shared" si="28"/>
        <v>0</v>
      </c>
      <c r="AC95" s="213">
        <f t="shared" si="28"/>
        <v>0</v>
      </c>
      <c r="AD95" s="213">
        <f t="shared" si="28"/>
        <v>0</v>
      </c>
      <c r="AE95" s="213">
        <f t="shared" si="28"/>
        <v>0</v>
      </c>
      <c r="AF95" s="213">
        <f t="shared" si="28"/>
        <v>0</v>
      </c>
      <c r="AG95" s="213">
        <f t="shared" si="28"/>
        <v>0</v>
      </c>
      <c r="AH95" s="213">
        <f t="shared" si="28"/>
        <v>0</v>
      </c>
      <c r="AI95" s="213">
        <f t="shared" si="28"/>
        <v>0</v>
      </c>
      <c r="AJ95" s="213">
        <f t="shared" si="28"/>
        <v>0</v>
      </c>
      <c r="AK95" s="213">
        <f t="shared" si="28"/>
        <v>0</v>
      </c>
      <c r="AL95" s="213">
        <f t="shared" si="28"/>
        <v>0</v>
      </c>
      <c r="AM95" s="213">
        <f t="shared" si="28"/>
        <v>0</v>
      </c>
      <c r="AN95" s="213">
        <f t="shared" si="28"/>
        <v>0</v>
      </c>
      <c r="AO95" s="213">
        <f t="shared" si="28"/>
        <v>0</v>
      </c>
      <c r="AP95" s="213">
        <f t="shared" si="28"/>
        <v>0</v>
      </c>
      <c r="AQ95" s="213">
        <f t="shared" si="28"/>
        <v>0</v>
      </c>
      <c r="AR95" s="213">
        <f t="shared" si="28"/>
        <v>0</v>
      </c>
      <c r="AS95" s="213">
        <f t="shared" si="28"/>
        <v>0</v>
      </c>
      <c r="AT95" s="213">
        <f t="shared" si="28"/>
        <v>0</v>
      </c>
      <c r="AU95" s="213">
        <f t="shared" si="28"/>
        <v>0</v>
      </c>
      <c r="AV95" s="213">
        <f t="shared" si="28"/>
        <v>0</v>
      </c>
      <c r="AW95" s="213">
        <f t="shared" si="28"/>
        <v>0</v>
      </c>
      <c r="AX95" s="213">
        <f t="shared" si="28"/>
        <v>0</v>
      </c>
      <c r="AY95" s="213">
        <f t="shared" si="28"/>
        <v>0</v>
      </c>
      <c r="AZ95" s="213">
        <f t="shared" si="28"/>
        <v>0</v>
      </c>
    </row>
    <row r="96" spans="1:52" s="130" customFormat="1" ht="15" thickBot="1" x14ac:dyDescent="0.3">
      <c r="A96" s="215" t="s">
        <v>464</v>
      </c>
      <c r="B96" s="216">
        <f>IF(AND(B93&gt;0,A93&lt;0),(B79-(B93/(B93-A93))),0)</f>
        <v>0</v>
      </c>
      <c r="C96" s="216">
        <f t="shared" ref="C96:AZ96" si="29">IF(AND(C93&gt;0,B93&lt;0),(C79-(C93/(C93-B93))),0)</f>
        <v>0</v>
      </c>
      <c r="D96" s="216">
        <f t="shared" si="29"/>
        <v>0</v>
      </c>
      <c r="E96" s="216">
        <f t="shared" si="29"/>
        <v>0</v>
      </c>
      <c r="F96" s="216">
        <f t="shared" si="29"/>
        <v>0</v>
      </c>
      <c r="G96" s="216">
        <f t="shared" si="29"/>
        <v>0</v>
      </c>
      <c r="H96" s="216">
        <f t="shared" si="29"/>
        <v>0</v>
      </c>
      <c r="I96" s="216">
        <f t="shared" si="29"/>
        <v>0</v>
      </c>
      <c r="J96" s="216">
        <f t="shared" si="29"/>
        <v>0</v>
      </c>
      <c r="K96" s="216">
        <f t="shared" si="29"/>
        <v>0</v>
      </c>
      <c r="L96" s="216">
        <f t="shared" si="29"/>
        <v>0</v>
      </c>
      <c r="M96" s="217">
        <f t="shared" si="29"/>
        <v>0</v>
      </c>
      <c r="N96" s="216">
        <f t="shared" si="29"/>
        <v>0</v>
      </c>
      <c r="O96" s="216">
        <f t="shared" si="29"/>
        <v>0</v>
      </c>
      <c r="P96" s="216">
        <f t="shared" si="29"/>
        <v>0</v>
      </c>
      <c r="Q96" s="216">
        <f t="shared" si="29"/>
        <v>0</v>
      </c>
      <c r="R96" s="216">
        <f t="shared" si="29"/>
        <v>0</v>
      </c>
      <c r="S96" s="216">
        <f t="shared" si="29"/>
        <v>0</v>
      </c>
      <c r="T96" s="216">
        <f t="shared" si="29"/>
        <v>0</v>
      </c>
      <c r="U96" s="216">
        <f t="shared" si="29"/>
        <v>0</v>
      </c>
      <c r="V96" s="216">
        <f t="shared" si="29"/>
        <v>0</v>
      </c>
      <c r="W96" s="216">
        <f t="shared" si="29"/>
        <v>0</v>
      </c>
      <c r="X96" s="216">
        <f t="shared" si="29"/>
        <v>0</v>
      </c>
      <c r="Y96" s="216">
        <f t="shared" si="29"/>
        <v>0</v>
      </c>
      <c r="Z96" s="216">
        <f t="shared" si="29"/>
        <v>0</v>
      </c>
      <c r="AA96" s="216">
        <f t="shared" si="29"/>
        <v>24.840398282919864</v>
      </c>
      <c r="AB96" s="216">
        <f t="shared" si="29"/>
        <v>0</v>
      </c>
      <c r="AC96" s="216">
        <f t="shared" si="29"/>
        <v>0</v>
      </c>
      <c r="AD96" s="216">
        <f t="shared" si="29"/>
        <v>0</v>
      </c>
      <c r="AE96" s="216">
        <f t="shared" si="29"/>
        <v>0</v>
      </c>
      <c r="AF96" s="216">
        <f t="shared" si="29"/>
        <v>0</v>
      </c>
      <c r="AG96" s="216">
        <f t="shared" si="29"/>
        <v>0</v>
      </c>
      <c r="AH96" s="216">
        <f t="shared" si="29"/>
        <v>0</v>
      </c>
      <c r="AI96" s="216">
        <f t="shared" si="29"/>
        <v>0</v>
      </c>
      <c r="AJ96" s="216">
        <f t="shared" si="29"/>
        <v>0</v>
      </c>
      <c r="AK96" s="216">
        <f t="shared" si="29"/>
        <v>0</v>
      </c>
      <c r="AL96" s="216">
        <f t="shared" si="29"/>
        <v>0</v>
      </c>
      <c r="AM96" s="216">
        <f t="shared" si="29"/>
        <v>0</v>
      </c>
      <c r="AN96" s="216">
        <f t="shared" si="29"/>
        <v>0</v>
      </c>
      <c r="AO96" s="216">
        <f t="shared" si="29"/>
        <v>0</v>
      </c>
      <c r="AP96" s="216">
        <f t="shared" si="29"/>
        <v>0</v>
      </c>
      <c r="AQ96" s="216">
        <f t="shared" si="29"/>
        <v>0</v>
      </c>
      <c r="AR96" s="216">
        <f t="shared" si="29"/>
        <v>0</v>
      </c>
      <c r="AS96" s="216">
        <f t="shared" si="29"/>
        <v>0</v>
      </c>
      <c r="AT96" s="216">
        <f t="shared" si="29"/>
        <v>0</v>
      </c>
      <c r="AU96" s="216">
        <f t="shared" si="29"/>
        <v>0</v>
      </c>
      <c r="AV96" s="216">
        <f t="shared" si="29"/>
        <v>0</v>
      </c>
      <c r="AW96" s="216">
        <f t="shared" si="29"/>
        <v>0</v>
      </c>
      <c r="AX96" s="216">
        <f t="shared" si="29"/>
        <v>0</v>
      </c>
      <c r="AY96" s="216">
        <f t="shared" si="29"/>
        <v>0</v>
      </c>
      <c r="AZ96" s="216">
        <f t="shared" si="29"/>
        <v>0</v>
      </c>
    </row>
    <row r="97" spans="1:13" x14ac:dyDescent="0.25">
      <c r="C97" s="218"/>
      <c r="D97" s="218"/>
      <c r="E97" s="218"/>
      <c r="F97" s="218"/>
      <c r="G97" s="218"/>
      <c r="H97" s="218"/>
      <c r="I97" s="218"/>
      <c r="J97" s="218"/>
    </row>
    <row r="98" spans="1:13" ht="64.5" customHeight="1" x14ac:dyDescent="0.25">
      <c r="A98" s="434"/>
      <c r="B98" s="434"/>
      <c r="C98" s="434"/>
      <c r="D98" s="434"/>
      <c r="E98" s="434"/>
      <c r="F98" s="434"/>
      <c r="G98" s="434"/>
      <c r="H98" s="434"/>
      <c r="I98" s="434"/>
      <c r="J98" s="434"/>
      <c r="K98" s="434"/>
    </row>
    <row r="100" spans="1:13" x14ac:dyDescent="0.25">
      <c r="C100" s="218"/>
    </row>
    <row r="103" spans="1:13" ht="27.75" x14ac:dyDescent="0.25">
      <c r="B103" s="129"/>
      <c r="M103" s="129"/>
    </row>
    <row r="104" spans="1:13" ht="27.75" x14ac:dyDescent="0.25">
      <c r="B104" s="129"/>
      <c r="M104" s="219"/>
    </row>
  </sheetData>
  <mergeCells count="21">
    <mergeCell ref="U4:Y4"/>
    <mergeCell ref="U5:Y5"/>
    <mergeCell ref="U6:Y6"/>
    <mergeCell ref="U13:W13"/>
    <mergeCell ref="U16:W16"/>
    <mergeCell ref="U17:X17"/>
    <mergeCell ref="U18:W18"/>
    <mergeCell ref="D28:E28"/>
    <mergeCell ref="D29:E29"/>
    <mergeCell ref="A18:D18"/>
    <mergeCell ref="D31:E31"/>
    <mergeCell ref="A98:K98"/>
    <mergeCell ref="A5:D5"/>
    <mergeCell ref="A7:D7"/>
    <mergeCell ref="A9:D9"/>
    <mergeCell ref="A10:D10"/>
    <mergeCell ref="A12:D12"/>
    <mergeCell ref="A13:D13"/>
    <mergeCell ref="A15:D15"/>
    <mergeCell ref="A16:D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4"/>
  <sheetViews>
    <sheetView view="pageBreakPreview" topLeftCell="A22" zoomScale="70" zoomScaleSheetLayoutView="70" workbookViewId="0">
      <selection activeCell="I46" sqref="I46"/>
    </sheetView>
  </sheetViews>
  <sheetFormatPr defaultRowHeight="15.75" x14ac:dyDescent="0.25"/>
  <cols>
    <col min="1" max="1" width="9.140625" style="53"/>
    <col min="2" max="2" width="66.42578125" style="53" customWidth="1"/>
    <col min="3" max="3" width="13.42578125" style="53" customWidth="1"/>
    <col min="4" max="4" width="12.7109375" style="53" customWidth="1"/>
    <col min="5" max="5" width="13.42578125" style="53" customWidth="1"/>
    <col min="6" max="6" width="12.7109375" style="53" customWidth="1"/>
    <col min="7" max="8" width="14.5703125" style="53" customWidth="1"/>
    <col min="9" max="10" width="20.42578125" style="53" customWidth="1"/>
    <col min="11" max="221" width="9.140625" style="53"/>
    <col min="222" max="222" width="37.7109375" style="53" customWidth="1"/>
    <col min="223" max="223" width="9.140625" style="53"/>
    <col min="224" max="224" width="12.85546875" style="53" customWidth="1"/>
    <col min="225" max="226" width="0" style="53" hidden="1" customWidth="1"/>
    <col min="227" max="227" width="18.28515625" style="53" customWidth="1"/>
    <col min="228" max="228" width="64.85546875" style="53" customWidth="1"/>
    <col min="229" max="232" width="9.140625" style="53"/>
    <col min="233" max="233" width="14.85546875" style="53" customWidth="1"/>
    <col min="234" max="477" width="9.140625" style="53"/>
    <col min="478" max="478" width="37.7109375" style="53" customWidth="1"/>
    <col min="479" max="479" width="9.140625" style="53"/>
    <col min="480" max="480" width="12.85546875" style="53" customWidth="1"/>
    <col min="481" max="482" width="0" style="53" hidden="1" customWidth="1"/>
    <col min="483" max="483" width="18.28515625" style="53" customWidth="1"/>
    <col min="484" max="484" width="64.85546875" style="53" customWidth="1"/>
    <col min="485" max="488" width="9.140625" style="53"/>
    <col min="489" max="489" width="14.85546875" style="53" customWidth="1"/>
    <col min="490" max="733" width="9.140625" style="53"/>
    <col min="734" max="734" width="37.7109375" style="53" customWidth="1"/>
    <col min="735" max="735" width="9.140625" style="53"/>
    <col min="736" max="736" width="12.85546875" style="53" customWidth="1"/>
    <col min="737" max="738" width="0" style="53" hidden="1" customWidth="1"/>
    <col min="739" max="739" width="18.28515625" style="53" customWidth="1"/>
    <col min="740" max="740" width="64.85546875" style="53" customWidth="1"/>
    <col min="741" max="744" width="9.140625" style="53"/>
    <col min="745" max="745" width="14.85546875" style="53" customWidth="1"/>
    <col min="746" max="989" width="9.140625" style="53"/>
    <col min="990" max="990" width="37.7109375" style="53" customWidth="1"/>
    <col min="991" max="991" width="9.140625" style="53"/>
    <col min="992" max="992" width="12.85546875" style="53" customWidth="1"/>
    <col min="993" max="994" width="0" style="53" hidden="1" customWidth="1"/>
    <col min="995" max="995" width="18.28515625" style="53" customWidth="1"/>
    <col min="996" max="996" width="64.85546875" style="53" customWidth="1"/>
    <col min="997" max="1000" width="9.140625" style="53"/>
    <col min="1001" max="1001" width="14.85546875" style="53" customWidth="1"/>
    <col min="1002" max="1245" width="9.140625" style="53"/>
    <col min="1246" max="1246" width="37.7109375" style="53" customWidth="1"/>
    <col min="1247" max="1247" width="9.140625" style="53"/>
    <col min="1248" max="1248" width="12.85546875" style="53" customWidth="1"/>
    <col min="1249" max="1250" width="0" style="53" hidden="1" customWidth="1"/>
    <col min="1251" max="1251" width="18.28515625" style="53" customWidth="1"/>
    <col min="1252" max="1252" width="64.85546875" style="53" customWidth="1"/>
    <col min="1253" max="1256" width="9.140625" style="53"/>
    <col min="1257" max="1257" width="14.85546875" style="53" customWidth="1"/>
    <col min="1258" max="1501" width="9.140625" style="53"/>
    <col min="1502" max="1502" width="37.7109375" style="53" customWidth="1"/>
    <col min="1503" max="1503" width="9.140625" style="53"/>
    <col min="1504" max="1504" width="12.85546875" style="53" customWidth="1"/>
    <col min="1505" max="1506" width="0" style="53" hidden="1" customWidth="1"/>
    <col min="1507" max="1507" width="18.28515625" style="53" customWidth="1"/>
    <col min="1508" max="1508" width="64.85546875" style="53" customWidth="1"/>
    <col min="1509" max="1512" width="9.140625" style="53"/>
    <col min="1513" max="1513" width="14.85546875" style="53" customWidth="1"/>
    <col min="1514" max="1757" width="9.140625" style="53"/>
    <col min="1758" max="1758" width="37.7109375" style="53" customWidth="1"/>
    <col min="1759" max="1759" width="9.140625" style="53"/>
    <col min="1760" max="1760" width="12.85546875" style="53" customWidth="1"/>
    <col min="1761" max="1762" width="0" style="53" hidden="1" customWidth="1"/>
    <col min="1763" max="1763" width="18.28515625" style="53" customWidth="1"/>
    <col min="1764" max="1764" width="64.85546875" style="53" customWidth="1"/>
    <col min="1765" max="1768" width="9.140625" style="53"/>
    <col min="1769" max="1769" width="14.85546875" style="53" customWidth="1"/>
    <col min="1770" max="2013" width="9.140625" style="53"/>
    <col min="2014" max="2014" width="37.7109375" style="53" customWidth="1"/>
    <col min="2015" max="2015" width="9.140625" style="53"/>
    <col min="2016" max="2016" width="12.85546875" style="53" customWidth="1"/>
    <col min="2017" max="2018" width="0" style="53" hidden="1" customWidth="1"/>
    <col min="2019" max="2019" width="18.28515625" style="53" customWidth="1"/>
    <col min="2020" max="2020" width="64.85546875" style="53" customWidth="1"/>
    <col min="2021" max="2024" width="9.140625" style="53"/>
    <col min="2025" max="2025" width="14.85546875" style="53" customWidth="1"/>
    <col min="2026" max="2269" width="9.140625" style="53"/>
    <col min="2270" max="2270" width="37.7109375" style="53" customWidth="1"/>
    <col min="2271" max="2271" width="9.140625" style="53"/>
    <col min="2272" max="2272" width="12.85546875" style="53" customWidth="1"/>
    <col min="2273" max="2274" width="0" style="53" hidden="1" customWidth="1"/>
    <col min="2275" max="2275" width="18.28515625" style="53" customWidth="1"/>
    <col min="2276" max="2276" width="64.85546875" style="53" customWidth="1"/>
    <col min="2277" max="2280" width="9.140625" style="53"/>
    <col min="2281" max="2281" width="14.85546875" style="53" customWidth="1"/>
    <col min="2282" max="2525" width="9.140625" style="53"/>
    <col min="2526" max="2526" width="37.7109375" style="53" customWidth="1"/>
    <col min="2527" max="2527" width="9.140625" style="53"/>
    <col min="2528" max="2528" width="12.85546875" style="53" customWidth="1"/>
    <col min="2529" max="2530" width="0" style="53" hidden="1" customWidth="1"/>
    <col min="2531" max="2531" width="18.28515625" style="53" customWidth="1"/>
    <col min="2532" max="2532" width="64.85546875" style="53" customWidth="1"/>
    <col min="2533" max="2536" width="9.140625" style="53"/>
    <col min="2537" max="2537" width="14.85546875" style="53" customWidth="1"/>
    <col min="2538" max="2781" width="9.140625" style="53"/>
    <col min="2782" max="2782" width="37.7109375" style="53" customWidth="1"/>
    <col min="2783" max="2783" width="9.140625" style="53"/>
    <col min="2784" max="2784" width="12.85546875" style="53" customWidth="1"/>
    <col min="2785" max="2786" width="0" style="53" hidden="1" customWidth="1"/>
    <col min="2787" max="2787" width="18.28515625" style="53" customWidth="1"/>
    <col min="2788" max="2788" width="64.85546875" style="53" customWidth="1"/>
    <col min="2789" max="2792" width="9.140625" style="53"/>
    <col min="2793" max="2793" width="14.85546875" style="53" customWidth="1"/>
    <col min="2794" max="3037" width="9.140625" style="53"/>
    <col min="3038" max="3038" width="37.7109375" style="53" customWidth="1"/>
    <col min="3039" max="3039" width="9.140625" style="53"/>
    <col min="3040" max="3040" width="12.85546875" style="53" customWidth="1"/>
    <col min="3041" max="3042" width="0" style="53" hidden="1" customWidth="1"/>
    <col min="3043" max="3043" width="18.28515625" style="53" customWidth="1"/>
    <col min="3044" max="3044" width="64.85546875" style="53" customWidth="1"/>
    <col min="3045" max="3048" width="9.140625" style="53"/>
    <col min="3049" max="3049" width="14.85546875" style="53" customWidth="1"/>
    <col min="3050" max="3293" width="9.140625" style="53"/>
    <col min="3294" max="3294" width="37.7109375" style="53" customWidth="1"/>
    <col min="3295" max="3295" width="9.140625" style="53"/>
    <col min="3296" max="3296" width="12.85546875" style="53" customWidth="1"/>
    <col min="3297" max="3298" width="0" style="53" hidden="1" customWidth="1"/>
    <col min="3299" max="3299" width="18.28515625" style="53" customWidth="1"/>
    <col min="3300" max="3300" width="64.85546875" style="53" customWidth="1"/>
    <col min="3301" max="3304" width="9.140625" style="53"/>
    <col min="3305" max="3305" width="14.85546875" style="53" customWidth="1"/>
    <col min="3306" max="3549" width="9.140625" style="53"/>
    <col min="3550" max="3550" width="37.7109375" style="53" customWidth="1"/>
    <col min="3551" max="3551" width="9.140625" style="53"/>
    <col min="3552" max="3552" width="12.85546875" style="53" customWidth="1"/>
    <col min="3553" max="3554" width="0" style="53" hidden="1" customWidth="1"/>
    <col min="3555" max="3555" width="18.28515625" style="53" customWidth="1"/>
    <col min="3556" max="3556" width="64.85546875" style="53" customWidth="1"/>
    <col min="3557" max="3560" width="9.140625" style="53"/>
    <col min="3561" max="3561" width="14.85546875" style="53" customWidth="1"/>
    <col min="3562" max="3805" width="9.140625" style="53"/>
    <col min="3806" max="3806" width="37.7109375" style="53" customWidth="1"/>
    <col min="3807" max="3807" width="9.140625" style="53"/>
    <col min="3808" max="3808" width="12.85546875" style="53" customWidth="1"/>
    <col min="3809" max="3810" width="0" style="53" hidden="1" customWidth="1"/>
    <col min="3811" max="3811" width="18.28515625" style="53" customWidth="1"/>
    <col min="3812" max="3812" width="64.85546875" style="53" customWidth="1"/>
    <col min="3813" max="3816" width="9.140625" style="53"/>
    <col min="3817" max="3817" width="14.85546875" style="53" customWidth="1"/>
    <col min="3818" max="4061" width="9.140625" style="53"/>
    <col min="4062" max="4062" width="37.7109375" style="53" customWidth="1"/>
    <col min="4063" max="4063" width="9.140625" style="53"/>
    <col min="4064" max="4064" width="12.85546875" style="53" customWidth="1"/>
    <col min="4065" max="4066" width="0" style="53" hidden="1" customWidth="1"/>
    <col min="4067" max="4067" width="18.28515625" style="53" customWidth="1"/>
    <col min="4068" max="4068" width="64.85546875" style="53" customWidth="1"/>
    <col min="4069" max="4072" width="9.140625" style="53"/>
    <col min="4073" max="4073" width="14.85546875" style="53" customWidth="1"/>
    <col min="4074" max="4317" width="9.140625" style="53"/>
    <col min="4318" max="4318" width="37.7109375" style="53" customWidth="1"/>
    <col min="4319" max="4319" width="9.140625" style="53"/>
    <col min="4320" max="4320" width="12.85546875" style="53" customWidth="1"/>
    <col min="4321" max="4322" width="0" style="53" hidden="1" customWidth="1"/>
    <col min="4323" max="4323" width="18.28515625" style="53" customWidth="1"/>
    <col min="4324" max="4324" width="64.85546875" style="53" customWidth="1"/>
    <col min="4325" max="4328" width="9.140625" style="53"/>
    <col min="4329" max="4329" width="14.85546875" style="53" customWidth="1"/>
    <col min="4330" max="4573" width="9.140625" style="53"/>
    <col min="4574" max="4574" width="37.7109375" style="53" customWidth="1"/>
    <col min="4575" max="4575" width="9.140625" style="53"/>
    <col min="4576" max="4576" width="12.85546875" style="53" customWidth="1"/>
    <col min="4577" max="4578" width="0" style="53" hidden="1" customWidth="1"/>
    <col min="4579" max="4579" width="18.28515625" style="53" customWidth="1"/>
    <col min="4580" max="4580" width="64.85546875" style="53" customWidth="1"/>
    <col min="4581" max="4584" width="9.140625" style="53"/>
    <col min="4585" max="4585" width="14.85546875" style="53" customWidth="1"/>
    <col min="4586" max="4829" width="9.140625" style="53"/>
    <col min="4830" max="4830" width="37.7109375" style="53" customWidth="1"/>
    <col min="4831" max="4831" width="9.140625" style="53"/>
    <col min="4832" max="4832" width="12.85546875" style="53" customWidth="1"/>
    <col min="4833" max="4834" width="0" style="53" hidden="1" customWidth="1"/>
    <col min="4835" max="4835" width="18.28515625" style="53" customWidth="1"/>
    <col min="4836" max="4836" width="64.85546875" style="53" customWidth="1"/>
    <col min="4837" max="4840" width="9.140625" style="53"/>
    <col min="4841" max="4841" width="14.85546875" style="53" customWidth="1"/>
    <col min="4842" max="5085" width="9.140625" style="53"/>
    <col min="5086" max="5086" width="37.7109375" style="53" customWidth="1"/>
    <col min="5087" max="5087" width="9.140625" style="53"/>
    <col min="5088" max="5088" width="12.85546875" style="53" customWidth="1"/>
    <col min="5089" max="5090" width="0" style="53" hidden="1" customWidth="1"/>
    <col min="5091" max="5091" width="18.28515625" style="53" customWidth="1"/>
    <col min="5092" max="5092" width="64.85546875" style="53" customWidth="1"/>
    <col min="5093" max="5096" width="9.140625" style="53"/>
    <col min="5097" max="5097" width="14.85546875" style="53" customWidth="1"/>
    <col min="5098" max="5341" width="9.140625" style="53"/>
    <col min="5342" max="5342" width="37.7109375" style="53" customWidth="1"/>
    <col min="5343" max="5343" width="9.140625" style="53"/>
    <col min="5344" max="5344" width="12.85546875" style="53" customWidth="1"/>
    <col min="5345" max="5346" width="0" style="53" hidden="1" customWidth="1"/>
    <col min="5347" max="5347" width="18.28515625" style="53" customWidth="1"/>
    <col min="5348" max="5348" width="64.85546875" style="53" customWidth="1"/>
    <col min="5349" max="5352" width="9.140625" style="53"/>
    <col min="5353" max="5353" width="14.85546875" style="53" customWidth="1"/>
    <col min="5354" max="5597" width="9.140625" style="53"/>
    <col min="5598" max="5598" width="37.7109375" style="53" customWidth="1"/>
    <col min="5599" max="5599" width="9.140625" style="53"/>
    <col min="5600" max="5600" width="12.85546875" style="53" customWidth="1"/>
    <col min="5601" max="5602" width="0" style="53" hidden="1" customWidth="1"/>
    <col min="5603" max="5603" width="18.28515625" style="53" customWidth="1"/>
    <col min="5604" max="5604" width="64.85546875" style="53" customWidth="1"/>
    <col min="5605" max="5608" width="9.140625" style="53"/>
    <col min="5609" max="5609" width="14.85546875" style="53" customWidth="1"/>
    <col min="5610" max="5853" width="9.140625" style="53"/>
    <col min="5854" max="5854" width="37.7109375" style="53" customWidth="1"/>
    <col min="5855" max="5855" width="9.140625" style="53"/>
    <col min="5856" max="5856" width="12.85546875" style="53" customWidth="1"/>
    <col min="5857" max="5858" width="0" style="53" hidden="1" customWidth="1"/>
    <col min="5859" max="5859" width="18.28515625" style="53" customWidth="1"/>
    <col min="5860" max="5860" width="64.85546875" style="53" customWidth="1"/>
    <col min="5861" max="5864" width="9.140625" style="53"/>
    <col min="5865" max="5865" width="14.85546875" style="53" customWidth="1"/>
    <col min="5866" max="6109" width="9.140625" style="53"/>
    <col min="6110" max="6110" width="37.7109375" style="53" customWidth="1"/>
    <col min="6111" max="6111" width="9.140625" style="53"/>
    <col min="6112" max="6112" width="12.85546875" style="53" customWidth="1"/>
    <col min="6113" max="6114" width="0" style="53" hidden="1" customWidth="1"/>
    <col min="6115" max="6115" width="18.28515625" style="53" customWidth="1"/>
    <col min="6116" max="6116" width="64.85546875" style="53" customWidth="1"/>
    <col min="6117" max="6120" width="9.140625" style="53"/>
    <col min="6121" max="6121" width="14.85546875" style="53" customWidth="1"/>
    <col min="6122" max="6365" width="9.140625" style="53"/>
    <col min="6366" max="6366" width="37.7109375" style="53" customWidth="1"/>
    <col min="6367" max="6367" width="9.140625" style="53"/>
    <col min="6368" max="6368" width="12.85546875" style="53" customWidth="1"/>
    <col min="6369" max="6370" width="0" style="53" hidden="1" customWidth="1"/>
    <col min="6371" max="6371" width="18.28515625" style="53" customWidth="1"/>
    <col min="6372" max="6372" width="64.85546875" style="53" customWidth="1"/>
    <col min="6373" max="6376" width="9.140625" style="53"/>
    <col min="6377" max="6377" width="14.85546875" style="53" customWidth="1"/>
    <col min="6378" max="6621" width="9.140625" style="53"/>
    <col min="6622" max="6622" width="37.7109375" style="53" customWidth="1"/>
    <col min="6623" max="6623" width="9.140625" style="53"/>
    <col min="6624" max="6624" width="12.85546875" style="53" customWidth="1"/>
    <col min="6625" max="6626" width="0" style="53" hidden="1" customWidth="1"/>
    <col min="6627" max="6627" width="18.28515625" style="53" customWidth="1"/>
    <col min="6628" max="6628" width="64.85546875" style="53" customWidth="1"/>
    <col min="6629" max="6632" width="9.140625" style="53"/>
    <col min="6633" max="6633" width="14.85546875" style="53" customWidth="1"/>
    <col min="6634" max="6877" width="9.140625" style="53"/>
    <col min="6878" max="6878" width="37.7109375" style="53" customWidth="1"/>
    <col min="6879" max="6879" width="9.140625" style="53"/>
    <col min="6880" max="6880" width="12.85546875" style="53" customWidth="1"/>
    <col min="6881" max="6882" width="0" style="53" hidden="1" customWidth="1"/>
    <col min="6883" max="6883" width="18.28515625" style="53" customWidth="1"/>
    <col min="6884" max="6884" width="64.85546875" style="53" customWidth="1"/>
    <col min="6885" max="6888" width="9.140625" style="53"/>
    <col min="6889" max="6889" width="14.85546875" style="53" customWidth="1"/>
    <col min="6890" max="7133" width="9.140625" style="53"/>
    <col min="7134" max="7134" width="37.7109375" style="53" customWidth="1"/>
    <col min="7135" max="7135" width="9.140625" style="53"/>
    <col min="7136" max="7136" width="12.85546875" style="53" customWidth="1"/>
    <col min="7137" max="7138" width="0" style="53" hidden="1" customWidth="1"/>
    <col min="7139" max="7139" width="18.28515625" style="53" customWidth="1"/>
    <col min="7140" max="7140" width="64.85546875" style="53" customWidth="1"/>
    <col min="7141" max="7144" width="9.140625" style="53"/>
    <col min="7145" max="7145" width="14.85546875" style="53" customWidth="1"/>
    <col min="7146" max="7389" width="9.140625" style="53"/>
    <col min="7390" max="7390" width="37.7109375" style="53" customWidth="1"/>
    <col min="7391" max="7391" width="9.140625" style="53"/>
    <col min="7392" max="7392" width="12.85546875" style="53" customWidth="1"/>
    <col min="7393" max="7394" width="0" style="53" hidden="1" customWidth="1"/>
    <col min="7395" max="7395" width="18.28515625" style="53" customWidth="1"/>
    <col min="7396" max="7396" width="64.85546875" style="53" customWidth="1"/>
    <col min="7397" max="7400" width="9.140625" style="53"/>
    <col min="7401" max="7401" width="14.85546875" style="53" customWidth="1"/>
    <col min="7402" max="7645" width="9.140625" style="53"/>
    <col min="7646" max="7646" width="37.7109375" style="53" customWidth="1"/>
    <col min="7647" max="7647" width="9.140625" style="53"/>
    <col min="7648" max="7648" width="12.85546875" style="53" customWidth="1"/>
    <col min="7649" max="7650" width="0" style="53" hidden="1" customWidth="1"/>
    <col min="7651" max="7651" width="18.28515625" style="53" customWidth="1"/>
    <col min="7652" max="7652" width="64.85546875" style="53" customWidth="1"/>
    <col min="7653" max="7656" width="9.140625" style="53"/>
    <col min="7657" max="7657" width="14.85546875" style="53" customWidth="1"/>
    <col min="7658" max="7901" width="9.140625" style="53"/>
    <col min="7902" max="7902" width="37.7109375" style="53" customWidth="1"/>
    <col min="7903" max="7903" width="9.140625" style="53"/>
    <col min="7904" max="7904" width="12.85546875" style="53" customWidth="1"/>
    <col min="7905" max="7906" width="0" style="53" hidden="1" customWidth="1"/>
    <col min="7907" max="7907" width="18.28515625" style="53" customWidth="1"/>
    <col min="7908" max="7908" width="64.85546875" style="53" customWidth="1"/>
    <col min="7909" max="7912" width="9.140625" style="53"/>
    <col min="7913" max="7913" width="14.85546875" style="53" customWidth="1"/>
    <col min="7914" max="8157" width="9.140625" style="53"/>
    <col min="8158" max="8158" width="37.7109375" style="53" customWidth="1"/>
    <col min="8159" max="8159" width="9.140625" style="53"/>
    <col min="8160" max="8160" width="12.85546875" style="53" customWidth="1"/>
    <col min="8161" max="8162" width="0" style="53" hidden="1" customWidth="1"/>
    <col min="8163" max="8163" width="18.28515625" style="53" customWidth="1"/>
    <col min="8164" max="8164" width="64.85546875" style="53" customWidth="1"/>
    <col min="8165" max="8168" width="9.140625" style="53"/>
    <col min="8169" max="8169" width="14.85546875" style="53" customWidth="1"/>
    <col min="8170" max="8413" width="9.140625" style="53"/>
    <col min="8414" max="8414" width="37.7109375" style="53" customWidth="1"/>
    <col min="8415" max="8415" width="9.140625" style="53"/>
    <col min="8416" max="8416" width="12.85546875" style="53" customWidth="1"/>
    <col min="8417" max="8418" width="0" style="53" hidden="1" customWidth="1"/>
    <col min="8419" max="8419" width="18.28515625" style="53" customWidth="1"/>
    <col min="8420" max="8420" width="64.85546875" style="53" customWidth="1"/>
    <col min="8421" max="8424" width="9.140625" style="53"/>
    <col min="8425" max="8425" width="14.85546875" style="53" customWidth="1"/>
    <col min="8426" max="8669" width="9.140625" style="53"/>
    <col min="8670" max="8670" width="37.7109375" style="53" customWidth="1"/>
    <col min="8671" max="8671" width="9.140625" style="53"/>
    <col min="8672" max="8672" width="12.85546875" style="53" customWidth="1"/>
    <col min="8673" max="8674" width="0" style="53" hidden="1" customWidth="1"/>
    <col min="8675" max="8675" width="18.28515625" style="53" customWidth="1"/>
    <col min="8676" max="8676" width="64.85546875" style="53" customWidth="1"/>
    <col min="8677" max="8680" width="9.140625" style="53"/>
    <col min="8681" max="8681" width="14.85546875" style="53" customWidth="1"/>
    <col min="8682" max="8925" width="9.140625" style="53"/>
    <col min="8926" max="8926" width="37.7109375" style="53" customWidth="1"/>
    <col min="8927" max="8927" width="9.140625" style="53"/>
    <col min="8928" max="8928" width="12.85546875" style="53" customWidth="1"/>
    <col min="8929" max="8930" width="0" style="53" hidden="1" customWidth="1"/>
    <col min="8931" max="8931" width="18.28515625" style="53" customWidth="1"/>
    <col min="8932" max="8932" width="64.85546875" style="53" customWidth="1"/>
    <col min="8933" max="8936" width="9.140625" style="53"/>
    <col min="8937" max="8937" width="14.85546875" style="53" customWidth="1"/>
    <col min="8938" max="9181" width="9.140625" style="53"/>
    <col min="9182" max="9182" width="37.7109375" style="53" customWidth="1"/>
    <col min="9183" max="9183" width="9.140625" style="53"/>
    <col min="9184" max="9184" width="12.85546875" style="53" customWidth="1"/>
    <col min="9185" max="9186" width="0" style="53" hidden="1" customWidth="1"/>
    <col min="9187" max="9187" width="18.28515625" style="53" customWidth="1"/>
    <col min="9188" max="9188" width="64.85546875" style="53" customWidth="1"/>
    <col min="9189" max="9192" width="9.140625" style="53"/>
    <col min="9193" max="9193" width="14.85546875" style="53" customWidth="1"/>
    <col min="9194" max="9437" width="9.140625" style="53"/>
    <col min="9438" max="9438" width="37.7109375" style="53" customWidth="1"/>
    <col min="9439" max="9439" width="9.140625" style="53"/>
    <col min="9440" max="9440" width="12.85546875" style="53" customWidth="1"/>
    <col min="9441" max="9442" width="0" style="53" hidden="1" customWidth="1"/>
    <col min="9443" max="9443" width="18.28515625" style="53" customWidth="1"/>
    <col min="9444" max="9444" width="64.85546875" style="53" customWidth="1"/>
    <col min="9445" max="9448" width="9.140625" style="53"/>
    <col min="9449" max="9449" width="14.85546875" style="53" customWidth="1"/>
    <col min="9450" max="9693" width="9.140625" style="53"/>
    <col min="9694" max="9694" width="37.7109375" style="53" customWidth="1"/>
    <col min="9695" max="9695" width="9.140625" style="53"/>
    <col min="9696" max="9696" width="12.85546875" style="53" customWidth="1"/>
    <col min="9697" max="9698" width="0" style="53" hidden="1" customWidth="1"/>
    <col min="9699" max="9699" width="18.28515625" style="53" customWidth="1"/>
    <col min="9700" max="9700" width="64.85546875" style="53" customWidth="1"/>
    <col min="9701" max="9704" width="9.140625" style="53"/>
    <col min="9705" max="9705" width="14.85546875" style="53" customWidth="1"/>
    <col min="9706" max="9949" width="9.140625" style="53"/>
    <col min="9950" max="9950" width="37.7109375" style="53" customWidth="1"/>
    <col min="9951" max="9951" width="9.140625" style="53"/>
    <col min="9952" max="9952" width="12.85546875" style="53" customWidth="1"/>
    <col min="9953" max="9954" width="0" style="53" hidden="1" customWidth="1"/>
    <col min="9955" max="9955" width="18.28515625" style="53" customWidth="1"/>
    <col min="9956" max="9956" width="64.85546875" style="53" customWidth="1"/>
    <col min="9957" max="9960" width="9.140625" style="53"/>
    <col min="9961" max="9961" width="14.85546875" style="53" customWidth="1"/>
    <col min="9962" max="10205" width="9.140625" style="53"/>
    <col min="10206" max="10206" width="37.7109375" style="53" customWidth="1"/>
    <col min="10207" max="10207" width="9.140625" style="53"/>
    <col min="10208" max="10208" width="12.85546875" style="53" customWidth="1"/>
    <col min="10209" max="10210" width="0" style="53" hidden="1" customWidth="1"/>
    <col min="10211" max="10211" width="18.28515625" style="53" customWidth="1"/>
    <col min="10212" max="10212" width="64.85546875" style="53" customWidth="1"/>
    <col min="10213" max="10216" width="9.140625" style="53"/>
    <col min="10217" max="10217" width="14.85546875" style="53" customWidth="1"/>
    <col min="10218" max="10461" width="9.140625" style="53"/>
    <col min="10462" max="10462" width="37.7109375" style="53" customWidth="1"/>
    <col min="10463" max="10463" width="9.140625" style="53"/>
    <col min="10464" max="10464" width="12.85546875" style="53" customWidth="1"/>
    <col min="10465" max="10466" width="0" style="53" hidden="1" customWidth="1"/>
    <col min="10467" max="10467" width="18.28515625" style="53" customWidth="1"/>
    <col min="10468" max="10468" width="64.85546875" style="53" customWidth="1"/>
    <col min="10469" max="10472" width="9.140625" style="53"/>
    <col min="10473" max="10473" width="14.85546875" style="53" customWidth="1"/>
    <col min="10474" max="10717" width="9.140625" style="53"/>
    <col min="10718" max="10718" width="37.7109375" style="53" customWidth="1"/>
    <col min="10719" max="10719" width="9.140625" style="53"/>
    <col min="10720" max="10720" width="12.85546875" style="53" customWidth="1"/>
    <col min="10721" max="10722" width="0" style="53" hidden="1" customWidth="1"/>
    <col min="10723" max="10723" width="18.28515625" style="53" customWidth="1"/>
    <col min="10724" max="10724" width="64.85546875" style="53" customWidth="1"/>
    <col min="10725" max="10728" width="9.140625" style="53"/>
    <col min="10729" max="10729" width="14.85546875" style="53" customWidth="1"/>
    <col min="10730" max="10973" width="9.140625" style="53"/>
    <col min="10974" max="10974" width="37.7109375" style="53" customWidth="1"/>
    <col min="10975" max="10975" width="9.140625" style="53"/>
    <col min="10976" max="10976" width="12.85546875" style="53" customWidth="1"/>
    <col min="10977" max="10978" width="0" style="53" hidden="1" customWidth="1"/>
    <col min="10979" max="10979" width="18.28515625" style="53" customWidth="1"/>
    <col min="10980" max="10980" width="64.85546875" style="53" customWidth="1"/>
    <col min="10981" max="10984" width="9.140625" style="53"/>
    <col min="10985" max="10985" width="14.85546875" style="53" customWidth="1"/>
    <col min="10986" max="11229" width="9.140625" style="53"/>
    <col min="11230" max="11230" width="37.7109375" style="53" customWidth="1"/>
    <col min="11231" max="11231" width="9.140625" style="53"/>
    <col min="11232" max="11232" width="12.85546875" style="53" customWidth="1"/>
    <col min="11233" max="11234" width="0" style="53" hidden="1" customWidth="1"/>
    <col min="11235" max="11235" width="18.28515625" style="53" customWidth="1"/>
    <col min="11236" max="11236" width="64.85546875" style="53" customWidth="1"/>
    <col min="11237" max="11240" width="9.140625" style="53"/>
    <col min="11241" max="11241" width="14.85546875" style="53" customWidth="1"/>
    <col min="11242" max="11485" width="9.140625" style="53"/>
    <col min="11486" max="11486" width="37.7109375" style="53" customWidth="1"/>
    <col min="11487" max="11487" width="9.140625" style="53"/>
    <col min="11488" max="11488" width="12.85546875" style="53" customWidth="1"/>
    <col min="11489" max="11490" width="0" style="53" hidden="1" customWidth="1"/>
    <col min="11491" max="11491" width="18.28515625" style="53" customWidth="1"/>
    <col min="11492" max="11492" width="64.85546875" style="53" customWidth="1"/>
    <col min="11493" max="11496" width="9.140625" style="53"/>
    <col min="11497" max="11497" width="14.85546875" style="53" customWidth="1"/>
    <col min="11498" max="11741" width="9.140625" style="53"/>
    <col min="11742" max="11742" width="37.7109375" style="53" customWidth="1"/>
    <col min="11743" max="11743" width="9.140625" style="53"/>
    <col min="11744" max="11744" width="12.85546875" style="53" customWidth="1"/>
    <col min="11745" max="11746" width="0" style="53" hidden="1" customWidth="1"/>
    <col min="11747" max="11747" width="18.28515625" style="53" customWidth="1"/>
    <col min="11748" max="11748" width="64.85546875" style="53" customWidth="1"/>
    <col min="11749" max="11752" width="9.140625" style="53"/>
    <col min="11753" max="11753" width="14.85546875" style="53" customWidth="1"/>
    <col min="11754" max="11997" width="9.140625" style="53"/>
    <col min="11998" max="11998" width="37.7109375" style="53" customWidth="1"/>
    <col min="11999" max="11999" width="9.140625" style="53"/>
    <col min="12000" max="12000" width="12.85546875" style="53" customWidth="1"/>
    <col min="12001" max="12002" width="0" style="53" hidden="1" customWidth="1"/>
    <col min="12003" max="12003" width="18.28515625" style="53" customWidth="1"/>
    <col min="12004" max="12004" width="64.85546875" style="53" customWidth="1"/>
    <col min="12005" max="12008" width="9.140625" style="53"/>
    <col min="12009" max="12009" width="14.85546875" style="53" customWidth="1"/>
    <col min="12010" max="12253" width="9.140625" style="53"/>
    <col min="12254" max="12254" width="37.7109375" style="53" customWidth="1"/>
    <col min="12255" max="12255" width="9.140625" style="53"/>
    <col min="12256" max="12256" width="12.85546875" style="53" customWidth="1"/>
    <col min="12257" max="12258" width="0" style="53" hidden="1" customWidth="1"/>
    <col min="12259" max="12259" width="18.28515625" style="53" customWidth="1"/>
    <col min="12260" max="12260" width="64.85546875" style="53" customWidth="1"/>
    <col min="12261" max="12264" width="9.140625" style="53"/>
    <col min="12265" max="12265" width="14.85546875" style="53" customWidth="1"/>
    <col min="12266" max="12509" width="9.140625" style="53"/>
    <col min="12510" max="12510" width="37.7109375" style="53" customWidth="1"/>
    <col min="12511" max="12511" width="9.140625" style="53"/>
    <col min="12512" max="12512" width="12.85546875" style="53" customWidth="1"/>
    <col min="12513" max="12514" width="0" style="53" hidden="1" customWidth="1"/>
    <col min="12515" max="12515" width="18.28515625" style="53" customWidth="1"/>
    <col min="12516" max="12516" width="64.85546875" style="53" customWidth="1"/>
    <col min="12517" max="12520" width="9.140625" style="53"/>
    <col min="12521" max="12521" width="14.85546875" style="53" customWidth="1"/>
    <col min="12522" max="12765" width="9.140625" style="53"/>
    <col min="12766" max="12766" width="37.7109375" style="53" customWidth="1"/>
    <col min="12767" max="12767" width="9.140625" style="53"/>
    <col min="12768" max="12768" width="12.85546875" style="53" customWidth="1"/>
    <col min="12769" max="12770" width="0" style="53" hidden="1" customWidth="1"/>
    <col min="12771" max="12771" width="18.28515625" style="53" customWidth="1"/>
    <col min="12772" max="12772" width="64.85546875" style="53" customWidth="1"/>
    <col min="12773" max="12776" width="9.140625" style="53"/>
    <col min="12777" max="12777" width="14.85546875" style="53" customWidth="1"/>
    <col min="12778" max="13021" width="9.140625" style="53"/>
    <col min="13022" max="13022" width="37.7109375" style="53" customWidth="1"/>
    <col min="13023" max="13023" width="9.140625" style="53"/>
    <col min="13024" max="13024" width="12.85546875" style="53" customWidth="1"/>
    <col min="13025" max="13026" width="0" style="53" hidden="1" customWidth="1"/>
    <col min="13027" max="13027" width="18.28515625" style="53" customWidth="1"/>
    <col min="13028" max="13028" width="64.85546875" style="53" customWidth="1"/>
    <col min="13029" max="13032" width="9.140625" style="53"/>
    <col min="13033" max="13033" width="14.85546875" style="53" customWidth="1"/>
    <col min="13034" max="13277" width="9.140625" style="53"/>
    <col min="13278" max="13278" width="37.7109375" style="53" customWidth="1"/>
    <col min="13279" max="13279" width="9.140625" style="53"/>
    <col min="13280" max="13280" width="12.85546875" style="53" customWidth="1"/>
    <col min="13281" max="13282" width="0" style="53" hidden="1" customWidth="1"/>
    <col min="13283" max="13283" width="18.28515625" style="53" customWidth="1"/>
    <col min="13284" max="13284" width="64.85546875" style="53" customWidth="1"/>
    <col min="13285" max="13288" width="9.140625" style="53"/>
    <col min="13289" max="13289" width="14.85546875" style="53" customWidth="1"/>
    <col min="13290" max="13533" width="9.140625" style="53"/>
    <col min="13534" max="13534" width="37.7109375" style="53" customWidth="1"/>
    <col min="13535" max="13535" width="9.140625" style="53"/>
    <col min="13536" max="13536" width="12.85546875" style="53" customWidth="1"/>
    <col min="13537" max="13538" width="0" style="53" hidden="1" customWidth="1"/>
    <col min="13539" max="13539" width="18.28515625" style="53" customWidth="1"/>
    <col min="13540" max="13540" width="64.85546875" style="53" customWidth="1"/>
    <col min="13541" max="13544" width="9.140625" style="53"/>
    <col min="13545" max="13545" width="14.85546875" style="53" customWidth="1"/>
    <col min="13546" max="13789" width="9.140625" style="53"/>
    <col min="13790" max="13790" width="37.7109375" style="53" customWidth="1"/>
    <col min="13791" max="13791" width="9.140625" style="53"/>
    <col min="13792" max="13792" width="12.85546875" style="53" customWidth="1"/>
    <col min="13793" max="13794" width="0" style="53" hidden="1" customWidth="1"/>
    <col min="13795" max="13795" width="18.28515625" style="53" customWidth="1"/>
    <col min="13796" max="13796" width="64.85546875" style="53" customWidth="1"/>
    <col min="13797" max="13800" width="9.140625" style="53"/>
    <col min="13801" max="13801" width="14.85546875" style="53" customWidth="1"/>
    <col min="13802" max="14045" width="9.140625" style="53"/>
    <col min="14046" max="14046" width="37.7109375" style="53" customWidth="1"/>
    <col min="14047" max="14047" width="9.140625" style="53"/>
    <col min="14048" max="14048" width="12.85546875" style="53" customWidth="1"/>
    <col min="14049" max="14050" width="0" style="53" hidden="1" customWidth="1"/>
    <col min="14051" max="14051" width="18.28515625" style="53" customWidth="1"/>
    <col min="14052" max="14052" width="64.85546875" style="53" customWidth="1"/>
    <col min="14053" max="14056" width="9.140625" style="53"/>
    <col min="14057" max="14057" width="14.85546875" style="53" customWidth="1"/>
    <col min="14058" max="14301" width="9.140625" style="53"/>
    <col min="14302" max="14302" width="37.7109375" style="53" customWidth="1"/>
    <col min="14303" max="14303" width="9.140625" style="53"/>
    <col min="14304" max="14304" width="12.85546875" style="53" customWidth="1"/>
    <col min="14305" max="14306" width="0" style="53" hidden="1" customWidth="1"/>
    <col min="14307" max="14307" width="18.28515625" style="53" customWidth="1"/>
    <col min="14308" max="14308" width="64.85546875" style="53" customWidth="1"/>
    <col min="14309" max="14312" width="9.140625" style="53"/>
    <col min="14313" max="14313" width="14.85546875" style="53" customWidth="1"/>
    <col min="14314" max="14557" width="9.140625" style="53"/>
    <col min="14558" max="14558" width="37.7109375" style="53" customWidth="1"/>
    <col min="14559" max="14559" width="9.140625" style="53"/>
    <col min="14560" max="14560" width="12.85546875" style="53" customWidth="1"/>
    <col min="14561" max="14562" width="0" style="53" hidden="1" customWidth="1"/>
    <col min="14563" max="14563" width="18.28515625" style="53" customWidth="1"/>
    <col min="14564" max="14564" width="64.85546875" style="53" customWidth="1"/>
    <col min="14565" max="14568" width="9.140625" style="53"/>
    <col min="14569" max="14569" width="14.85546875" style="53" customWidth="1"/>
    <col min="14570" max="14813" width="9.140625" style="53"/>
    <col min="14814" max="14814" width="37.7109375" style="53" customWidth="1"/>
    <col min="14815" max="14815" width="9.140625" style="53"/>
    <col min="14816" max="14816" width="12.85546875" style="53" customWidth="1"/>
    <col min="14817" max="14818" width="0" style="53" hidden="1" customWidth="1"/>
    <col min="14819" max="14819" width="18.28515625" style="53" customWidth="1"/>
    <col min="14820" max="14820" width="64.85546875" style="53" customWidth="1"/>
    <col min="14821" max="14824" width="9.140625" style="53"/>
    <col min="14825" max="14825" width="14.85546875" style="53" customWidth="1"/>
    <col min="14826" max="15069" width="9.140625" style="53"/>
    <col min="15070" max="15070" width="37.7109375" style="53" customWidth="1"/>
    <col min="15071" max="15071" width="9.140625" style="53"/>
    <col min="15072" max="15072" width="12.85546875" style="53" customWidth="1"/>
    <col min="15073" max="15074" width="0" style="53" hidden="1" customWidth="1"/>
    <col min="15075" max="15075" width="18.28515625" style="53" customWidth="1"/>
    <col min="15076" max="15076" width="64.85546875" style="53" customWidth="1"/>
    <col min="15077" max="15080" width="9.140625" style="53"/>
    <col min="15081" max="15081" width="14.85546875" style="53" customWidth="1"/>
    <col min="15082" max="15325" width="9.140625" style="53"/>
    <col min="15326" max="15326" width="37.7109375" style="53" customWidth="1"/>
    <col min="15327" max="15327" width="9.140625" style="53"/>
    <col min="15328" max="15328" width="12.85546875" style="53" customWidth="1"/>
    <col min="15329" max="15330" width="0" style="53" hidden="1" customWidth="1"/>
    <col min="15331" max="15331" width="18.28515625" style="53" customWidth="1"/>
    <col min="15332" max="15332" width="64.85546875" style="53" customWidth="1"/>
    <col min="15333" max="15336" width="9.140625" style="53"/>
    <col min="15337" max="15337" width="14.85546875" style="53" customWidth="1"/>
    <col min="15338" max="15581" width="9.140625" style="53"/>
    <col min="15582" max="15582" width="37.7109375" style="53" customWidth="1"/>
    <col min="15583" max="15583" width="9.140625" style="53"/>
    <col min="15584" max="15584" width="12.85546875" style="53" customWidth="1"/>
    <col min="15585" max="15586" width="0" style="53" hidden="1" customWidth="1"/>
    <col min="15587" max="15587" width="18.28515625" style="53" customWidth="1"/>
    <col min="15588" max="15588" width="64.85546875" style="53" customWidth="1"/>
    <col min="15589" max="15592" width="9.140625" style="53"/>
    <col min="15593" max="15593" width="14.85546875" style="53" customWidth="1"/>
    <col min="15594" max="15843" width="9.140625" style="53"/>
    <col min="15844" max="16384" width="9.140625" style="53" customWidth="1"/>
  </cols>
  <sheetData>
    <row r="1" spans="1:10" ht="18.75" x14ac:dyDescent="0.25">
      <c r="J1" s="117" t="s">
        <v>68</v>
      </c>
    </row>
    <row r="2" spans="1:10" ht="18.75" x14ac:dyDescent="0.3">
      <c r="J2" s="118" t="s">
        <v>9</v>
      </c>
    </row>
    <row r="3" spans="1:10" ht="18.75" x14ac:dyDescent="0.3">
      <c r="J3" s="118" t="s">
        <v>67</v>
      </c>
    </row>
    <row r="4" spans="1:10" ht="18.75" x14ac:dyDescent="0.3">
      <c r="I4" s="118"/>
    </row>
    <row r="5" spans="1:10" x14ac:dyDescent="0.25">
      <c r="A5" s="368" t="str">
        <f>'1. паспорт местоположение'!A5:C5</f>
        <v>Год раскрытия информации: 2022 год</v>
      </c>
      <c r="B5" s="368"/>
      <c r="C5" s="368"/>
      <c r="D5" s="368"/>
      <c r="E5" s="368"/>
      <c r="F5" s="368"/>
      <c r="G5" s="368"/>
      <c r="H5" s="368"/>
      <c r="I5" s="368"/>
      <c r="J5" s="368"/>
    </row>
    <row r="6" spans="1:10" ht="18.75" x14ac:dyDescent="0.3">
      <c r="I6" s="118"/>
    </row>
    <row r="7" spans="1:10" ht="18.75" x14ac:dyDescent="0.25">
      <c r="A7" s="372" t="s">
        <v>8</v>
      </c>
      <c r="B7" s="372"/>
      <c r="C7" s="372"/>
      <c r="D7" s="372"/>
      <c r="E7" s="372"/>
      <c r="F7" s="372"/>
      <c r="G7" s="372"/>
      <c r="H7" s="372"/>
      <c r="I7" s="372"/>
      <c r="J7" s="372"/>
    </row>
    <row r="8" spans="1:10" ht="18.75" x14ac:dyDescent="0.25">
      <c r="A8" s="372"/>
      <c r="B8" s="372"/>
      <c r="C8" s="372"/>
      <c r="D8" s="372"/>
      <c r="E8" s="372"/>
      <c r="F8" s="372"/>
      <c r="G8" s="372"/>
      <c r="H8" s="372"/>
      <c r="I8" s="372"/>
      <c r="J8" s="372"/>
    </row>
    <row r="9" spans="1:10" x14ac:dyDescent="0.25">
      <c r="A9" s="444" t="str">
        <f>'1. паспорт местоположение'!A9:C9</f>
        <v>АО "Россети Тюмень"</v>
      </c>
      <c r="B9" s="444"/>
      <c r="C9" s="444"/>
      <c r="D9" s="444"/>
      <c r="E9" s="444"/>
      <c r="F9" s="444"/>
      <c r="G9" s="444"/>
      <c r="H9" s="444"/>
      <c r="I9" s="444"/>
      <c r="J9" s="444"/>
    </row>
    <row r="10" spans="1:10" x14ac:dyDescent="0.25">
      <c r="A10" s="369" t="s">
        <v>7</v>
      </c>
      <c r="B10" s="369"/>
      <c r="C10" s="369"/>
      <c r="D10" s="369"/>
      <c r="E10" s="369"/>
      <c r="F10" s="369"/>
      <c r="G10" s="369"/>
      <c r="H10" s="369"/>
      <c r="I10" s="369"/>
      <c r="J10" s="369"/>
    </row>
    <row r="11" spans="1:10" ht="18.75" x14ac:dyDescent="0.25">
      <c r="A11" s="372"/>
      <c r="B11" s="372"/>
      <c r="C11" s="372"/>
      <c r="D11" s="372"/>
      <c r="E11" s="372"/>
      <c r="F11" s="372"/>
      <c r="G11" s="372"/>
      <c r="H11" s="372"/>
      <c r="I11" s="372"/>
      <c r="J11" s="372"/>
    </row>
    <row r="12" spans="1:10" x14ac:dyDescent="0.25">
      <c r="A12" s="444" t="str">
        <f>'1. паспорт местоположение'!A12:C12</f>
        <v>H_NS1200.VL.0016</v>
      </c>
      <c r="B12" s="444"/>
      <c r="C12" s="444"/>
      <c r="D12" s="444"/>
      <c r="E12" s="444"/>
      <c r="F12" s="444"/>
      <c r="G12" s="444"/>
      <c r="H12" s="444"/>
      <c r="I12" s="444"/>
      <c r="J12" s="444"/>
    </row>
    <row r="13" spans="1:10" x14ac:dyDescent="0.25">
      <c r="A13" s="369" t="s">
        <v>6</v>
      </c>
      <c r="B13" s="369"/>
      <c r="C13" s="369"/>
      <c r="D13" s="369"/>
      <c r="E13" s="369"/>
      <c r="F13" s="369"/>
      <c r="G13" s="369"/>
      <c r="H13" s="369"/>
      <c r="I13" s="369"/>
      <c r="J13" s="369"/>
    </row>
    <row r="14" spans="1:10" ht="18.75" x14ac:dyDescent="0.25">
      <c r="A14" s="385"/>
      <c r="B14" s="385"/>
      <c r="C14" s="385"/>
      <c r="D14" s="385"/>
      <c r="E14" s="385"/>
      <c r="F14" s="385"/>
      <c r="G14" s="385"/>
      <c r="H14" s="385"/>
      <c r="I14" s="385"/>
      <c r="J14" s="385"/>
    </row>
    <row r="15" spans="1:10" ht="33" customHeight="1" x14ac:dyDescent="0.25">
      <c r="A15" s="444" t="str">
        <f>'1. паспорт местоположение'!A15:C15</f>
        <v>ВЛ 110 кВ Чупальская-Кузоваткинская  (новое строительство ВЛ протяженностью 2х25 км)</v>
      </c>
      <c r="B15" s="444"/>
      <c r="C15" s="444"/>
      <c r="D15" s="444"/>
      <c r="E15" s="444"/>
      <c r="F15" s="444"/>
      <c r="G15" s="444"/>
      <c r="H15" s="444"/>
      <c r="I15" s="444"/>
      <c r="J15" s="444"/>
    </row>
    <row r="16" spans="1:10" x14ac:dyDescent="0.25">
      <c r="A16" s="369" t="s">
        <v>5</v>
      </c>
      <c r="B16" s="369"/>
      <c r="C16" s="369"/>
      <c r="D16" s="369"/>
      <c r="E16" s="369"/>
      <c r="F16" s="369"/>
      <c r="G16" s="369"/>
      <c r="H16" s="369"/>
      <c r="I16" s="369"/>
      <c r="J16" s="369"/>
    </row>
    <row r="17" spans="1:10" ht="15.75" customHeight="1" x14ac:dyDescent="0.25">
      <c r="J17" s="238"/>
    </row>
    <row r="18" spans="1:10" x14ac:dyDescent="0.25">
      <c r="I18" s="36"/>
    </row>
    <row r="19" spans="1:10" ht="15.75" customHeight="1" x14ac:dyDescent="0.25">
      <c r="A19" s="443" t="s">
        <v>400</v>
      </c>
      <c r="B19" s="443"/>
      <c r="C19" s="443"/>
      <c r="D19" s="443"/>
      <c r="E19" s="443"/>
      <c r="F19" s="443"/>
      <c r="G19" s="443"/>
      <c r="H19" s="443"/>
      <c r="I19" s="443"/>
      <c r="J19" s="443"/>
    </row>
    <row r="20" spans="1:10" x14ac:dyDescent="0.25">
      <c r="A20" s="239"/>
      <c r="B20" s="239"/>
      <c r="C20" s="54"/>
      <c r="D20" s="54"/>
      <c r="E20" s="54"/>
      <c r="F20" s="54"/>
      <c r="G20" s="54"/>
      <c r="H20" s="54"/>
      <c r="I20" s="54"/>
      <c r="J20" s="54"/>
    </row>
    <row r="21" spans="1:10" ht="18" customHeight="1" x14ac:dyDescent="0.25">
      <c r="A21" s="445" t="s">
        <v>218</v>
      </c>
      <c r="B21" s="445" t="s">
        <v>217</v>
      </c>
      <c r="C21" s="448" t="s">
        <v>335</v>
      </c>
      <c r="D21" s="448"/>
      <c r="E21" s="448"/>
      <c r="F21" s="448"/>
      <c r="G21" s="446" t="s">
        <v>216</v>
      </c>
      <c r="H21" s="446" t="s">
        <v>337</v>
      </c>
      <c r="I21" s="445" t="s">
        <v>215</v>
      </c>
      <c r="J21" s="447" t="s">
        <v>336</v>
      </c>
    </row>
    <row r="22" spans="1:10" ht="38.25" customHeight="1" x14ac:dyDescent="0.25">
      <c r="A22" s="445"/>
      <c r="B22" s="445"/>
      <c r="C22" s="445" t="s">
        <v>1</v>
      </c>
      <c r="D22" s="445"/>
      <c r="E22" s="445" t="s">
        <v>0</v>
      </c>
      <c r="F22" s="445"/>
      <c r="G22" s="446"/>
      <c r="H22" s="446"/>
      <c r="I22" s="445"/>
      <c r="J22" s="447"/>
    </row>
    <row r="23" spans="1:10" ht="38.25" customHeight="1" x14ac:dyDescent="0.25">
      <c r="A23" s="445"/>
      <c r="B23" s="445"/>
      <c r="C23" s="63" t="s">
        <v>214</v>
      </c>
      <c r="D23" s="63" t="s">
        <v>213</v>
      </c>
      <c r="E23" s="63" t="s">
        <v>214</v>
      </c>
      <c r="F23" s="63" t="s">
        <v>213</v>
      </c>
      <c r="G23" s="446"/>
      <c r="H23" s="446"/>
      <c r="I23" s="445"/>
      <c r="J23" s="447"/>
    </row>
    <row r="24" spans="1:10" x14ac:dyDescent="0.25">
      <c r="A24" s="287">
        <v>1</v>
      </c>
      <c r="B24" s="287">
        <v>2</v>
      </c>
      <c r="C24" s="63">
        <v>3</v>
      </c>
      <c r="D24" s="63">
        <v>4</v>
      </c>
      <c r="E24" s="63">
        <v>5</v>
      </c>
      <c r="F24" s="63">
        <v>6</v>
      </c>
      <c r="G24" s="63">
        <v>7</v>
      </c>
      <c r="H24" s="63">
        <v>8</v>
      </c>
      <c r="I24" s="63">
        <v>9</v>
      </c>
      <c r="J24" s="63">
        <v>10</v>
      </c>
    </row>
    <row r="25" spans="1:10" ht="18.75" customHeight="1" x14ac:dyDescent="0.25">
      <c r="A25" s="63">
        <v>1</v>
      </c>
      <c r="B25" s="119" t="s">
        <v>212</v>
      </c>
      <c r="C25" s="120"/>
      <c r="D25" s="120"/>
      <c r="E25" s="109"/>
      <c r="F25" s="109"/>
      <c r="G25" s="62"/>
      <c r="H25" s="62"/>
      <c r="I25" s="60"/>
      <c r="J25" s="66"/>
    </row>
    <row r="26" spans="1:10" ht="18.75" customHeight="1" x14ac:dyDescent="0.25">
      <c r="A26" s="63" t="s">
        <v>211</v>
      </c>
      <c r="B26" s="121" t="s">
        <v>342</v>
      </c>
      <c r="C26" s="221">
        <v>42745</v>
      </c>
      <c r="D26" s="109">
        <v>42800</v>
      </c>
      <c r="E26" s="221">
        <v>42745</v>
      </c>
      <c r="F26" s="221">
        <v>42800</v>
      </c>
      <c r="G26" s="308">
        <v>1</v>
      </c>
      <c r="H26" s="308">
        <v>1</v>
      </c>
      <c r="I26" s="60"/>
      <c r="J26" s="60"/>
    </row>
    <row r="27" spans="1:10" s="55" customFormat="1" ht="18.75" customHeight="1" x14ac:dyDescent="0.25">
      <c r="A27" s="63" t="s">
        <v>210</v>
      </c>
      <c r="B27" s="121" t="s">
        <v>344</v>
      </c>
      <c r="C27" s="221">
        <v>42755</v>
      </c>
      <c r="D27" s="109">
        <v>42800</v>
      </c>
      <c r="E27" s="221">
        <v>42755</v>
      </c>
      <c r="F27" s="221">
        <v>42800</v>
      </c>
      <c r="G27" s="308">
        <v>1</v>
      </c>
      <c r="H27" s="308">
        <v>1</v>
      </c>
      <c r="I27" s="60"/>
      <c r="J27" s="60"/>
    </row>
    <row r="28" spans="1:10" s="55" customFormat="1" ht="35.25" customHeight="1" x14ac:dyDescent="0.25">
      <c r="A28" s="63" t="s">
        <v>343</v>
      </c>
      <c r="B28" s="121" t="s">
        <v>348</v>
      </c>
      <c r="C28" s="220">
        <v>43364</v>
      </c>
      <c r="D28" s="109">
        <v>43615</v>
      </c>
      <c r="E28" s="220">
        <v>43364</v>
      </c>
      <c r="F28" s="220">
        <v>43615</v>
      </c>
      <c r="G28" s="308">
        <v>1</v>
      </c>
      <c r="H28" s="308">
        <v>1</v>
      </c>
      <c r="I28" s="60"/>
      <c r="J28" s="60"/>
    </row>
    <row r="29" spans="1:10" s="55" customFormat="1" ht="18.75" customHeight="1" x14ac:dyDescent="0.25">
      <c r="A29" s="63" t="s">
        <v>209</v>
      </c>
      <c r="B29" s="121" t="s">
        <v>347</v>
      </c>
      <c r="C29" s="220">
        <v>43344</v>
      </c>
      <c r="D29" s="109">
        <v>43615</v>
      </c>
      <c r="E29" s="220">
        <v>43344</v>
      </c>
      <c r="F29" s="221">
        <v>43615</v>
      </c>
      <c r="G29" s="308">
        <v>1</v>
      </c>
      <c r="H29" s="308">
        <v>1</v>
      </c>
      <c r="I29" s="60"/>
      <c r="J29" s="60"/>
    </row>
    <row r="30" spans="1:10" s="55" customFormat="1" ht="32.25" customHeight="1" x14ac:dyDescent="0.25">
      <c r="A30" s="63" t="s">
        <v>208</v>
      </c>
      <c r="B30" s="121" t="s">
        <v>349</v>
      </c>
      <c r="C30" s="244">
        <v>42921</v>
      </c>
      <c r="D30" s="109">
        <v>43464</v>
      </c>
      <c r="E30" s="244">
        <v>42921</v>
      </c>
      <c r="F30" s="221">
        <v>43464</v>
      </c>
      <c r="G30" s="308">
        <v>1</v>
      </c>
      <c r="H30" s="308">
        <v>1</v>
      </c>
      <c r="I30" s="60"/>
      <c r="J30" s="60"/>
    </row>
    <row r="31" spans="1:10" s="55" customFormat="1" ht="18.75" customHeight="1" x14ac:dyDescent="0.25">
      <c r="A31" s="63" t="s">
        <v>207</v>
      </c>
      <c r="B31" s="122" t="s">
        <v>345</v>
      </c>
      <c r="C31" s="222">
        <v>42901</v>
      </c>
      <c r="D31" s="109">
        <v>42921</v>
      </c>
      <c r="E31" s="222">
        <v>42901</v>
      </c>
      <c r="F31" s="222">
        <v>42921</v>
      </c>
      <c r="G31" s="308">
        <v>1</v>
      </c>
      <c r="H31" s="308">
        <v>1</v>
      </c>
      <c r="I31" s="60"/>
      <c r="J31" s="60"/>
    </row>
    <row r="32" spans="1:10" s="55" customFormat="1" x14ac:dyDescent="0.25">
      <c r="A32" s="63" t="s">
        <v>205</v>
      </c>
      <c r="B32" s="122" t="s">
        <v>350</v>
      </c>
      <c r="C32" s="220">
        <v>43354</v>
      </c>
      <c r="D32" s="109">
        <v>43779</v>
      </c>
      <c r="E32" s="220">
        <v>43354</v>
      </c>
      <c r="F32" s="220">
        <f>E33</f>
        <v>43779</v>
      </c>
      <c r="G32" s="308">
        <v>1</v>
      </c>
      <c r="H32" s="308">
        <v>1</v>
      </c>
      <c r="I32" s="60"/>
      <c r="J32" s="60"/>
    </row>
    <row r="33" spans="1:10" s="55" customFormat="1" ht="37.5" customHeight="1" x14ac:dyDescent="0.25">
      <c r="A33" s="63" t="s">
        <v>361</v>
      </c>
      <c r="B33" s="122" t="s">
        <v>296</v>
      </c>
      <c r="C33" s="220">
        <v>43779</v>
      </c>
      <c r="D33" s="109">
        <v>43809</v>
      </c>
      <c r="E33" s="220">
        <f>F33-30</f>
        <v>43779</v>
      </c>
      <c r="F33" s="220">
        <v>43809</v>
      </c>
      <c r="G33" s="308">
        <v>1</v>
      </c>
      <c r="H33" s="308">
        <v>1</v>
      </c>
      <c r="I33" s="60"/>
      <c r="J33" s="60"/>
    </row>
    <row r="34" spans="1:10" s="55" customFormat="1" ht="36" customHeight="1" x14ac:dyDescent="0.25">
      <c r="A34" s="63" t="s">
        <v>362</v>
      </c>
      <c r="B34" s="122" t="s">
        <v>354</v>
      </c>
      <c r="C34" s="220" t="s">
        <v>471</v>
      </c>
      <c r="D34" s="109"/>
      <c r="E34" s="220" t="s">
        <v>471</v>
      </c>
      <c r="F34" s="220"/>
      <c r="G34" s="308"/>
      <c r="H34" s="308"/>
      <c r="I34" s="61"/>
      <c r="J34" s="60"/>
    </row>
    <row r="35" spans="1:10" s="55" customFormat="1" ht="19.5" customHeight="1" x14ac:dyDescent="0.25">
      <c r="A35" s="63" t="s">
        <v>363</v>
      </c>
      <c r="B35" s="122" t="s">
        <v>206</v>
      </c>
      <c r="C35" s="244">
        <v>43809</v>
      </c>
      <c r="D35" s="109">
        <v>43829</v>
      </c>
      <c r="E35" s="244">
        <f>F33</f>
        <v>43809</v>
      </c>
      <c r="F35" s="244">
        <f>E35+20</f>
        <v>43829</v>
      </c>
      <c r="G35" s="308">
        <v>1</v>
      </c>
      <c r="H35" s="308">
        <v>1</v>
      </c>
      <c r="I35" s="61"/>
      <c r="J35" s="60"/>
    </row>
    <row r="36" spans="1:10" ht="19.5" customHeight="1" x14ac:dyDescent="0.25">
      <c r="A36" s="63" t="s">
        <v>364</v>
      </c>
      <c r="B36" s="122" t="s">
        <v>346</v>
      </c>
      <c r="C36" s="244">
        <v>43862</v>
      </c>
      <c r="D36" s="109">
        <v>43875</v>
      </c>
      <c r="E36" s="244">
        <v>43862</v>
      </c>
      <c r="F36" s="244">
        <v>43875</v>
      </c>
      <c r="G36" s="308">
        <v>1</v>
      </c>
      <c r="H36" s="308">
        <v>1</v>
      </c>
      <c r="I36" s="60"/>
      <c r="J36" s="60"/>
    </row>
    <row r="37" spans="1:10" ht="19.5" customHeight="1" x14ac:dyDescent="0.25">
      <c r="A37" s="63" t="s">
        <v>365</v>
      </c>
      <c r="B37" s="122" t="s">
        <v>204</v>
      </c>
      <c r="C37" s="244">
        <v>43590</v>
      </c>
      <c r="D37" s="109">
        <v>43723</v>
      </c>
      <c r="E37" s="244">
        <v>43590</v>
      </c>
      <c r="F37" s="244">
        <v>43723</v>
      </c>
      <c r="G37" s="308">
        <v>1</v>
      </c>
      <c r="H37" s="308">
        <v>1</v>
      </c>
      <c r="I37" s="60"/>
      <c r="J37" s="60"/>
    </row>
    <row r="38" spans="1:10" ht="19.5" customHeight="1" x14ac:dyDescent="0.25">
      <c r="A38" s="63" t="s">
        <v>655</v>
      </c>
      <c r="B38" s="119" t="s">
        <v>203</v>
      </c>
      <c r="C38" s="220"/>
      <c r="D38" s="109"/>
      <c r="E38" s="220"/>
      <c r="F38" s="220"/>
      <c r="G38" s="309"/>
      <c r="H38" s="309"/>
      <c r="I38" s="60"/>
      <c r="J38" s="60"/>
    </row>
    <row r="39" spans="1:10" ht="31.5" x14ac:dyDescent="0.25">
      <c r="A39" s="63">
        <v>2</v>
      </c>
      <c r="B39" s="122" t="s">
        <v>351</v>
      </c>
      <c r="C39" s="220">
        <v>43852</v>
      </c>
      <c r="D39" s="109">
        <v>43867</v>
      </c>
      <c r="E39" s="220">
        <v>43852</v>
      </c>
      <c r="F39" s="220">
        <v>43867</v>
      </c>
      <c r="G39" s="308">
        <v>1</v>
      </c>
      <c r="H39" s="308">
        <v>1</v>
      </c>
      <c r="I39" s="60"/>
      <c r="J39" s="60"/>
    </row>
    <row r="40" spans="1:10" ht="31.5" customHeight="1" x14ac:dyDescent="0.25">
      <c r="A40" s="63" t="s">
        <v>202</v>
      </c>
      <c r="B40" s="122" t="s">
        <v>353</v>
      </c>
      <c r="C40" s="220" t="s">
        <v>471</v>
      </c>
      <c r="D40" s="109"/>
      <c r="E40" s="220" t="s">
        <v>471</v>
      </c>
      <c r="F40" s="220"/>
      <c r="G40" s="309"/>
      <c r="H40" s="309"/>
      <c r="I40" s="243"/>
      <c r="J40" s="60"/>
    </row>
    <row r="41" spans="1:10" ht="36" customHeight="1" x14ac:dyDescent="0.25">
      <c r="A41" s="63" t="s">
        <v>657</v>
      </c>
      <c r="B41" s="119" t="s">
        <v>431</v>
      </c>
      <c r="C41" s="220"/>
      <c r="D41" s="109"/>
      <c r="E41" s="220"/>
      <c r="F41" s="220"/>
      <c r="G41" s="309"/>
      <c r="H41" s="309"/>
      <c r="I41" s="243"/>
      <c r="J41" s="60"/>
    </row>
    <row r="42" spans="1:10" ht="19.5" customHeight="1" x14ac:dyDescent="0.25">
      <c r="A42" s="63">
        <v>3</v>
      </c>
      <c r="B42" s="122" t="s">
        <v>352</v>
      </c>
      <c r="C42" s="221">
        <v>43860</v>
      </c>
      <c r="D42" s="220">
        <v>43981</v>
      </c>
      <c r="E42" s="220">
        <v>43860</v>
      </c>
      <c r="F42" s="220">
        <v>43981</v>
      </c>
      <c r="G42" s="308">
        <v>1</v>
      </c>
      <c r="H42" s="308">
        <v>1</v>
      </c>
      <c r="I42" s="243"/>
      <c r="J42" s="60"/>
    </row>
    <row r="43" spans="1:10" ht="32.25" customHeight="1" x14ac:dyDescent="0.25">
      <c r="A43" s="63" t="s">
        <v>201</v>
      </c>
      <c r="B43" s="122" t="s">
        <v>199</v>
      </c>
      <c r="C43" s="221" t="s">
        <v>471</v>
      </c>
      <c r="D43" s="220"/>
      <c r="E43" s="220" t="s">
        <v>471</v>
      </c>
      <c r="F43" s="220"/>
      <c r="G43" s="309"/>
      <c r="H43" s="309"/>
      <c r="I43" s="243"/>
      <c r="J43" s="60"/>
    </row>
    <row r="44" spans="1:10" ht="32.25" customHeight="1" x14ac:dyDescent="0.25">
      <c r="A44" s="63" t="s">
        <v>200</v>
      </c>
      <c r="B44" s="122" t="s">
        <v>197</v>
      </c>
      <c r="C44" s="221" t="s">
        <v>471</v>
      </c>
      <c r="D44" s="220"/>
      <c r="E44" s="220" t="s">
        <v>471</v>
      </c>
      <c r="F44" s="220"/>
      <c r="G44" s="309"/>
      <c r="H44" s="309"/>
      <c r="I44" s="243"/>
      <c r="J44" s="60"/>
    </row>
    <row r="45" spans="1:10" ht="51" customHeight="1" x14ac:dyDescent="0.25">
      <c r="A45" s="63" t="s">
        <v>198</v>
      </c>
      <c r="B45" s="122" t="s">
        <v>357</v>
      </c>
      <c r="C45" s="221" t="s">
        <v>471</v>
      </c>
      <c r="D45" s="220"/>
      <c r="E45" s="220" t="s">
        <v>471</v>
      </c>
      <c r="F45" s="220"/>
      <c r="G45" s="308"/>
      <c r="H45" s="308"/>
      <c r="I45" s="243"/>
      <c r="J45" s="60"/>
    </row>
    <row r="46" spans="1:10" ht="84" customHeight="1" x14ac:dyDescent="0.25">
      <c r="A46" s="63" t="s">
        <v>196</v>
      </c>
      <c r="B46" s="122" t="s">
        <v>355</v>
      </c>
      <c r="C46" s="221" t="s">
        <v>471</v>
      </c>
      <c r="D46" s="220"/>
      <c r="E46" s="220" t="s">
        <v>471</v>
      </c>
      <c r="F46" s="220"/>
      <c r="G46" s="309"/>
      <c r="H46" s="309"/>
      <c r="I46" s="60"/>
      <c r="J46" s="60"/>
    </row>
    <row r="47" spans="1:10" ht="27.75" customHeight="1" x14ac:dyDescent="0.25">
      <c r="A47" s="63" t="s">
        <v>194</v>
      </c>
      <c r="B47" s="122" t="s">
        <v>195</v>
      </c>
      <c r="C47" s="221" t="s">
        <v>471</v>
      </c>
      <c r="D47" s="220"/>
      <c r="E47" s="220" t="s">
        <v>471</v>
      </c>
      <c r="F47" s="220"/>
      <c r="G47" s="309"/>
      <c r="H47" s="309"/>
      <c r="I47" s="60"/>
      <c r="J47" s="60"/>
    </row>
    <row r="48" spans="1:10" ht="17.25" customHeight="1" x14ac:dyDescent="0.25">
      <c r="A48" s="63" t="s">
        <v>654</v>
      </c>
      <c r="B48" s="119" t="s">
        <v>193</v>
      </c>
      <c r="C48" s="220"/>
      <c r="D48" s="220"/>
      <c r="E48" s="220"/>
      <c r="F48" s="220"/>
      <c r="G48" s="309"/>
      <c r="H48" s="309"/>
      <c r="I48" s="60"/>
      <c r="J48" s="60"/>
    </row>
    <row r="49" spans="1:10" ht="17.25" customHeight="1" x14ac:dyDescent="0.25">
      <c r="A49" s="63">
        <v>4</v>
      </c>
      <c r="B49" s="122" t="s">
        <v>191</v>
      </c>
      <c r="C49" s="220">
        <v>44457</v>
      </c>
      <c r="D49" s="220">
        <v>44459</v>
      </c>
      <c r="E49" s="220">
        <v>44457</v>
      </c>
      <c r="F49" s="220">
        <v>44459</v>
      </c>
      <c r="G49" s="308">
        <v>1</v>
      </c>
      <c r="H49" s="308">
        <v>1</v>
      </c>
      <c r="I49" s="60"/>
      <c r="J49" s="60"/>
    </row>
    <row r="50" spans="1:10" ht="52.5" customHeight="1" x14ac:dyDescent="0.25">
      <c r="A50" s="63" t="s">
        <v>192</v>
      </c>
      <c r="B50" s="122" t="s">
        <v>356</v>
      </c>
      <c r="C50" s="220">
        <v>44468</v>
      </c>
      <c r="D50" s="220">
        <v>44469</v>
      </c>
      <c r="E50" s="220">
        <v>44468</v>
      </c>
      <c r="F50" s="220">
        <v>44469</v>
      </c>
      <c r="G50" s="308">
        <v>1</v>
      </c>
      <c r="H50" s="308">
        <v>1</v>
      </c>
      <c r="I50" s="60"/>
      <c r="J50" s="60"/>
    </row>
    <row r="51" spans="1:10" ht="35.25" customHeight="1" x14ac:dyDescent="0.25">
      <c r="A51" s="63" t="s">
        <v>190</v>
      </c>
      <c r="B51" s="122" t="s">
        <v>358</v>
      </c>
      <c r="C51" s="220">
        <v>44459</v>
      </c>
      <c r="D51" s="220">
        <v>44460</v>
      </c>
      <c r="E51" s="220">
        <v>44459</v>
      </c>
      <c r="F51" s="220">
        <v>44460</v>
      </c>
      <c r="G51" s="308">
        <v>1</v>
      </c>
      <c r="H51" s="308">
        <v>1</v>
      </c>
      <c r="I51" s="60"/>
      <c r="J51" s="60"/>
    </row>
    <row r="52" spans="1:10" ht="35.25" customHeight="1" x14ac:dyDescent="0.25">
      <c r="A52" s="63" t="s">
        <v>188</v>
      </c>
      <c r="B52" s="122" t="s">
        <v>189</v>
      </c>
      <c r="C52" s="220">
        <v>44387</v>
      </c>
      <c r="D52" s="220">
        <v>44464</v>
      </c>
      <c r="E52" s="221">
        <v>44387</v>
      </c>
      <c r="F52" s="221">
        <v>44464</v>
      </c>
      <c r="G52" s="308">
        <v>1</v>
      </c>
      <c r="H52" s="308">
        <v>1</v>
      </c>
      <c r="I52" s="60"/>
      <c r="J52" s="60"/>
    </row>
    <row r="53" spans="1:10" ht="18" customHeight="1" x14ac:dyDescent="0.25">
      <c r="A53" s="63" t="s">
        <v>186</v>
      </c>
      <c r="B53" s="121" t="s">
        <v>359</v>
      </c>
      <c r="C53" s="220">
        <v>44464</v>
      </c>
      <c r="D53" s="220">
        <v>44469</v>
      </c>
      <c r="E53" s="221">
        <v>44464</v>
      </c>
      <c r="F53" s="221">
        <v>44469</v>
      </c>
      <c r="G53" s="308">
        <v>1</v>
      </c>
      <c r="H53" s="308">
        <v>1</v>
      </c>
      <c r="I53" s="60"/>
      <c r="J53" s="60"/>
    </row>
    <row r="54" spans="1:10" ht="18" customHeight="1" x14ac:dyDescent="0.25">
      <c r="A54" s="63" t="s">
        <v>360</v>
      </c>
      <c r="B54" s="122" t="s">
        <v>187</v>
      </c>
      <c r="C54" s="220">
        <v>44469</v>
      </c>
      <c r="D54" s="220">
        <v>44593</v>
      </c>
      <c r="E54" s="221">
        <v>44464</v>
      </c>
      <c r="F54" s="221">
        <v>44525</v>
      </c>
      <c r="G54" s="308">
        <v>1</v>
      </c>
      <c r="H54" s="308">
        <v>1</v>
      </c>
      <c r="I54" s="60"/>
      <c r="J54" s="6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6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AB24" sqref="AB24"/>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2.28515625" style="53" customWidth="1"/>
    <col min="15" max="15" width="6.140625" style="53" customWidth="1"/>
    <col min="16" max="16" width="12.28515625" style="53" customWidth="1"/>
    <col min="17" max="17" width="6.140625" style="53" customWidth="1"/>
    <col min="18" max="18" width="10.7109375" style="53" customWidth="1"/>
    <col min="19" max="19" width="6.140625" style="53" customWidth="1"/>
    <col min="20" max="20" width="13.5703125" style="53" customWidth="1"/>
    <col min="21" max="21" width="8.7109375" style="53" customWidth="1"/>
    <col min="22" max="22" width="11.5703125" style="53" customWidth="1"/>
    <col min="23" max="27" width="6.140625" style="53" customWidth="1"/>
    <col min="28" max="28" width="13.140625" style="53" customWidth="1"/>
    <col min="29" max="29" width="14" style="53" customWidth="1"/>
    <col min="30" max="30" width="9.140625" style="53"/>
    <col min="31" max="31" width="15.42578125" style="53" customWidth="1"/>
    <col min="32" max="32" width="13.85546875" style="53" customWidth="1"/>
    <col min="33" max="33" width="12.28515625" style="53" customWidth="1"/>
    <col min="34" max="34" width="18" style="53" customWidth="1"/>
    <col min="35" max="16384" width="9.140625" style="53"/>
  </cols>
  <sheetData>
    <row r="1" spans="1:29" ht="18.75" x14ac:dyDescent="0.25">
      <c r="AC1" s="117" t="s">
        <v>68</v>
      </c>
    </row>
    <row r="2" spans="1:29" ht="18.75" x14ac:dyDescent="0.3">
      <c r="AC2" s="118" t="s">
        <v>9</v>
      </c>
    </row>
    <row r="3" spans="1:29" ht="18.75" x14ac:dyDescent="0.3">
      <c r="AC3" s="118" t="s">
        <v>67</v>
      </c>
    </row>
    <row r="4" spans="1:29"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C5" s="118"/>
    </row>
    <row r="6" spans="1:29"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223"/>
      <c r="B7" s="223"/>
      <c r="C7" s="223"/>
      <c r="D7" s="223"/>
      <c r="E7" s="223"/>
      <c r="F7" s="223"/>
      <c r="G7" s="223"/>
      <c r="H7" s="58"/>
      <c r="I7" s="58"/>
      <c r="J7" s="58"/>
      <c r="K7" s="58"/>
      <c r="L7" s="58"/>
      <c r="M7" s="58"/>
      <c r="N7" s="58"/>
      <c r="O7" s="58"/>
      <c r="P7" s="58"/>
      <c r="Q7" s="58"/>
      <c r="R7" s="58"/>
      <c r="S7" s="58"/>
      <c r="T7" s="58"/>
      <c r="U7" s="58"/>
      <c r="V7" s="58"/>
      <c r="W7" s="58"/>
      <c r="X7" s="58"/>
      <c r="Y7" s="58"/>
      <c r="Z7" s="58"/>
      <c r="AA7" s="58"/>
      <c r="AB7" s="58"/>
      <c r="AC7" s="58"/>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223"/>
      <c r="B10" s="223"/>
      <c r="C10" s="223"/>
      <c r="D10" s="223"/>
      <c r="E10" s="223"/>
      <c r="F10" s="223"/>
      <c r="G10" s="223"/>
      <c r="H10" s="58"/>
      <c r="I10" s="58"/>
      <c r="J10" s="58"/>
      <c r="K10" s="58"/>
      <c r="L10" s="58"/>
      <c r="M10" s="58"/>
      <c r="N10" s="58"/>
      <c r="O10" s="58"/>
      <c r="P10" s="58"/>
      <c r="Q10" s="58"/>
      <c r="R10" s="58"/>
      <c r="S10" s="58"/>
      <c r="T10" s="58"/>
      <c r="U10" s="58"/>
      <c r="V10" s="58"/>
      <c r="W10" s="58"/>
      <c r="X10" s="58"/>
      <c r="Y10" s="58"/>
      <c r="Z10" s="58"/>
      <c r="AA10" s="58"/>
      <c r="AB10" s="58"/>
      <c r="AC10" s="58"/>
    </row>
    <row r="11" spans="1:29" x14ac:dyDescent="0.25">
      <c r="A11" s="455" t="str">
        <f>'1. паспорт местоположение'!A12:C12</f>
        <v>H_NS1200.VL.0016</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369" t="s">
        <v>439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c r="Z13" s="57"/>
      <c r="AA13" s="57"/>
      <c r="AB13" s="57"/>
      <c r="AC13" s="57"/>
    </row>
    <row r="14" spans="1:29" x14ac:dyDescent="0.25">
      <c r="A14" s="455" t="str">
        <f>'1. паспорт местоположение'!A15:C15</f>
        <v>ВЛ 110 кВ Чупальская-Кузоваткинская  (новое строительство ВЛ протяженностью 2х25 км)</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369" t="s">
        <v>440</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4" x14ac:dyDescent="0.25">
      <c r="A18" s="458" t="s">
        <v>401</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4" ht="33" customHeight="1" x14ac:dyDescent="0.25">
      <c r="A20" s="452" t="s">
        <v>185</v>
      </c>
      <c r="B20" s="452" t="s">
        <v>184</v>
      </c>
      <c r="C20" s="451" t="s">
        <v>183</v>
      </c>
      <c r="D20" s="451"/>
      <c r="E20" s="457" t="s">
        <v>182</v>
      </c>
      <c r="F20" s="457"/>
      <c r="G20" s="452" t="s">
        <v>664</v>
      </c>
      <c r="H20" s="449" t="s">
        <v>665</v>
      </c>
      <c r="I20" s="450"/>
      <c r="J20" s="450"/>
      <c r="K20" s="450"/>
      <c r="L20" s="449" t="s">
        <v>666</v>
      </c>
      <c r="M20" s="450"/>
      <c r="N20" s="450"/>
      <c r="O20" s="450"/>
      <c r="P20" s="449" t="s">
        <v>667</v>
      </c>
      <c r="Q20" s="450"/>
      <c r="R20" s="450"/>
      <c r="S20" s="450"/>
      <c r="T20" s="449" t="s">
        <v>668</v>
      </c>
      <c r="U20" s="450"/>
      <c r="V20" s="450"/>
      <c r="W20" s="450"/>
      <c r="X20" s="449" t="s">
        <v>669</v>
      </c>
      <c r="Y20" s="450"/>
      <c r="Z20" s="450"/>
      <c r="AA20" s="450"/>
      <c r="AB20" s="459" t="s">
        <v>181</v>
      </c>
      <c r="AC20" s="459"/>
      <c r="AD20" s="224"/>
      <c r="AE20" s="224"/>
      <c r="AF20" s="224"/>
    </row>
    <row r="21" spans="1:34" ht="99.75" customHeight="1" x14ac:dyDescent="0.25">
      <c r="A21" s="453"/>
      <c r="B21" s="453"/>
      <c r="C21" s="451"/>
      <c r="D21" s="451"/>
      <c r="E21" s="457"/>
      <c r="F21" s="457"/>
      <c r="G21" s="453"/>
      <c r="H21" s="451" t="s">
        <v>1</v>
      </c>
      <c r="I21" s="451"/>
      <c r="J21" s="451" t="s">
        <v>179</v>
      </c>
      <c r="K21" s="451"/>
      <c r="L21" s="451" t="s">
        <v>1</v>
      </c>
      <c r="M21" s="451"/>
      <c r="N21" s="451" t="s">
        <v>179</v>
      </c>
      <c r="O21" s="451"/>
      <c r="P21" s="451" t="s">
        <v>1</v>
      </c>
      <c r="Q21" s="451"/>
      <c r="R21" s="451" t="s">
        <v>179</v>
      </c>
      <c r="S21" s="451"/>
      <c r="T21" s="451" t="s">
        <v>1</v>
      </c>
      <c r="U21" s="451"/>
      <c r="V21" s="451" t="s">
        <v>179</v>
      </c>
      <c r="W21" s="451"/>
      <c r="X21" s="451" t="s">
        <v>1</v>
      </c>
      <c r="Y21" s="451"/>
      <c r="Z21" s="451" t="s">
        <v>179</v>
      </c>
      <c r="AA21" s="451"/>
      <c r="AB21" s="459"/>
      <c r="AC21" s="459"/>
    </row>
    <row r="22" spans="1:34" ht="89.25" customHeight="1" x14ac:dyDescent="0.25">
      <c r="A22" s="454"/>
      <c r="B22" s="454"/>
      <c r="C22" s="266" t="s">
        <v>1</v>
      </c>
      <c r="D22" s="266" t="s">
        <v>179</v>
      </c>
      <c r="E22" s="267" t="s">
        <v>662</v>
      </c>
      <c r="F22" s="267" t="s">
        <v>663</v>
      </c>
      <c r="G22" s="454"/>
      <c r="H22" s="268" t="s">
        <v>383</v>
      </c>
      <c r="I22" s="268" t="s">
        <v>384</v>
      </c>
      <c r="J22" s="268" t="s">
        <v>383</v>
      </c>
      <c r="K22" s="268" t="s">
        <v>384</v>
      </c>
      <c r="L22" s="268" t="s">
        <v>383</v>
      </c>
      <c r="M22" s="268" t="s">
        <v>384</v>
      </c>
      <c r="N22" s="268" t="s">
        <v>383</v>
      </c>
      <c r="O22" s="268" t="s">
        <v>384</v>
      </c>
      <c r="P22" s="268" t="s">
        <v>383</v>
      </c>
      <c r="Q22" s="268" t="s">
        <v>384</v>
      </c>
      <c r="R22" s="268" t="s">
        <v>383</v>
      </c>
      <c r="S22" s="268" t="s">
        <v>384</v>
      </c>
      <c r="T22" s="268" t="s">
        <v>383</v>
      </c>
      <c r="U22" s="268" t="s">
        <v>384</v>
      </c>
      <c r="V22" s="268" t="s">
        <v>383</v>
      </c>
      <c r="W22" s="268" t="s">
        <v>384</v>
      </c>
      <c r="X22" s="268" t="s">
        <v>383</v>
      </c>
      <c r="Y22" s="268" t="s">
        <v>384</v>
      </c>
      <c r="Z22" s="268" t="s">
        <v>383</v>
      </c>
      <c r="AA22" s="268" t="s">
        <v>384</v>
      </c>
      <c r="AB22" s="266" t="s">
        <v>180</v>
      </c>
      <c r="AC22" s="266" t="s">
        <v>179</v>
      </c>
    </row>
    <row r="23" spans="1:34"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ht="47.25" customHeight="1" x14ac:dyDescent="0.25">
      <c r="A24" s="270">
        <v>1</v>
      </c>
      <c r="B24" s="271" t="s">
        <v>178</v>
      </c>
      <c r="C24" s="272">
        <v>584.24727449</v>
      </c>
      <c r="D24" s="272">
        <v>584.24727447999987</v>
      </c>
      <c r="E24" s="272">
        <v>12.354267559999812</v>
      </c>
      <c r="F24" s="272">
        <v>12.354267559999812</v>
      </c>
      <c r="G24" s="272">
        <v>10.577804990000001</v>
      </c>
      <c r="H24" s="272">
        <v>0.59215419000000002</v>
      </c>
      <c r="I24" s="272"/>
      <c r="J24" s="272" t="s">
        <v>580</v>
      </c>
      <c r="K24" s="272"/>
      <c r="L24" s="272">
        <v>0.59215419000000002</v>
      </c>
      <c r="M24" s="272"/>
      <c r="N24" s="272" t="s">
        <v>580</v>
      </c>
      <c r="O24" s="272"/>
      <c r="P24" s="272">
        <v>0.59215418999999969</v>
      </c>
      <c r="Q24" s="272"/>
      <c r="R24" s="272" t="s">
        <v>580</v>
      </c>
      <c r="S24" s="272"/>
      <c r="T24" s="272">
        <v>0</v>
      </c>
      <c r="U24" s="272"/>
      <c r="V24" s="272" t="s">
        <v>580</v>
      </c>
      <c r="W24" s="272"/>
      <c r="X24" s="272">
        <v>0</v>
      </c>
      <c r="Y24" s="272"/>
      <c r="Z24" s="272" t="s">
        <v>580</v>
      </c>
      <c r="AA24" s="272"/>
      <c r="AB24" s="272">
        <v>1.7764625699999996</v>
      </c>
      <c r="AC24" s="272" t="s">
        <v>580</v>
      </c>
      <c r="AF24" s="225"/>
      <c r="AG24" s="225"/>
      <c r="AH24" s="225"/>
    </row>
    <row r="25" spans="1:34" ht="24" customHeight="1" x14ac:dyDescent="0.25">
      <c r="A25" s="273" t="s">
        <v>177</v>
      </c>
      <c r="B25" s="274" t="s">
        <v>176</v>
      </c>
      <c r="C25" s="272"/>
      <c r="D25" s="272"/>
      <c r="E25" s="272"/>
      <c r="F25" s="272"/>
      <c r="G25" s="272">
        <v>0</v>
      </c>
      <c r="H25" s="272">
        <v>0</v>
      </c>
      <c r="I25" s="272"/>
      <c r="J25" s="272" t="s">
        <v>580</v>
      </c>
      <c r="K25" s="272"/>
      <c r="L25" s="272">
        <v>0</v>
      </c>
      <c r="M25" s="272"/>
      <c r="N25" s="272" t="s">
        <v>580</v>
      </c>
      <c r="O25" s="272"/>
      <c r="P25" s="272">
        <v>0</v>
      </c>
      <c r="Q25" s="272"/>
      <c r="R25" s="272" t="s">
        <v>580</v>
      </c>
      <c r="S25" s="272"/>
      <c r="T25" s="272">
        <v>0</v>
      </c>
      <c r="U25" s="272"/>
      <c r="V25" s="272" t="s">
        <v>580</v>
      </c>
      <c r="W25" s="272"/>
      <c r="X25" s="272">
        <v>0</v>
      </c>
      <c r="Y25" s="272"/>
      <c r="Z25" s="272" t="s">
        <v>580</v>
      </c>
      <c r="AA25" s="272"/>
      <c r="AB25" s="272">
        <v>0</v>
      </c>
      <c r="AC25" s="272" t="s">
        <v>580</v>
      </c>
    </row>
    <row r="26" spans="1:34" x14ac:dyDescent="0.25">
      <c r="A26" s="273" t="s">
        <v>175</v>
      </c>
      <c r="B26" s="274" t="s">
        <v>174</v>
      </c>
      <c r="C26" s="272"/>
      <c r="D26" s="272"/>
      <c r="E26" s="272"/>
      <c r="F26" s="272"/>
      <c r="G26" s="272">
        <v>0</v>
      </c>
      <c r="H26" s="272">
        <v>0</v>
      </c>
      <c r="I26" s="272"/>
      <c r="J26" s="272" t="s">
        <v>580</v>
      </c>
      <c r="K26" s="272"/>
      <c r="L26" s="272">
        <v>0</v>
      </c>
      <c r="M26" s="272"/>
      <c r="N26" s="272" t="s">
        <v>580</v>
      </c>
      <c r="O26" s="272"/>
      <c r="P26" s="272">
        <v>0</v>
      </c>
      <c r="Q26" s="272"/>
      <c r="R26" s="272" t="s">
        <v>580</v>
      </c>
      <c r="S26" s="272"/>
      <c r="T26" s="272">
        <v>0</v>
      </c>
      <c r="U26" s="272"/>
      <c r="V26" s="272" t="s">
        <v>580</v>
      </c>
      <c r="W26" s="272"/>
      <c r="X26" s="272">
        <v>0</v>
      </c>
      <c r="Y26" s="272"/>
      <c r="Z26" s="272" t="s">
        <v>580</v>
      </c>
      <c r="AA26" s="272"/>
      <c r="AB26" s="272">
        <v>0</v>
      </c>
      <c r="AC26" s="272" t="s">
        <v>580</v>
      </c>
    </row>
    <row r="27" spans="1:34" ht="31.5" x14ac:dyDescent="0.25">
      <c r="A27" s="273" t="s">
        <v>173</v>
      </c>
      <c r="B27" s="274" t="s">
        <v>341</v>
      </c>
      <c r="C27" s="272"/>
      <c r="D27" s="272"/>
      <c r="E27" s="272"/>
      <c r="F27" s="272"/>
      <c r="G27" s="272">
        <v>8.8148374916666672</v>
      </c>
      <c r="H27" s="272">
        <v>0.49346182500000002</v>
      </c>
      <c r="I27" s="272"/>
      <c r="J27" s="272" t="s">
        <v>580</v>
      </c>
      <c r="K27" s="272"/>
      <c r="L27" s="272">
        <v>0.49346182500000002</v>
      </c>
      <c r="M27" s="272"/>
      <c r="N27" s="272" t="s">
        <v>580</v>
      </c>
      <c r="O27" s="272"/>
      <c r="P27" s="272">
        <v>0.49346182499999974</v>
      </c>
      <c r="Q27" s="272"/>
      <c r="R27" s="272" t="s">
        <v>580</v>
      </c>
      <c r="S27" s="272"/>
      <c r="T27" s="272">
        <v>0</v>
      </c>
      <c r="U27" s="272"/>
      <c r="V27" s="272" t="s">
        <v>580</v>
      </c>
      <c r="W27" s="272"/>
      <c r="X27" s="272">
        <v>0</v>
      </c>
      <c r="Y27" s="272"/>
      <c r="Z27" s="272" t="s">
        <v>580</v>
      </c>
      <c r="AA27" s="272"/>
      <c r="AB27" s="272">
        <v>1.4803854749999998</v>
      </c>
      <c r="AC27" s="272" t="s">
        <v>580</v>
      </c>
      <c r="AF27" s="225"/>
      <c r="AG27" s="225"/>
      <c r="AH27" s="225"/>
    </row>
    <row r="28" spans="1:34" x14ac:dyDescent="0.25">
      <c r="A28" s="273" t="s">
        <v>172</v>
      </c>
      <c r="B28" s="274" t="s">
        <v>171</v>
      </c>
      <c r="C28" s="272"/>
      <c r="D28" s="272"/>
      <c r="E28" s="272"/>
      <c r="F28" s="272"/>
      <c r="G28" s="272">
        <v>0</v>
      </c>
      <c r="H28" s="272">
        <v>0</v>
      </c>
      <c r="I28" s="272"/>
      <c r="J28" s="272" t="s">
        <v>580</v>
      </c>
      <c r="K28" s="272"/>
      <c r="L28" s="272">
        <v>0</v>
      </c>
      <c r="M28" s="272"/>
      <c r="N28" s="272" t="s">
        <v>580</v>
      </c>
      <c r="O28" s="272"/>
      <c r="P28" s="272">
        <v>0</v>
      </c>
      <c r="Q28" s="272"/>
      <c r="R28" s="272" t="s">
        <v>580</v>
      </c>
      <c r="S28" s="272"/>
      <c r="T28" s="272">
        <v>0</v>
      </c>
      <c r="U28" s="272"/>
      <c r="V28" s="272" t="s">
        <v>580</v>
      </c>
      <c r="W28" s="272"/>
      <c r="X28" s="272">
        <v>0</v>
      </c>
      <c r="Y28" s="272"/>
      <c r="Z28" s="272" t="s">
        <v>580</v>
      </c>
      <c r="AA28" s="272"/>
      <c r="AB28" s="272">
        <v>0</v>
      </c>
      <c r="AC28" s="272" t="s">
        <v>580</v>
      </c>
    </row>
    <row r="29" spans="1:34" x14ac:dyDescent="0.25">
      <c r="A29" s="273" t="s">
        <v>170</v>
      </c>
      <c r="B29" s="275" t="s">
        <v>169</v>
      </c>
      <c r="C29" s="272"/>
      <c r="D29" s="272"/>
      <c r="E29" s="272"/>
      <c r="F29" s="272"/>
      <c r="G29" s="272">
        <v>1.7629674983333334</v>
      </c>
      <c r="H29" s="272">
        <v>9.8692365000000004E-2</v>
      </c>
      <c r="I29" s="272"/>
      <c r="J29" s="272" t="s">
        <v>580</v>
      </c>
      <c r="K29" s="272"/>
      <c r="L29" s="272">
        <v>9.8692365000000004E-2</v>
      </c>
      <c r="M29" s="272"/>
      <c r="N29" s="272" t="s">
        <v>580</v>
      </c>
      <c r="O29" s="272"/>
      <c r="P29" s="272">
        <v>9.8692364999999949E-2</v>
      </c>
      <c r="Q29" s="272"/>
      <c r="R29" s="272" t="s">
        <v>580</v>
      </c>
      <c r="S29" s="272"/>
      <c r="T29" s="272">
        <v>0</v>
      </c>
      <c r="U29" s="272"/>
      <c r="V29" s="272" t="s">
        <v>580</v>
      </c>
      <c r="W29" s="272"/>
      <c r="X29" s="272">
        <v>0</v>
      </c>
      <c r="Y29" s="272"/>
      <c r="Z29" s="272" t="s">
        <v>580</v>
      </c>
      <c r="AA29" s="272"/>
      <c r="AB29" s="272">
        <v>0.29607709499999979</v>
      </c>
      <c r="AC29" s="272" t="s">
        <v>580</v>
      </c>
      <c r="AF29" s="225"/>
      <c r="AG29" s="225"/>
      <c r="AH29" s="225"/>
    </row>
    <row r="30" spans="1:34" ht="47.25" x14ac:dyDescent="0.25">
      <c r="A30" s="270" t="s">
        <v>62</v>
      </c>
      <c r="B30" s="271" t="s">
        <v>168</v>
      </c>
      <c r="C30" s="272">
        <v>490.03194300000001</v>
      </c>
      <c r="D30" s="272">
        <v>490.03194300000001</v>
      </c>
      <c r="E30" s="272">
        <v>0</v>
      </c>
      <c r="F30" s="272">
        <v>0</v>
      </c>
      <c r="G30" s="272">
        <v>0</v>
      </c>
      <c r="H30" s="272">
        <v>0</v>
      </c>
      <c r="I30" s="272"/>
      <c r="J30" s="272" t="s">
        <v>580</v>
      </c>
      <c r="K30" s="272"/>
      <c r="L30" s="272">
        <v>0</v>
      </c>
      <c r="M30" s="272"/>
      <c r="N30" s="272" t="s">
        <v>580</v>
      </c>
      <c r="O30" s="272"/>
      <c r="P30" s="272">
        <v>0</v>
      </c>
      <c r="Q30" s="272"/>
      <c r="R30" s="272" t="s">
        <v>580</v>
      </c>
      <c r="S30" s="272"/>
      <c r="T30" s="272">
        <v>0</v>
      </c>
      <c r="U30" s="272"/>
      <c r="V30" s="272" t="s">
        <v>580</v>
      </c>
      <c r="W30" s="272"/>
      <c r="X30" s="272">
        <v>0</v>
      </c>
      <c r="Y30" s="272"/>
      <c r="Z30" s="272" t="s">
        <v>580</v>
      </c>
      <c r="AA30" s="272"/>
      <c r="AB30" s="272">
        <v>0</v>
      </c>
      <c r="AC30" s="272" t="s">
        <v>580</v>
      </c>
    </row>
    <row r="31" spans="1:34" x14ac:dyDescent="0.25">
      <c r="A31" s="270" t="s">
        <v>167</v>
      </c>
      <c r="B31" s="274" t="s">
        <v>166</v>
      </c>
      <c r="C31" s="272">
        <v>19.747115300000001</v>
      </c>
      <c r="D31" s="272">
        <v>19.747115300000001</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4" ht="31.5" x14ac:dyDescent="0.25">
      <c r="A32" s="270" t="s">
        <v>165</v>
      </c>
      <c r="B32" s="274" t="s">
        <v>164</v>
      </c>
      <c r="C32" s="272">
        <v>419.37228436999999</v>
      </c>
      <c r="D32" s="272">
        <v>428.17749047000001</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31" x14ac:dyDescent="0.25">
      <c r="A33" s="270" t="s">
        <v>163</v>
      </c>
      <c r="B33" s="274" t="s">
        <v>162</v>
      </c>
      <c r="C33" s="272">
        <v>14.695240039999998</v>
      </c>
      <c r="D33" s="272">
        <v>14.27739388</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31" x14ac:dyDescent="0.25">
      <c r="A34" s="270" t="s">
        <v>161</v>
      </c>
      <c r="B34" s="274" t="s">
        <v>160</v>
      </c>
      <c r="C34" s="272">
        <v>36.217303289999997</v>
      </c>
      <c r="D34" s="272">
        <v>27.829943350000026</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31" ht="31.5" x14ac:dyDescent="0.25">
      <c r="A35" s="270" t="s">
        <v>61</v>
      </c>
      <c r="B35" s="271" t="s">
        <v>159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v>0</v>
      </c>
      <c r="AC35" s="272">
        <v>0</v>
      </c>
    </row>
    <row r="36" spans="1:31" ht="31.5" x14ac:dyDescent="0.25">
      <c r="A36" s="273" t="s">
        <v>158</v>
      </c>
      <c r="B36" s="276" t="s">
        <v>581</v>
      </c>
      <c r="C36" s="272"/>
      <c r="D36" s="272"/>
      <c r="E36" s="272"/>
      <c r="F36" s="272"/>
      <c r="G36" s="272">
        <v>0</v>
      </c>
      <c r="H36" s="272">
        <v>0</v>
      </c>
      <c r="I36" s="272" t="s">
        <v>450</v>
      </c>
      <c r="J36" s="272" t="s">
        <v>580</v>
      </c>
      <c r="K36" s="272" t="s">
        <v>580</v>
      </c>
      <c r="L36" s="272">
        <v>0</v>
      </c>
      <c r="M36" s="272" t="s">
        <v>450</v>
      </c>
      <c r="N36" s="272" t="s">
        <v>580</v>
      </c>
      <c r="O36" s="272" t="s">
        <v>580</v>
      </c>
      <c r="P36" s="272">
        <v>0</v>
      </c>
      <c r="Q36" s="272" t="s">
        <v>450</v>
      </c>
      <c r="R36" s="272" t="s">
        <v>580</v>
      </c>
      <c r="S36" s="272" t="s">
        <v>580</v>
      </c>
      <c r="T36" s="272">
        <v>0</v>
      </c>
      <c r="U36" s="272" t="s">
        <v>450</v>
      </c>
      <c r="V36" s="272" t="s">
        <v>580</v>
      </c>
      <c r="W36" s="272" t="s">
        <v>580</v>
      </c>
      <c r="X36" s="272">
        <v>0</v>
      </c>
      <c r="Y36" s="272" t="s">
        <v>450</v>
      </c>
      <c r="Z36" s="272" t="s">
        <v>580</v>
      </c>
      <c r="AA36" s="272" t="s">
        <v>580</v>
      </c>
      <c r="AB36" s="272">
        <v>0</v>
      </c>
      <c r="AC36" s="272">
        <v>0</v>
      </c>
    </row>
    <row r="37" spans="1:31" x14ac:dyDescent="0.25">
      <c r="A37" s="273" t="s">
        <v>157</v>
      </c>
      <c r="B37" s="276" t="s">
        <v>147</v>
      </c>
      <c r="C37" s="272"/>
      <c r="D37" s="272"/>
      <c r="E37" s="272"/>
      <c r="F37" s="272"/>
      <c r="G37" s="272">
        <v>0</v>
      </c>
      <c r="H37" s="272">
        <v>0</v>
      </c>
      <c r="I37" s="272" t="s">
        <v>450</v>
      </c>
      <c r="J37" s="272" t="s">
        <v>580</v>
      </c>
      <c r="K37" s="272" t="s">
        <v>580</v>
      </c>
      <c r="L37" s="272">
        <v>0</v>
      </c>
      <c r="M37" s="272" t="s">
        <v>450</v>
      </c>
      <c r="N37" s="272" t="s">
        <v>580</v>
      </c>
      <c r="O37" s="272" t="s">
        <v>580</v>
      </c>
      <c r="P37" s="272">
        <v>0</v>
      </c>
      <c r="Q37" s="272" t="s">
        <v>450</v>
      </c>
      <c r="R37" s="272" t="s">
        <v>580</v>
      </c>
      <c r="S37" s="272" t="s">
        <v>580</v>
      </c>
      <c r="T37" s="272">
        <v>0</v>
      </c>
      <c r="U37" s="272" t="s">
        <v>450</v>
      </c>
      <c r="V37" s="272" t="s">
        <v>580</v>
      </c>
      <c r="W37" s="272" t="s">
        <v>580</v>
      </c>
      <c r="X37" s="272">
        <v>0</v>
      </c>
      <c r="Y37" s="272" t="s">
        <v>450</v>
      </c>
      <c r="Z37" s="272" t="s">
        <v>580</v>
      </c>
      <c r="AA37" s="272" t="s">
        <v>580</v>
      </c>
      <c r="AB37" s="272">
        <v>0</v>
      </c>
      <c r="AC37" s="272">
        <v>0</v>
      </c>
    </row>
    <row r="38" spans="1:31" x14ac:dyDescent="0.25">
      <c r="A38" s="273" t="s">
        <v>156</v>
      </c>
      <c r="B38" s="274" t="s">
        <v>622</v>
      </c>
      <c r="C38" s="272"/>
      <c r="D38" s="272"/>
      <c r="E38" s="272"/>
      <c r="F38" s="272"/>
      <c r="G38" s="272">
        <v>0</v>
      </c>
      <c r="H38" s="272">
        <v>0</v>
      </c>
      <c r="I38" s="272" t="s">
        <v>450</v>
      </c>
      <c r="J38" s="272" t="s">
        <v>580</v>
      </c>
      <c r="K38" s="272" t="s">
        <v>580</v>
      </c>
      <c r="L38" s="272">
        <v>0</v>
      </c>
      <c r="M38" s="272" t="s">
        <v>450</v>
      </c>
      <c r="N38" s="272" t="s">
        <v>580</v>
      </c>
      <c r="O38" s="272" t="s">
        <v>580</v>
      </c>
      <c r="P38" s="272">
        <v>0</v>
      </c>
      <c r="Q38" s="272" t="s">
        <v>450</v>
      </c>
      <c r="R38" s="272" t="s">
        <v>580</v>
      </c>
      <c r="S38" s="272" t="s">
        <v>580</v>
      </c>
      <c r="T38" s="272">
        <v>0</v>
      </c>
      <c r="U38" s="272" t="s">
        <v>450</v>
      </c>
      <c r="V38" s="272" t="s">
        <v>580</v>
      </c>
      <c r="W38" s="272" t="s">
        <v>580</v>
      </c>
      <c r="X38" s="272">
        <v>0</v>
      </c>
      <c r="Y38" s="272" t="s">
        <v>450</v>
      </c>
      <c r="Z38" s="272" t="s">
        <v>580</v>
      </c>
      <c r="AA38" s="272" t="s">
        <v>580</v>
      </c>
      <c r="AB38" s="272">
        <v>0</v>
      </c>
      <c r="AC38" s="272">
        <v>0</v>
      </c>
    </row>
    <row r="39" spans="1:31" x14ac:dyDescent="0.25">
      <c r="A39" s="273" t="s">
        <v>155</v>
      </c>
      <c r="B39" s="274" t="s">
        <v>583</v>
      </c>
      <c r="C39" s="272"/>
      <c r="D39" s="272"/>
      <c r="E39" s="272"/>
      <c r="F39" s="272"/>
      <c r="G39" s="272">
        <v>0</v>
      </c>
      <c r="H39" s="272">
        <v>0</v>
      </c>
      <c r="I39" s="272" t="s">
        <v>450</v>
      </c>
      <c r="J39" s="272" t="s">
        <v>580</v>
      </c>
      <c r="K39" s="272" t="s">
        <v>580</v>
      </c>
      <c r="L39" s="272">
        <v>0</v>
      </c>
      <c r="M39" s="272" t="s">
        <v>450</v>
      </c>
      <c r="N39" s="272" t="s">
        <v>580</v>
      </c>
      <c r="O39" s="272" t="s">
        <v>580</v>
      </c>
      <c r="P39" s="272">
        <v>0</v>
      </c>
      <c r="Q39" s="272" t="s">
        <v>450</v>
      </c>
      <c r="R39" s="272" t="s">
        <v>580</v>
      </c>
      <c r="S39" s="272" t="s">
        <v>580</v>
      </c>
      <c r="T39" s="272">
        <v>0</v>
      </c>
      <c r="U39" s="272" t="s">
        <v>450</v>
      </c>
      <c r="V39" s="272" t="s">
        <v>580</v>
      </c>
      <c r="W39" s="272" t="s">
        <v>580</v>
      </c>
      <c r="X39" s="272">
        <v>0</v>
      </c>
      <c r="Y39" s="272" t="s">
        <v>450</v>
      </c>
      <c r="Z39" s="272" t="s">
        <v>580</v>
      </c>
      <c r="AA39" s="272" t="s">
        <v>580</v>
      </c>
      <c r="AB39" s="272">
        <v>0</v>
      </c>
      <c r="AC39" s="272">
        <v>0</v>
      </c>
    </row>
    <row r="40" spans="1:31" x14ac:dyDescent="0.25">
      <c r="A40" s="273" t="s">
        <v>154</v>
      </c>
      <c r="B40" s="274" t="s">
        <v>584</v>
      </c>
      <c r="C40" s="272"/>
      <c r="D40" s="272"/>
      <c r="E40" s="272"/>
      <c r="F40" s="272"/>
      <c r="G40" s="272">
        <v>0</v>
      </c>
      <c r="H40" s="272">
        <v>0</v>
      </c>
      <c r="I40" s="272" t="s">
        <v>450</v>
      </c>
      <c r="J40" s="272" t="s">
        <v>580</v>
      </c>
      <c r="K40" s="272" t="s">
        <v>580</v>
      </c>
      <c r="L40" s="272">
        <v>0</v>
      </c>
      <c r="M40" s="272" t="s">
        <v>450</v>
      </c>
      <c r="N40" s="272" t="s">
        <v>580</v>
      </c>
      <c r="O40" s="272" t="s">
        <v>580</v>
      </c>
      <c r="P40" s="272">
        <v>0</v>
      </c>
      <c r="Q40" s="272" t="s">
        <v>450</v>
      </c>
      <c r="R40" s="272" t="s">
        <v>580</v>
      </c>
      <c r="S40" s="272" t="s">
        <v>580</v>
      </c>
      <c r="T40" s="272">
        <v>0</v>
      </c>
      <c r="U40" s="272" t="s">
        <v>450</v>
      </c>
      <c r="V40" s="272" t="s">
        <v>580</v>
      </c>
      <c r="W40" s="272" t="s">
        <v>580</v>
      </c>
      <c r="X40" s="272">
        <v>0</v>
      </c>
      <c r="Y40" s="272" t="s">
        <v>450</v>
      </c>
      <c r="Z40" s="272" t="s">
        <v>580</v>
      </c>
      <c r="AA40" s="272" t="s">
        <v>580</v>
      </c>
      <c r="AB40" s="272">
        <v>0</v>
      </c>
      <c r="AC40" s="272">
        <v>0</v>
      </c>
      <c r="AE40" s="226"/>
    </row>
    <row r="41" spans="1:31" x14ac:dyDescent="0.25">
      <c r="A41" s="273" t="s">
        <v>153</v>
      </c>
      <c r="B41" s="274" t="s">
        <v>585</v>
      </c>
      <c r="C41" s="272"/>
      <c r="D41" s="272"/>
      <c r="E41" s="272"/>
      <c r="F41" s="272"/>
      <c r="G41" s="272">
        <v>0</v>
      </c>
      <c r="H41" s="272">
        <v>0</v>
      </c>
      <c r="I41" s="272" t="s">
        <v>450</v>
      </c>
      <c r="J41" s="272" t="s">
        <v>580</v>
      </c>
      <c r="K41" s="272" t="s">
        <v>580</v>
      </c>
      <c r="L41" s="272">
        <v>0</v>
      </c>
      <c r="M41" s="272" t="s">
        <v>450</v>
      </c>
      <c r="N41" s="272" t="s">
        <v>580</v>
      </c>
      <c r="O41" s="272" t="s">
        <v>580</v>
      </c>
      <c r="P41" s="272">
        <v>0</v>
      </c>
      <c r="Q41" s="272" t="s">
        <v>450</v>
      </c>
      <c r="R41" s="272" t="s">
        <v>580</v>
      </c>
      <c r="S41" s="272" t="s">
        <v>580</v>
      </c>
      <c r="T41" s="272">
        <v>0</v>
      </c>
      <c r="U41" s="272" t="s">
        <v>450</v>
      </c>
      <c r="V41" s="272" t="s">
        <v>580</v>
      </c>
      <c r="W41" s="272" t="s">
        <v>580</v>
      </c>
      <c r="X41" s="272">
        <v>0</v>
      </c>
      <c r="Y41" s="272" t="s">
        <v>450</v>
      </c>
      <c r="Z41" s="272" t="s">
        <v>580</v>
      </c>
      <c r="AA41" s="272" t="s">
        <v>580</v>
      </c>
      <c r="AB41" s="272">
        <v>0</v>
      </c>
      <c r="AC41" s="272">
        <v>0</v>
      </c>
    </row>
    <row r="42" spans="1:31" x14ac:dyDescent="0.25">
      <c r="A42" s="273" t="s">
        <v>152</v>
      </c>
      <c r="B42" s="274" t="s">
        <v>586</v>
      </c>
      <c r="C42" s="272"/>
      <c r="D42" s="272"/>
      <c r="E42" s="272"/>
      <c r="F42" s="272"/>
      <c r="G42" s="272">
        <v>0</v>
      </c>
      <c r="H42" s="272">
        <v>0</v>
      </c>
      <c r="I42" s="272" t="s">
        <v>450</v>
      </c>
      <c r="J42" s="272" t="s">
        <v>580</v>
      </c>
      <c r="K42" s="272" t="s">
        <v>580</v>
      </c>
      <c r="L42" s="272">
        <v>0</v>
      </c>
      <c r="M42" s="272" t="s">
        <v>450</v>
      </c>
      <c r="N42" s="272" t="s">
        <v>580</v>
      </c>
      <c r="O42" s="272" t="s">
        <v>580</v>
      </c>
      <c r="P42" s="272">
        <v>0</v>
      </c>
      <c r="Q42" s="272" t="s">
        <v>450</v>
      </c>
      <c r="R42" s="272" t="s">
        <v>580</v>
      </c>
      <c r="S42" s="272" t="s">
        <v>580</v>
      </c>
      <c r="T42" s="272">
        <v>0</v>
      </c>
      <c r="U42" s="272" t="s">
        <v>450</v>
      </c>
      <c r="V42" s="272" t="s">
        <v>580</v>
      </c>
      <c r="W42" s="272" t="s">
        <v>580</v>
      </c>
      <c r="X42" s="272">
        <v>0</v>
      </c>
      <c r="Y42" s="272" t="s">
        <v>450</v>
      </c>
      <c r="Z42" s="272" t="s">
        <v>580</v>
      </c>
      <c r="AA42" s="272" t="s">
        <v>580</v>
      </c>
      <c r="AB42" s="272">
        <v>0</v>
      </c>
      <c r="AC42" s="272">
        <v>0</v>
      </c>
    </row>
    <row r="43" spans="1:31" x14ac:dyDescent="0.25">
      <c r="A43" s="273" t="s">
        <v>587</v>
      </c>
      <c r="B43" s="274" t="s">
        <v>588</v>
      </c>
      <c r="C43" s="272"/>
      <c r="D43" s="272"/>
      <c r="E43" s="272"/>
      <c r="F43" s="272"/>
      <c r="G43" s="272">
        <v>0</v>
      </c>
      <c r="H43" s="272">
        <v>0</v>
      </c>
      <c r="I43" s="272" t="s">
        <v>450</v>
      </c>
      <c r="J43" s="272" t="s">
        <v>580</v>
      </c>
      <c r="K43" s="272" t="s">
        <v>580</v>
      </c>
      <c r="L43" s="272">
        <v>0</v>
      </c>
      <c r="M43" s="272" t="s">
        <v>450</v>
      </c>
      <c r="N43" s="272" t="s">
        <v>580</v>
      </c>
      <c r="O43" s="272" t="s">
        <v>580</v>
      </c>
      <c r="P43" s="272">
        <v>0</v>
      </c>
      <c r="Q43" s="272" t="s">
        <v>450</v>
      </c>
      <c r="R43" s="272" t="s">
        <v>580</v>
      </c>
      <c r="S43" s="272" t="s">
        <v>580</v>
      </c>
      <c r="T43" s="272">
        <v>0</v>
      </c>
      <c r="U43" s="272" t="s">
        <v>450</v>
      </c>
      <c r="V43" s="272" t="s">
        <v>580</v>
      </c>
      <c r="W43" s="272" t="s">
        <v>580</v>
      </c>
      <c r="X43" s="272">
        <v>0</v>
      </c>
      <c r="Y43" s="272" t="s">
        <v>450</v>
      </c>
      <c r="Z43" s="272" t="s">
        <v>580</v>
      </c>
      <c r="AA43" s="272" t="s">
        <v>580</v>
      </c>
      <c r="AB43" s="272">
        <v>0</v>
      </c>
      <c r="AC43" s="272">
        <v>0</v>
      </c>
    </row>
    <row r="44" spans="1:31" x14ac:dyDescent="0.25">
      <c r="A44" s="273" t="s">
        <v>589</v>
      </c>
      <c r="B44" s="274" t="s">
        <v>590</v>
      </c>
      <c r="C44" s="272"/>
      <c r="D44" s="272"/>
      <c r="E44" s="272"/>
      <c r="F44" s="272"/>
      <c r="G44" s="272">
        <v>0</v>
      </c>
      <c r="H44" s="272">
        <v>0</v>
      </c>
      <c r="I44" s="272" t="s">
        <v>450</v>
      </c>
      <c r="J44" s="272" t="s">
        <v>580</v>
      </c>
      <c r="K44" s="272" t="s">
        <v>580</v>
      </c>
      <c r="L44" s="272">
        <v>0</v>
      </c>
      <c r="M44" s="272" t="s">
        <v>450</v>
      </c>
      <c r="N44" s="272" t="s">
        <v>580</v>
      </c>
      <c r="O44" s="272" t="s">
        <v>580</v>
      </c>
      <c r="P44" s="272">
        <v>0</v>
      </c>
      <c r="Q44" s="272" t="s">
        <v>450</v>
      </c>
      <c r="R44" s="272" t="s">
        <v>580</v>
      </c>
      <c r="S44" s="272" t="s">
        <v>580</v>
      </c>
      <c r="T44" s="272">
        <v>0</v>
      </c>
      <c r="U44" s="272" t="s">
        <v>450</v>
      </c>
      <c r="V44" s="272" t="s">
        <v>580</v>
      </c>
      <c r="W44" s="272" t="s">
        <v>580</v>
      </c>
      <c r="X44" s="272">
        <v>0</v>
      </c>
      <c r="Y44" s="272" t="s">
        <v>450</v>
      </c>
      <c r="Z44" s="272" t="s">
        <v>580</v>
      </c>
      <c r="AA44" s="272" t="s">
        <v>580</v>
      </c>
      <c r="AB44" s="272">
        <v>0</v>
      </c>
      <c r="AC44" s="272">
        <v>0</v>
      </c>
    </row>
    <row r="45" spans="1:31" x14ac:dyDescent="0.25">
      <c r="A45" s="273" t="s">
        <v>591</v>
      </c>
      <c r="B45" s="274" t="s">
        <v>592</v>
      </c>
      <c r="C45" s="272"/>
      <c r="D45" s="272"/>
      <c r="E45" s="272"/>
      <c r="F45" s="272"/>
      <c r="G45" s="272">
        <v>0</v>
      </c>
      <c r="H45" s="272">
        <v>0</v>
      </c>
      <c r="I45" s="272" t="s">
        <v>450</v>
      </c>
      <c r="J45" s="272" t="s">
        <v>580</v>
      </c>
      <c r="K45" s="272" t="s">
        <v>580</v>
      </c>
      <c r="L45" s="272">
        <v>0</v>
      </c>
      <c r="M45" s="272" t="s">
        <v>450</v>
      </c>
      <c r="N45" s="272" t="s">
        <v>580</v>
      </c>
      <c r="O45" s="272" t="s">
        <v>580</v>
      </c>
      <c r="P45" s="272">
        <v>0</v>
      </c>
      <c r="Q45" s="272" t="s">
        <v>450</v>
      </c>
      <c r="R45" s="272" t="s">
        <v>580</v>
      </c>
      <c r="S45" s="272" t="s">
        <v>580</v>
      </c>
      <c r="T45" s="272">
        <v>0</v>
      </c>
      <c r="U45" s="272" t="s">
        <v>450</v>
      </c>
      <c r="V45" s="272" t="s">
        <v>580</v>
      </c>
      <c r="W45" s="272" t="s">
        <v>580</v>
      </c>
      <c r="X45" s="272">
        <v>0</v>
      </c>
      <c r="Y45" s="272" t="s">
        <v>450</v>
      </c>
      <c r="Z45" s="272" t="s">
        <v>580</v>
      </c>
      <c r="AA45" s="272" t="s">
        <v>580</v>
      </c>
      <c r="AB45" s="272">
        <v>0</v>
      </c>
      <c r="AC45" s="272">
        <v>0</v>
      </c>
    </row>
    <row r="46" spans="1:31" x14ac:dyDescent="0.25">
      <c r="A46" s="273" t="s">
        <v>593</v>
      </c>
      <c r="B46" s="274" t="s">
        <v>594</v>
      </c>
      <c r="C46" s="272"/>
      <c r="D46" s="272"/>
      <c r="E46" s="272"/>
      <c r="F46" s="272"/>
      <c r="G46" s="272">
        <v>0</v>
      </c>
      <c r="H46" s="272">
        <v>0</v>
      </c>
      <c r="I46" s="272" t="s">
        <v>450</v>
      </c>
      <c r="J46" s="272" t="s">
        <v>580</v>
      </c>
      <c r="K46" s="272" t="s">
        <v>580</v>
      </c>
      <c r="L46" s="272">
        <v>0</v>
      </c>
      <c r="M46" s="272" t="s">
        <v>450</v>
      </c>
      <c r="N46" s="272" t="s">
        <v>580</v>
      </c>
      <c r="O46" s="272" t="s">
        <v>580</v>
      </c>
      <c r="P46" s="272">
        <v>0</v>
      </c>
      <c r="Q46" s="272" t="s">
        <v>450</v>
      </c>
      <c r="R46" s="272" t="s">
        <v>580</v>
      </c>
      <c r="S46" s="272" t="s">
        <v>580</v>
      </c>
      <c r="T46" s="272">
        <v>0</v>
      </c>
      <c r="U46" s="272" t="s">
        <v>450</v>
      </c>
      <c r="V46" s="272" t="s">
        <v>580</v>
      </c>
      <c r="W46" s="272" t="s">
        <v>580</v>
      </c>
      <c r="X46" s="272">
        <v>0</v>
      </c>
      <c r="Y46" s="272" t="s">
        <v>450</v>
      </c>
      <c r="Z46" s="272" t="s">
        <v>580</v>
      </c>
      <c r="AA46" s="272" t="s">
        <v>580</v>
      </c>
      <c r="AB46" s="272">
        <v>0</v>
      </c>
      <c r="AC46" s="272">
        <v>0</v>
      </c>
    </row>
    <row r="47" spans="1:31" x14ac:dyDescent="0.25">
      <c r="A47" s="270" t="s">
        <v>60</v>
      </c>
      <c r="B47" s="271" t="s">
        <v>151</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31" ht="31.5" x14ac:dyDescent="0.25">
      <c r="A48" s="273" t="s">
        <v>150</v>
      </c>
      <c r="B48" s="276" t="s">
        <v>581</v>
      </c>
      <c r="C48" s="272"/>
      <c r="D48" s="272"/>
      <c r="E48" s="272"/>
      <c r="F48" s="272"/>
      <c r="G48" s="272">
        <v>0</v>
      </c>
      <c r="H48" s="272">
        <v>0</v>
      </c>
      <c r="I48" s="272"/>
      <c r="J48" s="272" t="s">
        <v>580</v>
      </c>
      <c r="K48" s="272"/>
      <c r="L48" s="272">
        <v>0</v>
      </c>
      <c r="M48" s="272"/>
      <c r="N48" s="272" t="s">
        <v>580</v>
      </c>
      <c r="O48" s="272"/>
      <c r="P48" s="272">
        <v>0</v>
      </c>
      <c r="Q48" s="272"/>
      <c r="R48" s="272" t="s">
        <v>580</v>
      </c>
      <c r="S48" s="272"/>
      <c r="T48" s="272">
        <v>0</v>
      </c>
      <c r="U48" s="272"/>
      <c r="V48" s="272" t="s">
        <v>580</v>
      </c>
      <c r="W48" s="272"/>
      <c r="X48" s="272">
        <v>0</v>
      </c>
      <c r="Y48" s="272"/>
      <c r="Z48" s="272" t="s">
        <v>580</v>
      </c>
      <c r="AA48" s="272"/>
      <c r="AB48" s="272">
        <v>0</v>
      </c>
      <c r="AC48" s="272">
        <v>0</v>
      </c>
    </row>
    <row r="49" spans="1:29" x14ac:dyDescent="0.25">
      <c r="A49" s="273" t="s">
        <v>149</v>
      </c>
      <c r="B49" s="276" t="s">
        <v>147</v>
      </c>
      <c r="C49" s="272"/>
      <c r="D49" s="272"/>
      <c r="E49" s="272"/>
      <c r="F49" s="272"/>
      <c r="G49" s="272">
        <v>0</v>
      </c>
      <c r="H49" s="272">
        <v>0</v>
      </c>
      <c r="I49" s="272"/>
      <c r="J49" s="272" t="s">
        <v>580</v>
      </c>
      <c r="K49" s="272"/>
      <c r="L49" s="272">
        <v>0</v>
      </c>
      <c r="M49" s="272"/>
      <c r="N49" s="272" t="s">
        <v>580</v>
      </c>
      <c r="O49" s="272"/>
      <c r="P49" s="272">
        <v>0</v>
      </c>
      <c r="Q49" s="272"/>
      <c r="R49" s="272" t="s">
        <v>580</v>
      </c>
      <c r="S49" s="272"/>
      <c r="T49" s="272">
        <v>0</v>
      </c>
      <c r="U49" s="272"/>
      <c r="V49" s="272" t="s">
        <v>580</v>
      </c>
      <c r="W49" s="272"/>
      <c r="X49" s="272">
        <v>0</v>
      </c>
      <c r="Y49" s="272"/>
      <c r="Z49" s="272" t="s">
        <v>580</v>
      </c>
      <c r="AA49" s="272"/>
      <c r="AB49" s="272">
        <v>0</v>
      </c>
      <c r="AC49" s="272">
        <v>0</v>
      </c>
    </row>
    <row r="50" spans="1:29" ht="31.5" x14ac:dyDescent="0.25">
      <c r="A50" s="273" t="s">
        <v>148</v>
      </c>
      <c r="B50" s="274" t="s">
        <v>145</v>
      </c>
      <c r="C50" s="272"/>
      <c r="D50" s="272"/>
      <c r="E50" s="272"/>
      <c r="F50" s="272"/>
      <c r="G50" s="272">
        <v>0</v>
      </c>
      <c r="H50" s="272">
        <v>0</v>
      </c>
      <c r="I50" s="272"/>
      <c r="J50" s="272" t="s">
        <v>580</v>
      </c>
      <c r="K50" s="272"/>
      <c r="L50" s="272">
        <v>0</v>
      </c>
      <c r="M50" s="272"/>
      <c r="N50" s="272" t="s">
        <v>580</v>
      </c>
      <c r="O50" s="272"/>
      <c r="P50" s="272">
        <v>0</v>
      </c>
      <c r="Q50" s="272"/>
      <c r="R50" s="272" t="s">
        <v>580</v>
      </c>
      <c r="S50" s="272"/>
      <c r="T50" s="272">
        <v>0</v>
      </c>
      <c r="U50" s="272"/>
      <c r="V50" s="272" t="s">
        <v>580</v>
      </c>
      <c r="W50" s="272"/>
      <c r="X50" s="272">
        <v>0</v>
      </c>
      <c r="Y50" s="272"/>
      <c r="Z50" s="272" t="s">
        <v>580</v>
      </c>
      <c r="AA50" s="272"/>
      <c r="AB50" s="272">
        <v>0</v>
      </c>
      <c r="AC50" s="272">
        <v>0</v>
      </c>
    </row>
    <row r="51" spans="1:29" ht="31.5" x14ac:dyDescent="0.25">
      <c r="A51" s="273" t="s">
        <v>146</v>
      </c>
      <c r="B51" s="274" t="s">
        <v>143</v>
      </c>
      <c r="C51" s="272"/>
      <c r="D51" s="272"/>
      <c r="E51" s="272"/>
      <c r="F51" s="272"/>
      <c r="G51" s="272">
        <v>0</v>
      </c>
      <c r="H51" s="272">
        <v>0</v>
      </c>
      <c r="I51" s="272"/>
      <c r="J51" s="272" t="s">
        <v>580</v>
      </c>
      <c r="K51" s="272"/>
      <c r="L51" s="272">
        <v>0</v>
      </c>
      <c r="M51" s="272"/>
      <c r="N51" s="272" t="s">
        <v>580</v>
      </c>
      <c r="O51" s="272"/>
      <c r="P51" s="272">
        <v>0</v>
      </c>
      <c r="Q51" s="272"/>
      <c r="R51" s="272" t="s">
        <v>580</v>
      </c>
      <c r="S51" s="272"/>
      <c r="T51" s="272">
        <v>0</v>
      </c>
      <c r="U51" s="272"/>
      <c r="V51" s="272" t="s">
        <v>580</v>
      </c>
      <c r="W51" s="272"/>
      <c r="X51" s="272">
        <v>0</v>
      </c>
      <c r="Y51" s="272"/>
      <c r="Z51" s="272" t="s">
        <v>580</v>
      </c>
      <c r="AA51" s="272"/>
      <c r="AB51" s="272">
        <v>0</v>
      </c>
      <c r="AC51" s="272">
        <v>0</v>
      </c>
    </row>
    <row r="52" spans="1:29" x14ac:dyDescent="0.25">
      <c r="A52" s="273" t="s">
        <v>144</v>
      </c>
      <c r="B52" s="274" t="s">
        <v>141</v>
      </c>
      <c r="C52" s="272"/>
      <c r="D52" s="272"/>
      <c r="E52" s="272"/>
      <c r="F52" s="272"/>
      <c r="G52" s="272">
        <v>0</v>
      </c>
      <c r="H52" s="272">
        <v>0</v>
      </c>
      <c r="I52" s="272"/>
      <c r="J52" s="272" t="s">
        <v>580</v>
      </c>
      <c r="K52" s="272"/>
      <c r="L52" s="272">
        <v>0</v>
      </c>
      <c r="M52" s="272"/>
      <c r="N52" s="272" t="s">
        <v>580</v>
      </c>
      <c r="O52" s="272"/>
      <c r="P52" s="272">
        <v>0</v>
      </c>
      <c r="Q52" s="272"/>
      <c r="R52" s="272" t="s">
        <v>580</v>
      </c>
      <c r="S52" s="272"/>
      <c r="T52" s="272">
        <v>0</v>
      </c>
      <c r="U52" s="272"/>
      <c r="V52" s="272" t="s">
        <v>580</v>
      </c>
      <c r="W52" s="272"/>
      <c r="X52" s="272">
        <v>0</v>
      </c>
      <c r="Y52" s="272"/>
      <c r="Z52" s="272" t="s">
        <v>580</v>
      </c>
      <c r="AA52" s="272"/>
      <c r="AB52" s="272">
        <v>0</v>
      </c>
      <c r="AC52" s="272">
        <v>0</v>
      </c>
    </row>
    <row r="53" spans="1:29" x14ac:dyDescent="0.25">
      <c r="A53" s="273" t="s">
        <v>142</v>
      </c>
      <c r="B53" s="274" t="s">
        <v>583</v>
      </c>
      <c r="C53" s="272"/>
      <c r="D53" s="272"/>
      <c r="E53" s="272"/>
      <c r="F53" s="272"/>
      <c r="G53" s="272">
        <v>0</v>
      </c>
      <c r="H53" s="272">
        <v>0</v>
      </c>
      <c r="I53" s="272"/>
      <c r="J53" s="272" t="s">
        <v>580</v>
      </c>
      <c r="K53" s="272"/>
      <c r="L53" s="272">
        <v>0</v>
      </c>
      <c r="M53" s="272"/>
      <c r="N53" s="272" t="s">
        <v>580</v>
      </c>
      <c r="O53" s="272"/>
      <c r="P53" s="272">
        <v>0</v>
      </c>
      <c r="Q53" s="272"/>
      <c r="R53" s="272" t="s">
        <v>580</v>
      </c>
      <c r="S53" s="272"/>
      <c r="T53" s="272">
        <v>0</v>
      </c>
      <c r="U53" s="272"/>
      <c r="V53" s="272" t="s">
        <v>580</v>
      </c>
      <c r="W53" s="272"/>
      <c r="X53" s="272">
        <v>0</v>
      </c>
      <c r="Y53" s="272"/>
      <c r="Z53" s="272" t="s">
        <v>580</v>
      </c>
      <c r="AA53" s="272"/>
      <c r="AB53" s="272">
        <v>0</v>
      </c>
      <c r="AC53" s="272">
        <v>0</v>
      </c>
    </row>
    <row r="54" spans="1:29" x14ac:dyDescent="0.25">
      <c r="A54" s="273" t="s">
        <v>140</v>
      </c>
      <c r="B54" s="274" t="s">
        <v>584</v>
      </c>
      <c r="C54" s="272"/>
      <c r="D54" s="272"/>
      <c r="E54" s="272"/>
      <c r="F54" s="272"/>
      <c r="G54" s="272">
        <v>0</v>
      </c>
      <c r="H54" s="272">
        <v>0</v>
      </c>
      <c r="I54" s="272"/>
      <c r="J54" s="272" t="s">
        <v>580</v>
      </c>
      <c r="K54" s="272"/>
      <c r="L54" s="272">
        <v>0</v>
      </c>
      <c r="M54" s="272"/>
      <c r="N54" s="272" t="s">
        <v>580</v>
      </c>
      <c r="O54" s="272"/>
      <c r="P54" s="272">
        <v>0</v>
      </c>
      <c r="Q54" s="272"/>
      <c r="R54" s="272" t="s">
        <v>580</v>
      </c>
      <c r="S54" s="272"/>
      <c r="T54" s="272">
        <v>0</v>
      </c>
      <c r="U54" s="272"/>
      <c r="V54" s="272" t="s">
        <v>580</v>
      </c>
      <c r="W54" s="272"/>
      <c r="X54" s="272">
        <v>0</v>
      </c>
      <c r="Y54" s="272"/>
      <c r="Z54" s="272" t="s">
        <v>580</v>
      </c>
      <c r="AA54" s="272"/>
      <c r="AB54" s="272">
        <v>0</v>
      </c>
      <c r="AC54" s="272">
        <v>0</v>
      </c>
    </row>
    <row r="55" spans="1:29" x14ac:dyDescent="0.25">
      <c r="A55" s="273" t="s">
        <v>595</v>
      </c>
      <c r="B55" s="274" t="s">
        <v>585</v>
      </c>
      <c r="C55" s="272"/>
      <c r="D55" s="272"/>
      <c r="E55" s="272"/>
      <c r="F55" s="272"/>
      <c r="G55" s="272">
        <v>0</v>
      </c>
      <c r="H55" s="272">
        <v>0</v>
      </c>
      <c r="I55" s="272"/>
      <c r="J55" s="272" t="s">
        <v>580</v>
      </c>
      <c r="K55" s="272"/>
      <c r="L55" s="272">
        <v>0</v>
      </c>
      <c r="M55" s="272"/>
      <c r="N55" s="272" t="s">
        <v>580</v>
      </c>
      <c r="O55" s="272"/>
      <c r="P55" s="272">
        <v>0</v>
      </c>
      <c r="Q55" s="272"/>
      <c r="R55" s="272" t="s">
        <v>580</v>
      </c>
      <c r="S55" s="272"/>
      <c r="T55" s="272">
        <v>0</v>
      </c>
      <c r="U55" s="272"/>
      <c r="V55" s="272" t="s">
        <v>580</v>
      </c>
      <c r="W55" s="272"/>
      <c r="X55" s="272">
        <v>0</v>
      </c>
      <c r="Y55" s="272"/>
      <c r="Z55" s="272" t="s">
        <v>580</v>
      </c>
      <c r="AA55" s="272"/>
      <c r="AB55" s="272">
        <v>0</v>
      </c>
      <c r="AC55" s="272">
        <v>0</v>
      </c>
    </row>
    <row r="56" spans="1:29" x14ac:dyDescent="0.25">
      <c r="A56" s="273" t="s">
        <v>596</v>
      </c>
      <c r="B56" s="274" t="s">
        <v>586</v>
      </c>
      <c r="C56" s="272"/>
      <c r="D56" s="272"/>
      <c r="E56" s="272"/>
      <c r="F56" s="272"/>
      <c r="G56" s="272">
        <v>0</v>
      </c>
      <c r="H56" s="272">
        <v>0</v>
      </c>
      <c r="I56" s="272"/>
      <c r="J56" s="272" t="s">
        <v>580</v>
      </c>
      <c r="K56" s="272"/>
      <c r="L56" s="272">
        <v>0</v>
      </c>
      <c r="M56" s="272"/>
      <c r="N56" s="272" t="s">
        <v>580</v>
      </c>
      <c r="O56" s="272"/>
      <c r="P56" s="272">
        <v>0</v>
      </c>
      <c r="Q56" s="272"/>
      <c r="R56" s="272" t="s">
        <v>580</v>
      </c>
      <c r="S56" s="272"/>
      <c r="T56" s="272">
        <v>0</v>
      </c>
      <c r="U56" s="272"/>
      <c r="V56" s="272" t="s">
        <v>580</v>
      </c>
      <c r="W56" s="272"/>
      <c r="X56" s="272">
        <v>0</v>
      </c>
      <c r="Y56" s="272"/>
      <c r="Z56" s="272" t="s">
        <v>580</v>
      </c>
      <c r="AA56" s="272"/>
      <c r="AB56" s="272">
        <v>0</v>
      </c>
      <c r="AC56" s="272">
        <v>0</v>
      </c>
    </row>
    <row r="57" spans="1:29" x14ac:dyDescent="0.25">
      <c r="A57" s="273" t="s">
        <v>597</v>
      </c>
      <c r="B57" s="274" t="s">
        <v>588</v>
      </c>
      <c r="C57" s="272"/>
      <c r="D57" s="272"/>
      <c r="E57" s="272"/>
      <c r="F57" s="272"/>
      <c r="G57" s="272">
        <v>0</v>
      </c>
      <c r="H57" s="272">
        <v>0</v>
      </c>
      <c r="I57" s="272"/>
      <c r="J57" s="272" t="s">
        <v>580</v>
      </c>
      <c r="K57" s="272"/>
      <c r="L57" s="272">
        <v>0</v>
      </c>
      <c r="M57" s="272"/>
      <c r="N57" s="272" t="s">
        <v>580</v>
      </c>
      <c r="O57" s="272"/>
      <c r="P57" s="272">
        <v>0</v>
      </c>
      <c r="Q57" s="272"/>
      <c r="R57" s="272" t="s">
        <v>580</v>
      </c>
      <c r="S57" s="272"/>
      <c r="T57" s="272">
        <v>0</v>
      </c>
      <c r="U57" s="272"/>
      <c r="V57" s="272" t="s">
        <v>580</v>
      </c>
      <c r="W57" s="272"/>
      <c r="X57" s="272">
        <v>0</v>
      </c>
      <c r="Y57" s="272"/>
      <c r="Z57" s="272" t="s">
        <v>580</v>
      </c>
      <c r="AA57" s="272"/>
      <c r="AB57" s="272">
        <v>0</v>
      </c>
      <c r="AC57" s="272">
        <v>0</v>
      </c>
    </row>
    <row r="58" spans="1:29" x14ac:dyDescent="0.25">
      <c r="A58" s="273" t="s">
        <v>598</v>
      </c>
      <c r="B58" s="274" t="s">
        <v>590</v>
      </c>
      <c r="C58" s="272"/>
      <c r="D58" s="272"/>
      <c r="E58" s="272"/>
      <c r="F58" s="272"/>
      <c r="G58" s="272">
        <v>0</v>
      </c>
      <c r="H58" s="272">
        <v>0</v>
      </c>
      <c r="I58" s="272"/>
      <c r="J58" s="272" t="s">
        <v>580</v>
      </c>
      <c r="K58" s="272"/>
      <c r="L58" s="272">
        <v>0</v>
      </c>
      <c r="M58" s="272"/>
      <c r="N58" s="272" t="s">
        <v>580</v>
      </c>
      <c r="O58" s="272"/>
      <c r="P58" s="272">
        <v>0</v>
      </c>
      <c r="Q58" s="272"/>
      <c r="R58" s="272" t="s">
        <v>580</v>
      </c>
      <c r="S58" s="272"/>
      <c r="T58" s="272">
        <v>0</v>
      </c>
      <c r="U58" s="272"/>
      <c r="V58" s="272" t="s">
        <v>580</v>
      </c>
      <c r="W58" s="272"/>
      <c r="X58" s="272">
        <v>0</v>
      </c>
      <c r="Y58" s="272"/>
      <c r="Z58" s="272" t="s">
        <v>580</v>
      </c>
      <c r="AA58" s="272"/>
      <c r="AB58" s="272">
        <v>0</v>
      </c>
      <c r="AC58" s="272">
        <v>0</v>
      </c>
    </row>
    <row r="59" spans="1:29" x14ac:dyDescent="0.25">
      <c r="A59" s="273" t="s">
        <v>599</v>
      </c>
      <c r="B59" s="274" t="s">
        <v>592</v>
      </c>
      <c r="C59" s="272"/>
      <c r="D59" s="272"/>
      <c r="E59" s="272"/>
      <c r="F59" s="272"/>
      <c r="G59" s="272">
        <v>0</v>
      </c>
      <c r="H59" s="272">
        <v>0</v>
      </c>
      <c r="I59" s="272"/>
      <c r="J59" s="272" t="s">
        <v>580</v>
      </c>
      <c r="K59" s="272"/>
      <c r="L59" s="272">
        <v>0</v>
      </c>
      <c r="M59" s="272"/>
      <c r="N59" s="272" t="s">
        <v>580</v>
      </c>
      <c r="O59" s="272"/>
      <c r="P59" s="272">
        <v>0</v>
      </c>
      <c r="Q59" s="272"/>
      <c r="R59" s="272" t="s">
        <v>580</v>
      </c>
      <c r="S59" s="272"/>
      <c r="T59" s="272">
        <v>0</v>
      </c>
      <c r="U59" s="272"/>
      <c r="V59" s="272" t="s">
        <v>580</v>
      </c>
      <c r="W59" s="272"/>
      <c r="X59" s="272">
        <v>0</v>
      </c>
      <c r="Y59" s="272"/>
      <c r="Z59" s="272" t="s">
        <v>580</v>
      </c>
      <c r="AA59" s="272"/>
      <c r="AB59" s="272">
        <v>0</v>
      </c>
      <c r="AC59" s="272">
        <v>0</v>
      </c>
    </row>
    <row r="60" spans="1:29" x14ac:dyDescent="0.25">
      <c r="A60" s="273" t="s">
        <v>600</v>
      </c>
      <c r="B60" s="274" t="s">
        <v>594</v>
      </c>
      <c r="C60" s="272"/>
      <c r="D60" s="272"/>
      <c r="E60" s="272"/>
      <c r="F60" s="272"/>
      <c r="G60" s="272">
        <v>0</v>
      </c>
      <c r="H60" s="272">
        <v>0</v>
      </c>
      <c r="I60" s="272"/>
      <c r="J60" s="272" t="s">
        <v>580</v>
      </c>
      <c r="K60" s="272"/>
      <c r="L60" s="272">
        <v>0</v>
      </c>
      <c r="M60" s="272"/>
      <c r="N60" s="272" t="s">
        <v>580</v>
      </c>
      <c r="O60" s="272"/>
      <c r="P60" s="272">
        <v>0</v>
      </c>
      <c r="Q60" s="272"/>
      <c r="R60" s="272" t="s">
        <v>580</v>
      </c>
      <c r="S60" s="272"/>
      <c r="T60" s="272">
        <v>0</v>
      </c>
      <c r="U60" s="272"/>
      <c r="V60" s="272" t="s">
        <v>580</v>
      </c>
      <c r="W60" s="272"/>
      <c r="X60" s="272">
        <v>0</v>
      </c>
      <c r="Y60" s="272"/>
      <c r="Z60" s="272" t="s">
        <v>580</v>
      </c>
      <c r="AA60" s="272"/>
      <c r="AB60" s="272">
        <v>0</v>
      </c>
      <c r="AC60" s="272">
        <v>0</v>
      </c>
    </row>
    <row r="61" spans="1:29" ht="35.25" customHeight="1" x14ac:dyDescent="0.25">
      <c r="A61" s="270" t="s">
        <v>58</v>
      </c>
      <c r="B61" s="271" t="s">
        <v>139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v>0</v>
      </c>
      <c r="AC61" s="272">
        <v>0</v>
      </c>
    </row>
    <row r="62" spans="1:29" x14ac:dyDescent="0.25">
      <c r="A62" s="273" t="s">
        <v>138</v>
      </c>
      <c r="B62" s="274" t="s">
        <v>137</v>
      </c>
      <c r="C62" s="272">
        <v>489.10304556</v>
      </c>
      <c r="D62" s="272">
        <v>490.03194300000001</v>
      </c>
      <c r="E62" s="272"/>
      <c r="F62" s="272"/>
      <c r="G62" s="272">
        <v>0</v>
      </c>
      <c r="H62" s="272">
        <v>0</v>
      </c>
      <c r="I62" s="272"/>
      <c r="J62" s="272" t="s">
        <v>580</v>
      </c>
      <c r="K62" s="272"/>
      <c r="L62" s="272">
        <v>0</v>
      </c>
      <c r="M62" s="272"/>
      <c r="N62" s="272" t="s">
        <v>580</v>
      </c>
      <c r="O62" s="272"/>
      <c r="P62" s="272">
        <v>0</v>
      </c>
      <c r="Q62" s="272"/>
      <c r="R62" s="272" t="s">
        <v>580</v>
      </c>
      <c r="S62" s="272"/>
      <c r="T62" s="272">
        <v>0</v>
      </c>
      <c r="U62" s="272"/>
      <c r="V62" s="272" t="s">
        <v>580</v>
      </c>
      <c r="W62" s="272"/>
      <c r="X62" s="272">
        <v>0</v>
      </c>
      <c r="Y62" s="272"/>
      <c r="Z62" s="272" t="s">
        <v>580</v>
      </c>
      <c r="AA62" s="272"/>
      <c r="AB62" s="272">
        <v>0</v>
      </c>
      <c r="AC62" s="272">
        <v>0</v>
      </c>
    </row>
    <row r="63" spans="1:29" x14ac:dyDescent="0.25">
      <c r="A63" s="273" t="s">
        <v>136</v>
      </c>
      <c r="B63" s="274" t="s">
        <v>129</v>
      </c>
      <c r="C63" s="272"/>
      <c r="D63" s="272"/>
      <c r="E63" s="272"/>
      <c r="F63" s="272"/>
      <c r="G63" s="272">
        <v>0</v>
      </c>
      <c r="H63" s="272">
        <v>0</v>
      </c>
      <c r="I63" s="272"/>
      <c r="J63" s="272" t="s">
        <v>580</v>
      </c>
      <c r="K63" s="272"/>
      <c r="L63" s="272">
        <v>0</v>
      </c>
      <c r="M63" s="272"/>
      <c r="N63" s="272" t="s">
        <v>580</v>
      </c>
      <c r="O63" s="272"/>
      <c r="P63" s="272">
        <v>0</v>
      </c>
      <c r="Q63" s="272"/>
      <c r="R63" s="272" t="s">
        <v>580</v>
      </c>
      <c r="S63" s="272"/>
      <c r="T63" s="272">
        <v>0</v>
      </c>
      <c r="U63" s="272"/>
      <c r="V63" s="272" t="s">
        <v>580</v>
      </c>
      <c r="W63" s="272"/>
      <c r="X63" s="272">
        <v>0</v>
      </c>
      <c r="Y63" s="272"/>
      <c r="Z63" s="272" t="s">
        <v>580</v>
      </c>
      <c r="AA63" s="272"/>
      <c r="AB63" s="272">
        <v>0</v>
      </c>
      <c r="AC63" s="272">
        <v>0</v>
      </c>
    </row>
    <row r="64" spans="1:29" x14ac:dyDescent="0.25">
      <c r="A64" s="273" t="s">
        <v>135</v>
      </c>
      <c r="B64" s="276" t="s">
        <v>128</v>
      </c>
      <c r="C64" s="272"/>
      <c r="D64" s="272"/>
      <c r="E64" s="272"/>
      <c r="F64" s="272"/>
      <c r="G64" s="272">
        <v>0</v>
      </c>
      <c r="H64" s="272">
        <v>0</v>
      </c>
      <c r="I64" s="272"/>
      <c r="J64" s="272" t="s">
        <v>580</v>
      </c>
      <c r="K64" s="272"/>
      <c r="L64" s="272">
        <v>0</v>
      </c>
      <c r="M64" s="272"/>
      <c r="N64" s="272" t="s">
        <v>580</v>
      </c>
      <c r="O64" s="272"/>
      <c r="P64" s="272">
        <v>0</v>
      </c>
      <c r="Q64" s="272"/>
      <c r="R64" s="272" t="s">
        <v>580</v>
      </c>
      <c r="S64" s="272"/>
      <c r="T64" s="272">
        <v>0</v>
      </c>
      <c r="U64" s="272"/>
      <c r="V64" s="272" t="s">
        <v>580</v>
      </c>
      <c r="W64" s="272"/>
      <c r="X64" s="272">
        <v>0</v>
      </c>
      <c r="Y64" s="272"/>
      <c r="Z64" s="272" t="s">
        <v>580</v>
      </c>
      <c r="AA64" s="272"/>
      <c r="AB64" s="272">
        <v>0</v>
      </c>
      <c r="AC64" s="272">
        <v>0</v>
      </c>
    </row>
    <row r="65" spans="1:29" x14ac:dyDescent="0.25">
      <c r="A65" s="273" t="s">
        <v>134</v>
      </c>
      <c r="B65" s="276" t="s">
        <v>127</v>
      </c>
      <c r="C65" s="272"/>
      <c r="D65" s="272"/>
      <c r="E65" s="272"/>
      <c r="F65" s="272"/>
      <c r="G65" s="272">
        <v>0</v>
      </c>
      <c r="H65" s="272">
        <v>0</v>
      </c>
      <c r="I65" s="272"/>
      <c r="J65" s="272" t="s">
        <v>580</v>
      </c>
      <c r="K65" s="272"/>
      <c r="L65" s="272">
        <v>0</v>
      </c>
      <c r="M65" s="272"/>
      <c r="N65" s="272" t="s">
        <v>580</v>
      </c>
      <c r="O65" s="272"/>
      <c r="P65" s="272">
        <v>0</v>
      </c>
      <c r="Q65" s="272"/>
      <c r="R65" s="272" t="s">
        <v>580</v>
      </c>
      <c r="S65" s="272"/>
      <c r="T65" s="272">
        <v>0</v>
      </c>
      <c r="U65" s="272"/>
      <c r="V65" s="272" t="s">
        <v>580</v>
      </c>
      <c r="W65" s="272"/>
      <c r="X65" s="272">
        <v>0</v>
      </c>
      <c r="Y65" s="272"/>
      <c r="Z65" s="272" t="s">
        <v>580</v>
      </c>
      <c r="AA65" s="272"/>
      <c r="AB65" s="272">
        <v>0</v>
      </c>
      <c r="AC65" s="272">
        <v>0</v>
      </c>
    </row>
    <row r="66" spans="1:29" x14ac:dyDescent="0.25">
      <c r="A66" s="273" t="s">
        <v>133</v>
      </c>
      <c r="B66" s="276" t="s">
        <v>130</v>
      </c>
      <c r="C66" s="272"/>
      <c r="D66" s="272"/>
      <c r="E66" s="272"/>
      <c r="F66" s="272"/>
      <c r="G66" s="272">
        <v>0</v>
      </c>
      <c r="H66" s="272">
        <v>0</v>
      </c>
      <c r="I66" s="272"/>
      <c r="J66" s="272" t="s">
        <v>580</v>
      </c>
      <c r="K66" s="272"/>
      <c r="L66" s="272">
        <v>0</v>
      </c>
      <c r="M66" s="272"/>
      <c r="N66" s="272" t="s">
        <v>580</v>
      </c>
      <c r="O66" s="272"/>
      <c r="P66" s="272">
        <v>0</v>
      </c>
      <c r="Q66" s="272"/>
      <c r="R66" s="272" t="s">
        <v>580</v>
      </c>
      <c r="S66" s="272"/>
      <c r="T66" s="272">
        <v>0</v>
      </c>
      <c r="U66" s="272"/>
      <c r="V66" s="272" t="s">
        <v>580</v>
      </c>
      <c r="W66" s="272"/>
      <c r="X66" s="272">
        <v>0</v>
      </c>
      <c r="Y66" s="272"/>
      <c r="Z66" s="272" t="s">
        <v>580</v>
      </c>
      <c r="AA66" s="272"/>
      <c r="AB66" s="272">
        <v>0</v>
      </c>
      <c r="AC66" s="272">
        <v>0</v>
      </c>
    </row>
    <row r="67" spans="1:29" x14ac:dyDescent="0.25">
      <c r="A67" s="273" t="s">
        <v>132</v>
      </c>
      <c r="B67" s="276" t="s">
        <v>601</v>
      </c>
      <c r="C67" s="272"/>
      <c r="D67" s="272"/>
      <c r="E67" s="272"/>
      <c r="F67" s="272"/>
      <c r="G67" s="272">
        <v>0</v>
      </c>
      <c r="H67" s="272">
        <v>0</v>
      </c>
      <c r="I67" s="272"/>
      <c r="J67" s="272" t="s">
        <v>580</v>
      </c>
      <c r="K67" s="272"/>
      <c r="L67" s="272">
        <v>0</v>
      </c>
      <c r="M67" s="272"/>
      <c r="N67" s="272" t="s">
        <v>580</v>
      </c>
      <c r="O67" s="272"/>
      <c r="P67" s="272">
        <v>0</v>
      </c>
      <c r="Q67" s="272"/>
      <c r="R67" s="272" t="s">
        <v>580</v>
      </c>
      <c r="S67" s="272"/>
      <c r="T67" s="272">
        <v>0</v>
      </c>
      <c r="U67" s="272"/>
      <c r="V67" s="272" t="s">
        <v>580</v>
      </c>
      <c r="W67" s="272"/>
      <c r="X67" s="272">
        <v>0</v>
      </c>
      <c r="Y67" s="272"/>
      <c r="Z67" s="272" t="s">
        <v>580</v>
      </c>
      <c r="AA67" s="272"/>
      <c r="AB67" s="272">
        <v>0</v>
      </c>
      <c r="AC67" s="272">
        <v>0</v>
      </c>
    </row>
    <row r="68" spans="1:29" x14ac:dyDescent="0.25">
      <c r="A68" s="273" t="s">
        <v>602</v>
      </c>
      <c r="B68" s="276" t="s">
        <v>603</v>
      </c>
      <c r="C68" s="272"/>
      <c r="D68" s="272"/>
      <c r="E68" s="272"/>
      <c r="F68" s="272"/>
      <c r="G68" s="272">
        <v>0</v>
      </c>
      <c r="H68" s="272">
        <v>0</v>
      </c>
      <c r="I68" s="272"/>
      <c r="J68" s="272" t="s">
        <v>580</v>
      </c>
      <c r="K68" s="272"/>
      <c r="L68" s="272">
        <v>0</v>
      </c>
      <c r="M68" s="272"/>
      <c r="N68" s="272" t="s">
        <v>580</v>
      </c>
      <c r="O68" s="272"/>
      <c r="P68" s="272">
        <v>0</v>
      </c>
      <c r="Q68" s="272"/>
      <c r="R68" s="272" t="s">
        <v>580</v>
      </c>
      <c r="S68" s="272"/>
      <c r="T68" s="272">
        <v>0</v>
      </c>
      <c r="U68" s="272"/>
      <c r="V68" s="272" t="s">
        <v>580</v>
      </c>
      <c r="W68" s="272"/>
      <c r="X68" s="272">
        <v>0</v>
      </c>
      <c r="Y68" s="272"/>
      <c r="Z68" s="272" t="s">
        <v>580</v>
      </c>
      <c r="AA68" s="272"/>
      <c r="AB68" s="272">
        <v>0</v>
      </c>
      <c r="AC68" s="272">
        <v>0</v>
      </c>
    </row>
    <row r="69" spans="1:29" x14ac:dyDescent="0.25">
      <c r="A69" s="273" t="s">
        <v>604</v>
      </c>
      <c r="B69" s="276" t="s">
        <v>605</v>
      </c>
      <c r="C69" s="272"/>
      <c r="D69" s="272"/>
      <c r="E69" s="272"/>
      <c r="F69" s="272"/>
      <c r="G69" s="272">
        <v>0</v>
      </c>
      <c r="H69" s="272">
        <v>0</v>
      </c>
      <c r="I69" s="272"/>
      <c r="J69" s="272" t="s">
        <v>580</v>
      </c>
      <c r="K69" s="272"/>
      <c r="L69" s="272">
        <v>0</v>
      </c>
      <c r="M69" s="272"/>
      <c r="N69" s="272" t="s">
        <v>580</v>
      </c>
      <c r="O69" s="272"/>
      <c r="P69" s="272">
        <v>0</v>
      </c>
      <c r="Q69" s="272"/>
      <c r="R69" s="272" t="s">
        <v>580</v>
      </c>
      <c r="S69" s="272"/>
      <c r="T69" s="272">
        <v>0</v>
      </c>
      <c r="U69" s="272"/>
      <c r="V69" s="272" t="s">
        <v>580</v>
      </c>
      <c r="W69" s="272"/>
      <c r="X69" s="272">
        <v>0</v>
      </c>
      <c r="Y69" s="272"/>
      <c r="Z69" s="272" t="s">
        <v>580</v>
      </c>
      <c r="AA69" s="272"/>
      <c r="AB69" s="272">
        <v>0</v>
      </c>
      <c r="AC69" s="272">
        <v>0</v>
      </c>
    </row>
    <row r="70" spans="1:29" x14ac:dyDescent="0.25">
      <c r="A70" s="273" t="s">
        <v>606</v>
      </c>
      <c r="B70" s="276" t="s">
        <v>607</v>
      </c>
      <c r="C70" s="272"/>
      <c r="D70" s="272"/>
      <c r="E70" s="272"/>
      <c r="F70" s="272"/>
      <c r="G70" s="272">
        <v>0</v>
      </c>
      <c r="H70" s="272">
        <v>0</v>
      </c>
      <c r="I70" s="272"/>
      <c r="J70" s="272" t="s">
        <v>580</v>
      </c>
      <c r="K70" s="272"/>
      <c r="L70" s="272">
        <v>0</v>
      </c>
      <c r="M70" s="272"/>
      <c r="N70" s="272" t="s">
        <v>580</v>
      </c>
      <c r="O70" s="272"/>
      <c r="P70" s="272">
        <v>0</v>
      </c>
      <c r="Q70" s="272"/>
      <c r="R70" s="272" t="s">
        <v>580</v>
      </c>
      <c r="S70" s="272"/>
      <c r="T70" s="272">
        <v>0</v>
      </c>
      <c r="U70" s="272"/>
      <c r="V70" s="272" t="s">
        <v>580</v>
      </c>
      <c r="W70" s="272"/>
      <c r="X70" s="272">
        <v>0</v>
      </c>
      <c r="Y70" s="272"/>
      <c r="Z70" s="272" t="s">
        <v>580</v>
      </c>
      <c r="AA70" s="272"/>
      <c r="AB70" s="272">
        <v>0</v>
      </c>
      <c r="AC70" s="272">
        <v>0</v>
      </c>
    </row>
    <row r="71" spans="1:29" x14ac:dyDescent="0.25">
      <c r="A71" s="273" t="s">
        <v>608</v>
      </c>
      <c r="B71" s="276" t="s">
        <v>609</v>
      </c>
      <c r="C71" s="272"/>
      <c r="D71" s="272"/>
      <c r="E71" s="272"/>
      <c r="F71" s="272"/>
      <c r="G71" s="272">
        <v>0</v>
      </c>
      <c r="H71" s="272">
        <v>0</v>
      </c>
      <c r="I71" s="272"/>
      <c r="J71" s="272" t="s">
        <v>580</v>
      </c>
      <c r="K71" s="272"/>
      <c r="L71" s="272">
        <v>0</v>
      </c>
      <c r="M71" s="272"/>
      <c r="N71" s="272" t="s">
        <v>580</v>
      </c>
      <c r="O71" s="272"/>
      <c r="P71" s="272">
        <v>0</v>
      </c>
      <c r="Q71" s="272"/>
      <c r="R71" s="272" t="s">
        <v>580</v>
      </c>
      <c r="S71" s="272"/>
      <c r="T71" s="272">
        <v>0</v>
      </c>
      <c r="U71" s="272"/>
      <c r="V71" s="272" t="s">
        <v>580</v>
      </c>
      <c r="W71" s="272"/>
      <c r="X71" s="272">
        <v>0</v>
      </c>
      <c r="Y71" s="272"/>
      <c r="Z71" s="272" t="s">
        <v>580</v>
      </c>
      <c r="AA71" s="272"/>
      <c r="AB71" s="272">
        <v>0</v>
      </c>
      <c r="AC71" s="272">
        <v>0</v>
      </c>
    </row>
    <row r="72" spans="1:29" x14ac:dyDescent="0.25">
      <c r="A72" s="273" t="s">
        <v>610</v>
      </c>
      <c r="B72" s="276" t="s">
        <v>611</v>
      </c>
      <c r="C72" s="272"/>
      <c r="D72" s="272"/>
      <c r="E72" s="272"/>
      <c r="F72" s="272"/>
      <c r="G72" s="272">
        <v>0</v>
      </c>
      <c r="H72" s="272">
        <v>0</v>
      </c>
      <c r="I72" s="272"/>
      <c r="J72" s="272" t="s">
        <v>580</v>
      </c>
      <c r="K72" s="272"/>
      <c r="L72" s="272">
        <v>0</v>
      </c>
      <c r="M72" s="272"/>
      <c r="N72" s="272" t="s">
        <v>580</v>
      </c>
      <c r="O72" s="272"/>
      <c r="P72" s="272">
        <v>0</v>
      </c>
      <c r="Q72" s="272"/>
      <c r="R72" s="272" t="s">
        <v>580</v>
      </c>
      <c r="S72" s="272"/>
      <c r="T72" s="272">
        <v>0</v>
      </c>
      <c r="U72" s="272"/>
      <c r="V72" s="272" t="s">
        <v>580</v>
      </c>
      <c r="W72" s="272"/>
      <c r="X72" s="272">
        <v>0</v>
      </c>
      <c r="Y72" s="272"/>
      <c r="Z72" s="272" t="s">
        <v>580</v>
      </c>
      <c r="AA72" s="272"/>
      <c r="AB72" s="272">
        <v>0</v>
      </c>
      <c r="AC72" s="272">
        <v>0</v>
      </c>
    </row>
    <row r="73" spans="1:29" x14ac:dyDescent="0.25">
      <c r="A73" s="273" t="s">
        <v>612</v>
      </c>
      <c r="B73" s="276" t="s">
        <v>613</v>
      </c>
      <c r="C73" s="272"/>
      <c r="D73" s="272"/>
      <c r="E73" s="272"/>
      <c r="F73" s="272"/>
      <c r="G73" s="272">
        <v>0</v>
      </c>
      <c r="H73" s="272">
        <v>0</v>
      </c>
      <c r="I73" s="272"/>
      <c r="J73" s="272" t="s">
        <v>580</v>
      </c>
      <c r="K73" s="272"/>
      <c r="L73" s="272">
        <v>0</v>
      </c>
      <c r="M73" s="272"/>
      <c r="N73" s="272" t="s">
        <v>580</v>
      </c>
      <c r="O73" s="272"/>
      <c r="P73" s="272">
        <v>0</v>
      </c>
      <c r="Q73" s="272"/>
      <c r="R73" s="272" t="s">
        <v>580</v>
      </c>
      <c r="S73" s="272"/>
      <c r="T73" s="272">
        <v>0</v>
      </c>
      <c r="U73" s="272"/>
      <c r="V73" s="272" t="s">
        <v>580</v>
      </c>
      <c r="W73" s="272"/>
      <c r="X73" s="272">
        <v>0</v>
      </c>
      <c r="Y73" s="272"/>
      <c r="Z73" s="272" t="s">
        <v>580</v>
      </c>
      <c r="AA73" s="272"/>
      <c r="AB73" s="272">
        <v>0</v>
      </c>
      <c r="AC73" s="272">
        <v>0</v>
      </c>
    </row>
    <row r="74" spans="1:29" ht="36.75" customHeight="1" x14ac:dyDescent="0.25">
      <c r="A74" s="270" t="s">
        <v>57</v>
      </c>
      <c r="B74" s="277" t="s">
        <v>225</v>
      </c>
      <c r="C74" s="272"/>
      <c r="D74" s="272"/>
      <c r="E74" s="272"/>
      <c r="F74" s="272"/>
      <c r="G74" s="272">
        <v>0</v>
      </c>
      <c r="H74" s="272">
        <v>0</v>
      </c>
      <c r="I74" s="272"/>
      <c r="J74" s="272" t="s">
        <v>580</v>
      </c>
      <c r="K74" s="272"/>
      <c r="L74" s="272">
        <v>0</v>
      </c>
      <c r="M74" s="272"/>
      <c r="N74" s="272" t="s">
        <v>580</v>
      </c>
      <c r="O74" s="272"/>
      <c r="P74" s="272">
        <v>0</v>
      </c>
      <c r="Q74" s="272"/>
      <c r="R74" s="272" t="s">
        <v>580</v>
      </c>
      <c r="S74" s="272"/>
      <c r="T74" s="272">
        <v>0</v>
      </c>
      <c r="U74" s="272"/>
      <c r="V74" s="272" t="s">
        <v>580</v>
      </c>
      <c r="W74" s="272"/>
      <c r="X74" s="272">
        <v>0</v>
      </c>
      <c r="Y74" s="272"/>
      <c r="Z74" s="272" t="s">
        <v>580</v>
      </c>
      <c r="AA74" s="272"/>
      <c r="AB74" s="272">
        <v>0</v>
      </c>
      <c r="AC74" s="272">
        <v>0</v>
      </c>
    </row>
    <row r="75" spans="1:29" x14ac:dyDescent="0.25">
      <c r="A75" s="270" t="s">
        <v>55</v>
      </c>
      <c r="B75" s="271" t="s">
        <v>131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31.5" x14ac:dyDescent="0.25">
      <c r="A76" s="273" t="s">
        <v>220</v>
      </c>
      <c r="B76" s="276" t="s">
        <v>581</v>
      </c>
      <c r="C76" s="272"/>
      <c r="D76" s="272"/>
      <c r="E76" s="272"/>
      <c r="F76" s="272"/>
      <c r="G76" s="272">
        <v>0</v>
      </c>
      <c r="H76" s="272">
        <v>0</v>
      </c>
      <c r="I76" s="272"/>
      <c r="J76" s="272" t="s">
        <v>580</v>
      </c>
      <c r="K76" s="272"/>
      <c r="L76" s="272">
        <v>0</v>
      </c>
      <c r="M76" s="272"/>
      <c r="N76" s="272" t="s">
        <v>580</v>
      </c>
      <c r="O76" s="272"/>
      <c r="P76" s="272">
        <v>0</v>
      </c>
      <c r="Q76" s="272"/>
      <c r="R76" s="272" t="s">
        <v>580</v>
      </c>
      <c r="S76" s="272"/>
      <c r="T76" s="272">
        <v>0</v>
      </c>
      <c r="U76" s="272"/>
      <c r="V76" s="272" t="s">
        <v>580</v>
      </c>
      <c r="W76" s="272"/>
      <c r="X76" s="272">
        <v>0</v>
      </c>
      <c r="Y76" s="272"/>
      <c r="Z76" s="272" t="s">
        <v>580</v>
      </c>
      <c r="AA76" s="272"/>
      <c r="AB76" s="272">
        <v>0</v>
      </c>
      <c r="AC76" s="272">
        <v>0</v>
      </c>
    </row>
    <row r="77" spans="1:29" x14ac:dyDescent="0.25">
      <c r="A77" s="273" t="s">
        <v>221</v>
      </c>
      <c r="B77" s="276" t="s">
        <v>147</v>
      </c>
      <c r="C77" s="272"/>
      <c r="D77" s="272"/>
      <c r="E77" s="272"/>
      <c r="F77" s="272"/>
      <c r="G77" s="272">
        <v>0</v>
      </c>
      <c r="H77" s="272">
        <v>0</v>
      </c>
      <c r="I77" s="272"/>
      <c r="J77" s="272" t="s">
        <v>580</v>
      </c>
      <c r="K77" s="272"/>
      <c r="L77" s="272">
        <v>0</v>
      </c>
      <c r="M77" s="272"/>
      <c r="N77" s="272" t="s">
        <v>580</v>
      </c>
      <c r="O77" s="272"/>
      <c r="P77" s="272">
        <v>0</v>
      </c>
      <c r="Q77" s="272"/>
      <c r="R77" s="272" t="s">
        <v>580</v>
      </c>
      <c r="S77" s="272"/>
      <c r="T77" s="272">
        <v>0</v>
      </c>
      <c r="U77" s="272"/>
      <c r="V77" s="272" t="s">
        <v>580</v>
      </c>
      <c r="W77" s="272"/>
      <c r="X77" s="272">
        <v>0</v>
      </c>
      <c r="Y77" s="272"/>
      <c r="Z77" s="272" t="s">
        <v>580</v>
      </c>
      <c r="AA77" s="272"/>
      <c r="AB77" s="272">
        <v>0</v>
      </c>
      <c r="AC77" s="272">
        <v>0</v>
      </c>
    </row>
    <row r="78" spans="1:29" x14ac:dyDescent="0.25">
      <c r="A78" s="273" t="s">
        <v>222</v>
      </c>
      <c r="B78" s="274" t="s">
        <v>582</v>
      </c>
      <c r="C78" s="272"/>
      <c r="D78" s="272"/>
      <c r="E78" s="272"/>
      <c r="F78" s="272"/>
      <c r="G78" s="272">
        <v>0</v>
      </c>
      <c r="H78" s="272">
        <v>0</v>
      </c>
      <c r="I78" s="272"/>
      <c r="J78" s="272" t="s">
        <v>580</v>
      </c>
      <c r="K78" s="272"/>
      <c r="L78" s="272">
        <v>0</v>
      </c>
      <c r="M78" s="272"/>
      <c r="N78" s="272" t="s">
        <v>580</v>
      </c>
      <c r="O78" s="272"/>
      <c r="P78" s="272">
        <v>0</v>
      </c>
      <c r="Q78" s="272"/>
      <c r="R78" s="272" t="s">
        <v>580</v>
      </c>
      <c r="S78" s="272"/>
      <c r="T78" s="272">
        <v>0</v>
      </c>
      <c r="U78" s="272"/>
      <c r="V78" s="272" t="s">
        <v>580</v>
      </c>
      <c r="W78" s="272"/>
      <c r="X78" s="272">
        <v>0</v>
      </c>
      <c r="Y78" s="272"/>
      <c r="Z78" s="272" t="s">
        <v>580</v>
      </c>
      <c r="AA78" s="272"/>
      <c r="AB78" s="272">
        <v>0</v>
      </c>
      <c r="AC78" s="272">
        <v>0</v>
      </c>
    </row>
    <row r="79" spans="1:29" x14ac:dyDescent="0.25">
      <c r="A79" s="273" t="s">
        <v>223</v>
      </c>
      <c r="B79" s="274" t="s">
        <v>583</v>
      </c>
      <c r="C79" s="272"/>
      <c r="D79" s="272"/>
      <c r="E79" s="279"/>
      <c r="F79" s="279"/>
      <c r="G79" s="272">
        <v>0</v>
      </c>
      <c r="H79" s="272">
        <v>0</v>
      </c>
      <c r="I79" s="279"/>
      <c r="J79" s="272" t="s">
        <v>580</v>
      </c>
      <c r="K79" s="278"/>
      <c r="L79" s="272">
        <v>0</v>
      </c>
      <c r="M79" s="278"/>
      <c r="N79" s="272" t="s">
        <v>580</v>
      </c>
      <c r="O79" s="278"/>
      <c r="P79" s="272">
        <v>0</v>
      </c>
      <c r="Q79" s="278"/>
      <c r="R79" s="272" t="s">
        <v>580</v>
      </c>
      <c r="S79" s="278"/>
      <c r="T79" s="272">
        <v>0</v>
      </c>
      <c r="U79" s="278"/>
      <c r="V79" s="272" t="s">
        <v>580</v>
      </c>
      <c r="W79" s="278"/>
      <c r="X79" s="272">
        <v>0</v>
      </c>
      <c r="Y79" s="278"/>
      <c r="Z79" s="272" t="s">
        <v>580</v>
      </c>
      <c r="AA79" s="278"/>
      <c r="AB79" s="272">
        <v>0</v>
      </c>
      <c r="AC79" s="272">
        <v>0</v>
      </c>
    </row>
    <row r="80" spans="1:29" x14ac:dyDescent="0.25">
      <c r="A80" s="273" t="s">
        <v>224</v>
      </c>
      <c r="B80" s="274" t="s">
        <v>584</v>
      </c>
      <c r="C80" s="272"/>
      <c r="D80" s="272"/>
      <c r="E80" s="279"/>
      <c r="F80" s="279"/>
      <c r="G80" s="272">
        <v>0</v>
      </c>
      <c r="H80" s="272">
        <v>0</v>
      </c>
      <c r="I80" s="279"/>
      <c r="J80" s="272" t="s">
        <v>580</v>
      </c>
      <c r="K80" s="278"/>
      <c r="L80" s="272">
        <v>0</v>
      </c>
      <c r="M80" s="278"/>
      <c r="N80" s="272" t="s">
        <v>580</v>
      </c>
      <c r="O80" s="278"/>
      <c r="P80" s="272">
        <v>0</v>
      </c>
      <c r="Q80" s="278"/>
      <c r="R80" s="272" t="s">
        <v>580</v>
      </c>
      <c r="S80" s="278"/>
      <c r="T80" s="272">
        <v>0</v>
      </c>
      <c r="U80" s="278"/>
      <c r="V80" s="272" t="s">
        <v>580</v>
      </c>
      <c r="W80" s="278"/>
      <c r="X80" s="272">
        <v>0</v>
      </c>
      <c r="Y80" s="278"/>
      <c r="Z80" s="272" t="s">
        <v>580</v>
      </c>
      <c r="AA80" s="278"/>
      <c r="AB80" s="272">
        <v>0</v>
      </c>
      <c r="AC80" s="272">
        <v>0</v>
      </c>
    </row>
    <row r="81" spans="1:29" x14ac:dyDescent="0.25">
      <c r="A81" s="273" t="s">
        <v>614</v>
      </c>
      <c r="B81" s="274" t="s">
        <v>585</v>
      </c>
      <c r="C81" s="272"/>
      <c r="D81" s="272"/>
      <c r="E81" s="279"/>
      <c r="F81" s="279"/>
      <c r="G81" s="272">
        <v>0</v>
      </c>
      <c r="H81" s="272">
        <v>0</v>
      </c>
      <c r="I81" s="279"/>
      <c r="J81" s="272" t="s">
        <v>580</v>
      </c>
      <c r="K81" s="278"/>
      <c r="L81" s="272">
        <v>0</v>
      </c>
      <c r="M81" s="278"/>
      <c r="N81" s="272" t="s">
        <v>580</v>
      </c>
      <c r="O81" s="278"/>
      <c r="P81" s="272">
        <v>0</v>
      </c>
      <c r="Q81" s="278"/>
      <c r="R81" s="272" t="s">
        <v>580</v>
      </c>
      <c r="S81" s="278"/>
      <c r="T81" s="272">
        <v>0</v>
      </c>
      <c r="U81" s="278"/>
      <c r="V81" s="272" t="s">
        <v>580</v>
      </c>
      <c r="W81" s="278"/>
      <c r="X81" s="272">
        <v>0</v>
      </c>
      <c r="Y81" s="278"/>
      <c r="Z81" s="272" t="s">
        <v>580</v>
      </c>
      <c r="AA81" s="278"/>
      <c r="AB81" s="272">
        <v>0</v>
      </c>
      <c r="AC81" s="272">
        <v>0</v>
      </c>
    </row>
    <row r="82" spans="1:29" x14ac:dyDescent="0.25">
      <c r="A82" s="273" t="s">
        <v>615</v>
      </c>
      <c r="B82" s="274" t="s">
        <v>586</v>
      </c>
      <c r="C82" s="272"/>
      <c r="D82" s="272"/>
      <c r="E82" s="279"/>
      <c r="F82" s="279"/>
      <c r="G82" s="272">
        <v>0</v>
      </c>
      <c r="H82" s="272">
        <v>0</v>
      </c>
      <c r="I82" s="279"/>
      <c r="J82" s="272" t="s">
        <v>580</v>
      </c>
      <c r="K82" s="278"/>
      <c r="L82" s="272">
        <v>0</v>
      </c>
      <c r="M82" s="278"/>
      <c r="N82" s="272" t="s">
        <v>580</v>
      </c>
      <c r="O82" s="278"/>
      <c r="P82" s="272">
        <v>0</v>
      </c>
      <c r="Q82" s="278"/>
      <c r="R82" s="272" t="s">
        <v>580</v>
      </c>
      <c r="S82" s="278"/>
      <c r="T82" s="272">
        <v>0</v>
      </c>
      <c r="U82" s="278"/>
      <c r="V82" s="272" t="s">
        <v>580</v>
      </c>
      <c r="W82" s="278"/>
      <c r="X82" s="272">
        <v>0</v>
      </c>
      <c r="Y82" s="278"/>
      <c r="Z82" s="272" t="s">
        <v>580</v>
      </c>
      <c r="AA82" s="278"/>
      <c r="AB82" s="272">
        <v>0</v>
      </c>
      <c r="AC82" s="272">
        <v>0</v>
      </c>
    </row>
    <row r="83" spans="1:29" x14ac:dyDescent="0.25">
      <c r="A83" s="273" t="s">
        <v>616</v>
      </c>
      <c r="B83" s="274" t="s">
        <v>588</v>
      </c>
      <c r="C83" s="272"/>
      <c r="D83" s="272"/>
      <c r="E83" s="279"/>
      <c r="F83" s="279"/>
      <c r="G83" s="272">
        <v>0</v>
      </c>
      <c r="H83" s="272">
        <v>0</v>
      </c>
      <c r="I83" s="279"/>
      <c r="J83" s="272" t="s">
        <v>580</v>
      </c>
      <c r="K83" s="278"/>
      <c r="L83" s="272">
        <v>0</v>
      </c>
      <c r="M83" s="278"/>
      <c r="N83" s="272" t="s">
        <v>580</v>
      </c>
      <c r="O83" s="278"/>
      <c r="P83" s="272">
        <v>0</v>
      </c>
      <c r="Q83" s="278"/>
      <c r="R83" s="272" t="s">
        <v>580</v>
      </c>
      <c r="S83" s="278"/>
      <c r="T83" s="272">
        <v>0</v>
      </c>
      <c r="U83" s="278"/>
      <c r="V83" s="272" t="s">
        <v>580</v>
      </c>
      <c r="W83" s="278"/>
      <c r="X83" s="272">
        <v>0</v>
      </c>
      <c r="Y83" s="278"/>
      <c r="Z83" s="272" t="s">
        <v>580</v>
      </c>
      <c r="AA83" s="278"/>
      <c r="AB83" s="272">
        <v>0</v>
      </c>
      <c r="AC83" s="272">
        <v>0</v>
      </c>
    </row>
    <row r="84" spans="1:29" x14ac:dyDescent="0.25">
      <c r="A84" s="273" t="s">
        <v>617</v>
      </c>
      <c r="B84" s="274" t="s">
        <v>590</v>
      </c>
      <c r="C84" s="272"/>
      <c r="D84" s="272"/>
      <c r="E84" s="279"/>
      <c r="F84" s="279"/>
      <c r="G84" s="272">
        <v>0</v>
      </c>
      <c r="H84" s="272">
        <v>0</v>
      </c>
      <c r="I84" s="279"/>
      <c r="J84" s="272" t="s">
        <v>580</v>
      </c>
      <c r="K84" s="278"/>
      <c r="L84" s="272">
        <v>0</v>
      </c>
      <c r="M84" s="278"/>
      <c r="N84" s="272" t="s">
        <v>580</v>
      </c>
      <c r="O84" s="278"/>
      <c r="P84" s="272">
        <v>0</v>
      </c>
      <c r="Q84" s="278"/>
      <c r="R84" s="272" t="s">
        <v>580</v>
      </c>
      <c r="S84" s="278"/>
      <c r="T84" s="272">
        <v>0</v>
      </c>
      <c r="U84" s="278"/>
      <c r="V84" s="272" t="s">
        <v>580</v>
      </c>
      <c r="W84" s="278"/>
      <c r="X84" s="272">
        <v>0</v>
      </c>
      <c r="Y84" s="278"/>
      <c r="Z84" s="272" t="s">
        <v>580</v>
      </c>
      <c r="AA84" s="278"/>
      <c r="AB84" s="272">
        <v>0</v>
      </c>
      <c r="AC84" s="272">
        <v>0</v>
      </c>
    </row>
    <row r="85" spans="1:29" x14ac:dyDescent="0.25">
      <c r="A85" s="273" t="s">
        <v>618</v>
      </c>
      <c r="B85" s="274" t="s">
        <v>592</v>
      </c>
      <c r="C85" s="272"/>
      <c r="D85" s="272"/>
      <c r="E85" s="279"/>
      <c r="F85" s="279"/>
      <c r="G85" s="272">
        <v>0</v>
      </c>
      <c r="H85" s="272">
        <v>0</v>
      </c>
      <c r="I85" s="279"/>
      <c r="J85" s="272" t="s">
        <v>580</v>
      </c>
      <c r="K85" s="278"/>
      <c r="L85" s="272">
        <v>0</v>
      </c>
      <c r="M85" s="278"/>
      <c r="N85" s="272" t="s">
        <v>580</v>
      </c>
      <c r="O85" s="278"/>
      <c r="P85" s="272">
        <v>0</v>
      </c>
      <c r="Q85" s="278"/>
      <c r="R85" s="272" t="s">
        <v>580</v>
      </c>
      <c r="S85" s="278"/>
      <c r="T85" s="272">
        <v>0</v>
      </c>
      <c r="U85" s="278"/>
      <c r="V85" s="272" t="s">
        <v>580</v>
      </c>
      <c r="W85" s="278"/>
      <c r="X85" s="272">
        <v>0</v>
      </c>
      <c r="Y85" s="278"/>
      <c r="Z85" s="272" t="s">
        <v>580</v>
      </c>
      <c r="AA85" s="278"/>
      <c r="AB85" s="272">
        <v>0</v>
      </c>
      <c r="AC85" s="272">
        <v>0</v>
      </c>
    </row>
    <row r="86" spans="1:29" x14ac:dyDescent="0.25">
      <c r="A86" s="273" t="s">
        <v>619</v>
      </c>
      <c r="B86" s="274" t="s">
        <v>594</v>
      </c>
      <c r="C86" s="272"/>
      <c r="D86" s="272"/>
      <c r="E86" s="279"/>
      <c r="F86" s="279"/>
      <c r="G86" s="272">
        <v>0</v>
      </c>
      <c r="H86" s="272">
        <v>0</v>
      </c>
      <c r="I86" s="279"/>
      <c r="J86" s="272" t="s">
        <v>580</v>
      </c>
      <c r="K86" s="278"/>
      <c r="L86" s="272">
        <v>0</v>
      </c>
      <c r="M86" s="278"/>
      <c r="N86" s="272" t="s">
        <v>580</v>
      </c>
      <c r="O86" s="278"/>
      <c r="P86" s="272">
        <v>0</v>
      </c>
      <c r="Q86" s="278"/>
      <c r="R86" s="272" t="s">
        <v>580</v>
      </c>
      <c r="S86" s="278"/>
      <c r="T86" s="272">
        <v>0</v>
      </c>
      <c r="U86" s="278"/>
      <c r="V86" s="272" t="s">
        <v>580</v>
      </c>
      <c r="W86" s="278"/>
      <c r="X86" s="272">
        <v>0</v>
      </c>
      <c r="Y86" s="278"/>
      <c r="Z86" s="272" t="s">
        <v>580</v>
      </c>
      <c r="AA86" s="278"/>
      <c r="AB86" s="272">
        <v>0</v>
      </c>
      <c r="AC86" s="272">
        <v>0</v>
      </c>
    </row>
  </sheetData>
  <mergeCells count="31">
    <mergeCell ref="A14:AC14"/>
    <mergeCell ref="C20:D21"/>
    <mergeCell ref="A16:AC16"/>
    <mergeCell ref="A15:AC15"/>
    <mergeCell ref="A20:A22"/>
    <mergeCell ref="E20:F21"/>
    <mergeCell ref="Z21:AA21"/>
    <mergeCell ref="X21:Y21"/>
    <mergeCell ref="X20:AA20"/>
    <mergeCell ref="T21:U21"/>
    <mergeCell ref="V21:W21"/>
    <mergeCell ref="B20:B22"/>
    <mergeCell ref="L20:O20"/>
    <mergeCell ref="L21:M21"/>
    <mergeCell ref="A18:AC18"/>
    <mergeCell ref="AB20:AC21"/>
    <mergeCell ref="A4:AC4"/>
    <mergeCell ref="A12:AC12"/>
    <mergeCell ref="A9:AC9"/>
    <mergeCell ref="A11:AC11"/>
    <mergeCell ref="A8:AC8"/>
    <mergeCell ref="A6:AC6"/>
    <mergeCell ref="H20:K20"/>
    <mergeCell ref="H21:I21"/>
    <mergeCell ref="J21:K21"/>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J26" zoomScaleSheetLayoutView="100" workbookViewId="0">
      <selection activeCell="V56" sqref="V56"/>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70.140625" style="18" customWidth="1"/>
    <col min="15" max="15" width="17.5703125" style="18" customWidth="1"/>
    <col min="16" max="16" width="13.42578125" style="18" customWidth="1"/>
    <col min="17" max="17" width="29.28515625" style="18" customWidth="1"/>
    <col min="18" max="18" width="17"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1" width="15.85546875" style="18" customWidth="1"/>
    <col min="32" max="32" width="11.7109375" style="18" customWidth="1"/>
    <col min="33" max="33" width="11.5703125" style="18" customWidth="1"/>
    <col min="34" max="37" width="16.85546875" style="18" customWidth="1"/>
    <col min="38" max="38" width="12.28515625" style="18" customWidth="1"/>
    <col min="39" max="39" width="18.140625" style="18" customWidth="1"/>
    <col min="40" max="41" width="9.7109375"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5.75" x14ac:dyDescent="0.25">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4"/>
    </row>
    <row r="7" spans="1:48" ht="18.75" x14ac:dyDescent="0.25">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5.75"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ht="15.75" x14ac:dyDescent="0.25">
      <c r="A12" s="384" t="str">
        <f>'1. паспорт местоположение'!A12:C12</f>
        <v>H_NS1200.VL.0016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15.75" x14ac:dyDescent="0.25">
      <c r="A15" s="384" t="str">
        <f>'1. паспорт местоположение'!A15:C15</f>
        <v>ВЛ 110 кВ Чупальская-Кузоваткинская  (новое строительство ВЛ протяженностью 2х25 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50"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row>
    <row r="18" spans="1:50"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row>
    <row r="19" spans="1:50"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row>
    <row r="20" spans="1:50" s="21"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50" s="21" customFormat="1" x14ac:dyDescent="0.25">
      <c r="A21" s="460" t="s">
        <v>414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50" s="21" customFormat="1" ht="58.5" customHeight="1" x14ac:dyDescent="0.25">
      <c r="A22" s="461" t="s">
        <v>51</v>
      </c>
      <c r="B22" s="461" t="s">
        <v>23</v>
      </c>
      <c r="C22" s="461" t="s">
        <v>50</v>
      </c>
      <c r="D22" s="461" t="s">
        <v>49</v>
      </c>
      <c r="E22" s="464" t="s">
        <v>425</v>
      </c>
      <c r="F22" s="465"/>
      <c r="G22" s="465"/>
      <c r="H22" s="465"/>
      <c r="I22" s="465"/>
      <c r="J22" s="465"/>
      <c r="K22" s="465"/>
      <c r="L22" s="466"/>
      <c r="M22" s="461" t="s">
        <v>48</v>
      </c>
      <c r="N22" s="461" t="s">
        <v>47</v>
      </c>
      <c r="O22" s="461" t="s">
        <v>46</v>
      </c>
      <c r="P22" s="461" t="s">
        <v>233</v>
      </c>
      <c r="Q22" s="461" t="s">
        <v>45</v>
      </c>
      <c r="R22" s="461" t="s">
        <v>44</v>
      </c>
      <c r="S22" s="464" t="s">
        <v>43</v>
      </c>
      <c r="T22" s="466"/>
      <c r="U22" s="467" t="s">
        <v>42</v>
      </c>
      <c r="V22" s="467" t="s">
        <v>41</v>
      </c>
      <c r="W22" s="461" t="s">
        <v>40</v>
      </c>
      <c r="X22" s="461" t="s">
        <v>39</v>
      </c>
      <c r="Y22" s="461" t="s">
        <v>38</v>
      </c>
      <c r="Z22" s="481" t="s">
        <v>37</v>
      </c>
      <c r="AA22" s="461" t="s">
        <v>36</v>
      </c>
      <c r="AB22" s="461" t="s">
        <v>35</v>
      </c>
      <c r="AC22" s="461" t="s">
        <v>34</v>
      </c>
      <c r="AD22" s="461" t="s">
        <v>33</v>
      </c>
      <c r="AE22" s="461" t="s">
        <v>32</v>
      </c>
      <c r="AF22" s="464" t="s">
        <v>31</v>
      </c>
      <c r="AG22" s="465"/>
      <c r="AH22" s="465"/>
      <c r="AI22" s="465"/>
      <c r="AJ22" s="465"/>
      <c r="AK22" s="466"/>
      <c r="AL22" s="464" t="s">
        <v>30</v>
      </c>
      <c r="AM22" s="465"/>
      <c r="AN22" s="465"/>
      <c r="AO22" s="466"/>
      <c r="AP22" s="464" t="s">
        <v>29</v>
      </c>
      <c r="AQ22" s="466"/>
      <c r="AR22" s="461" t="s">
        <v>28</v>
      </c>
      <c r="AS22" s="461" t="s">
        <v>27</v>
      </c>
      <c r="AT22" s="461" t="s">
        <v>26</v>
      </c>
      <c r="AU22" s="461" t="s">
        <v>25</v>
      </c>
      <c r="AV22" s="472" t="s">
        <v>24</v>
      </c>
    </row>
    <row r="23" spans="1:50" s="21" customFormat="1" ht="64.5" customHeight="1" x14ac:dyDescent="0.25">
      <c r="A23" s="462"/>
      <c r="B23" s="462"/>
      <c r="C23" s="462"/>
      <c r="D23" s="462"/>
      <c r="E23" s="467" t="s">
        <v>22</v>
      </c>
      <c r="F23" s="475" t="s">
        <v>130</v>
      </c>
      <c r="G23" s="475" t="s">
        <v>129</v>
      </c>
      <c r="H23" s="475" t="s">
        <v>128</v>
      </c>
      <c r="I23" s="479" t="s">
        <v>338</v>
      </c>
      <c r="J23" s="479" t="s">
        <v>339</v>
      </c>
      <c r="K23" s="479" t="s">
        <v>340</v>
      </c>
      <c r="L23" s="475" t="s">
        <v>79</v>
      </c>
      <c r="M23" s="462"/>
      <c r="N23" s="462"/>
      <c r="O23" s="462"/>
      <c r="P23" s="462"/>
      <c r="Q23" s="462"/>
      <c r="R23" s="462"/>
      <c r="S23" s="477" t="s">
        <v>1</v>
      </c>
      <c r="T23" s="477" t="s">
        <v>10</v>
      </c>
      <c r="U23" s="468"/>
      <c r="V23" s="468"/>
      <c r="W23" s="462"/>
      <c r="X23" s="462"/>
      <c r="Y23" s="462"/>
      <c r="Z23" s="482"/>
      <c r="AA23" s="462"/>
      <c r="AB23" s="462"/>
      <c r="AC23" s="462"/>
      <c r="AD23" s="462"/>
      <c r="AE23" s="462"/>
      <c r="AF23" s="464" t="s">
        <v>21</v>
      </c>
      <c r="AG23" s="466"/>
      <c r="AH23" s="464" t="s">
        <v>20</v>
      </c>
      <c r="AI23" s="466"/>
      <c r="AJ23" s="461" t="s">
        <v>19</v>
      </c>
      <c r="AK23" s="461" t="s">
        <v>18</v>
      </c>
      <c r="AL23" s="461" t="s">
        <v>17</v>
      </c>
      <c r="AM23" s="461" t="s">
        <v>16</v>
      </c>
      <c r="AN23" s="461" t="s">
        <v>15</v>
      </c>
      <c r="AO23" s="461" t="s">
        <v>14</v>
      </c>
      <c r="AP23" s="461" t="s">
        <v>13</v>
      </c>
      <c r="AQ23" s="470" t="s">
        <v>10</v>
      </c>
      <c r="AR23" s="462"/>
      <c r="AS23" s="462"/>
      <c r="AT23" s="462"/>
      <c r="AU23" s="462"/>
      <c r="AV23" s="473"/>
    </row>
    <row r="24" spans="1:50" s="21" customFormat="1" ht="96.75" customHeight="1" x14ac:dyDescent="0.25">
      <c r="A24" s="463"/>
      <c r="B24" s="463"/>
      <c r="C24" s="463"/>
      <c r="D24" s="463"/>
      <c r="E24" s="469"/>
      <c r="F24" s="476"/>
      <c r="G24" s="476"/>
      <c r="H24" s="476"/>
      <c r="I24" s="480"/>
      <c r="J24" s="480"/>
      <c r="K24" s="480"/>
      <c r="L24" s="476"/>
      <c r="M24" s="463"/>
      <c r="N24" s="463"/>
      <c r="O24" s="463"/>
      <c r="P24" s="463"/>
      <c r="Q24" s="463"/>
      <c r="R24" s="463"/>
      <c r="S24" s="478"/>
      <c r="T24" s="478"/>
      <c r="U24" s="469"/>
      <c r="V24" s="469"/>
      <c r="W24" s="463"/>
      <c r="X24" s="463"/>
      <c r="Y24" s="463"/>
      <c r="Z24" s="483"/>
      <c r="AA24" s="463"/>
      <c r="AB24" s="463"/>
      <c r="AC24" s="463"/>
      <c r="AD24" s="463"/>
      <c r="AE24" s="463"/>
      <c r="AF24" s="237" t="s">
        <v>12</v>
      </c>
      <c r="AG24" s="237" t="s">
        <v>11</v>
      </c>
      <c r="AH24" s="90" t="s">
        <v>1</v>
      </c>
      <c r="AI24" s="90" t="s">
        <v>10</v>
      </c>
      <c r="AJ24" s="463"/>
      <c r="AK24" s="463"/>
      <c r="AL24" s="463"/>
      <c r="AM24" s="463"/>
      <c r="AN24" s="463"/>
      <c r="AO24" s="463"/>
      <c r="AP24" s="463"/>
      <c r="AQ24" s="471"/>
      <c r="AR24" s="463"/>
      <c r="AS24" s="463"/>
      <c r="AT24" s="463"/>
      <c r="AU24" s="463"/>
      <c r="AV24" s="474"/>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324" t="s">
        <v>475</v>
      </c>
      <c r="B26" s="325" t="s">
        <v>683</v>
      </c>
      <c r="C26" s="326" t="s">
        <v>567</v>
      </c>
      <c r="D26" s="327" t="s">
        <v>684</v>
      </c>
      <c r="E26" s="328" t="s">
        <v>300</v>
      </c>
      <c r="F26" s="328" t="s">
        <v>300</v>
      </c>
      <c r="G26" s="328" t="s">
        <v>300</v>
      </c>
      <c r="H26" s="328" t="s">
        <v>300</v>
      </c>
      <c r="I26" s="328" t="s">
        <v>685</v>
      </c>
      <c r="J26" s="328" t="s">
        <v>300</v>
      </c>
      <c r="K26" s="328" t="s">
        <v>300</v>
      </c>
      <c r="L26" s="328" t="s">
        <v>64</v>
      </c>
      <c r="M26" s="329" t="s">
        <v>476</v>
      </c>
      <c r="N26" s="325" t="s">
        <v>477</v>
      </c>
      <c r="O26" s="325" t="s">
        <v>683</v>
      </c>
      <c r="P26" s="330">
        <v>28773</v>
      </c>
      <c r="Q26" s="328" t="s">
        <v>478</v>
      </c>
      <c r="R26" s="330">
        <v>33952</v>
      </c>
      <c r="S26" s="331" t="s">
        <v>479</v>
      </c>
      <c r="T26" s="331" t="s">
        <v>480</v>
      </c>
      <c r="U26" s="331">
        <v>6</v>
      </c>
      <c r="V26" s="331">
        <v>6</v>
      </c>
      <c r="W26" s="331" t="s">
        <v>481</v>
      </c>
      <c r="X26" s="332">
        <v>28395</v>
      </c>
      <c r="Y26" s="331"/>
      <c r="Z26" s="333">
        <v>1</v>
      </c>
      <c r="AA26" s="334">
        <v>28183</v>
      </c>
      <c r="AB26" s="334">
        <v>28183</v>
      </c>
      <c r="AC26" s="331" t="s">
        <v>481</v>
      </c>
      <c r="AD26" s="330">
        <v>33256</v>
      </c>
      <c r="AE26" s="330">
        <v>10270</v>
      </c>
      <c r="AF26" s="335" t="s">
        <v>482</v>
      </c>
      <c r="AG26" s="331" t="s">
        <v>483</v>
      </c>
      <c r="AH26" s="331" t="s">
        <v>484</v>
      </c>
      <c r="AI26" s="331" t="s">
        <v>484</v>
      </c>
      <c r="AJ26" s="331" t="s">
        <v>485</v>
      </c>
      <c r="AK26" s="331" t="s">
        <v>486</v>
      </c>
      <c r="AL26" s="336"/>
      <c r="AM26" s="336"/>
      <c r="AN26" s="337"/>
      <c r="AO26" s="336"/>
      <c r="AP26" s="331" t="s">
        <v>487</v>
      </c>
      <c r="AQ26" s="331" t="s">
        <v>488</v>
      </c>
      <c r="AR26" s="331" t="s">
        <v>487</v>
      </c>
      <c r="AS26" s="331" t="s">
        <v>488</v>
      </c>
      <c r="AT26" s="331" t="s">
        <v>489</v>
      </c>
      <c r="AU26" s="336"/>
      <c r="AV26" s="331" t="s">
        <v>686</v>
      </c>
      <c r="AW26" s="285">
        <v>22.984999999999999</v>
      </c>
      <c r="AX26" s="285">
        <v>23.375</v>
      </c>
    </row>
    <row r="27" spans="1:50" x14ac:dyDescent="0.25">
      <c r="A27" s="338"/>
      <c r="B27" s="338"/>
      <c r="C27" s="338"/>
      <c r="D27" s="338"/>
      <c r="E27" s="338"/>
      <c r="F27" s="338"/>
      <c r="G27" s="338"/>
      <c r="H27" s="338"/>
      <c r="I27" s="338"/>
      <c r="J27" s="338"/>
      <c r="K27" s="338"/>
      <c r="L27" s="338"/>
      <c r="M27" s="338"/>
      <c r="N27" s="338"/>
      <c r="O27" s="338"/>
      <c r="P27" s="338"/>
      <c r="Q27" s="338"/>
      <c r="R27" s="338"/>
      <c r="S27" s="338"/>
      <c r="T27" s="338"/>
      <c r="U27" s="338"/>
      <c r="V27" s="338"/>
      <c r="W27" s="331" t="s">
        <v>490</v>
      </c>
      <c r="X27" s="332">
        <v>25320</v>
      </c>
      <c r="Y27" s="331" t="s">
        <v>490</v>
      </c>
      <c r="Z27" s="338"/>
      <c r="AA27" s="334"/>
      <c r="AB27" s="338"/>
      <c r="AC27" s="338"/>
      <c r="AD27" s="338"/>
      <c r="AE27" s="338"/>
      <c r="AF27" s="338"/>
      <c r="AG27" s="338"/>
      <c r="AH27" s="338"/>
      <c r="AI27" s="338"/>
      <c r="AJ27" s="338"/>
      <c r="AK27" s="338"/>
      <c r="AL27" s="338"/>
      <c r="AM27" s="338"/>
      <c r="AN27" s="338"/>
      <c r="AO27" s="338"/>
      <c r="AP27" s="338"/>
      <c r="AQ27" s="338"/>
      <c r="AR27" s="338"/>
      <c r="AS27" s="338"/>
      <c r="AT27" s="338"/>
      <c r="AU27" s="338"/>
      <c r="AV27" s="338"/>
      <c r="AW27" s="285"/>
      <c r="AX27" s="285"/>
    </row>
    <row r="28" spans="1:50" x14ac:dyDescent="0.25">
      <c r="A28" s="338"/>
      <c r="B28" s="338"/>
      <c r="C28" s="338"/>
      <c r="D28" s="338"/>
      <c r="E28" s="338"/>
      <c r="F28" s="338"/>
      <c r="G28" s="338"/>
      <c r="H28" s="338"/>
      <c r="I28" s="338"/>
      <c r="J28" s="338"/>
      <c r="K28" s="338"/>
      <c r="L28" s="338"/>
      <c r="M28" s="338"/>
      <c r="N28" s="338"/>
      <c r="O28" s="338"/>
      <c r="P28" s="338"/>
      <c r="Q28" s="338"/>
      <c r="R28" s="338"/>
      <c r="S28" s="338"/>
      <c r="T28" s="338"/>
      <c r="U28" s="338"/>
      <c r="V28" s="338"/>
      <c r="W28" s="331" t="s">
        <v>491</v>
      </c>
      <c r="X28" s="332">
        <v>28733</v>
      </c>
      <c r="Y28" s="331"/>
      <c r="Z28" s="338"/>
      <c r="AA28" s="334">
        <v>28733</v>
      </c>
      <c r="AB28" s="338"/>
      <c r="AC28" s="338"/>
      <c r="AD28" s="338"/>
      <c r="AE28" s="338"/>
      <c r="AF28" s="338"/>
      <c r="AG28" s="338"/>
      <c r="AH28" s="338"/>
      <c r="AI28" s="338"/>
      <c r="AJ28" s="338"/>
      <c r="AK28" s="338"/>
      <c r="AL28" s="338"/>
      <c r="AM28" s="338"/>
      <c r="AN28" s="338"/>
      <c r="AO28" s="338"/>
      <c r="AP28" s="338"/>
      <c r="AQ28" s="338"/>
      <c r="AR28" s="338"/>
      <c r="AS28" s="338"/>
      <c r="AT28" s="338"/>
      <c r="AU28" s="338"/>
      <c r="AV28" s="338"/>
      <c r="AW28" s="285"/>
      <c r="AX28" s="285"/>
    </row>
    <row r="29" spans="1:50" x14ac:dyDescent="0.25">
      <c r="A29" s="338"/>
      <c r="B29" s="338"/>
      <c r="C29" s="338"/>
      <c r="D29" s="338"/>
      <c r="E29" s="338"/>
      <c r="F29" s="338"/>
      <c r="G29" s="338"/>
      <c r="H29" s="338"/>
      <c r="I29" s="338"/>
      <c r="J29" s="338"/>
      <c r="K29" s="338"/>
      <c r="L29" s="338"/>
      <c r="M29" s="338"/>
      <c r="N29" s="338"/>
      <c r="O29" s="338"/>
      <c r="P29" s="338"/>
      <c r="Q29" s="338"/>
      <c r="R29" s="338"/>
      <c r="S29" s="338"/>
      <c r="T29" s="338"/>
      <c r="U29" s="338"/>
      <c r="V29" s="338"/>
      <c r="W29" s="331" t="s">
        <v>492</v>
      </c>
      <c r="X29" s="332">
        <v>28198</v>
      </c>
      <c r="Y29" s="331"/>
      <c r="Z29" s="338"/>
      <c r="AA29" s="334">
        <v>28198</v>
      </c>
      <c r="AB29" s="338"/>
      <c r="AC29" s="338"/>
      <c r="AD29" s="338"/>
      <c r="AE29" s="338"/>
      <c r="AF29" s="338"/>
      <c r="AG29" s="338"/>
      <c r="AH29" s="338"/>
      <c r="AI29" s="338"/>
      <c r="AJ29" s="338"/>
      <c r="AK29" s="338"/>
      <c r="AL29" s="338"/>
      <c r="AM29" s="338"/>
      <c r="AN29" s="338"/>
      <c r="AO29" s="338"/>
      <c r="AP29" s="338"/>
      <c r="AQ29" s="338"/>
      <c r="AR29" s="338"/>
      <c r="AS29" s="338"/>
      <c r="AT29" s="338"/>
      <c r="AU29" s="338"/>
      <c r="AV29" s="338"/>
      <c r="AW29" s="285"/>
      <c r="AX29" s="285"/>
    </row>
    <row r="30" spans="1:50" ht="30" x14ac:dyDescent="0.25">
      <c r="A30" s="338"/>
      <c r="B30" s="338"/>
      <c r="C30" s="338"/>
      <c r="D30" s="338"/>
      <c r="E30" s="338"/>
      <c r="F30" s="338"/>
      <c r="G30" s="338"/>
      <c r="H30" s="338"/>
      <c r="I30" s="338"/>
      <c r="J30" s="338"/>
      <c r="K30" s="338"/>
      <c r="L30" s="338"/>
      <c r="M30" s="338"/>
      <c r="N30" s="338"/>
      <c r="O30" s="338"/>
      <c r="P30" s="338"/>
      <c r="Q30" s="338"/>
      <c r="R30" s="338"/>
      <c r="S30" s="338"/>
      <c r="T30" s="338"/>
      <c r="U30" s="338"/>
      <c r="V30" s="338"/>
      <c r="W30" s="331" t="s">
        <v>493</v>
      </c>
      <c r="X30" s="332">
        <v>24293</v>
      </c>
      <c r="Y30" s="331" t="s">
        <v>493</v>
      </c>
      <c r="Z30" s="338"/>
      <c r="AA30" s="334"/>
      <c r="AB30" s="338"/>
      <c r="AC30" s="338"/>
      <c r="AD30" s="338"/>
      <c r="AE30" s="338"/>
      <c r="AF30" s="338"/>
      <c r="AG30" s="338"/>
      <c r="AH30" s="338"/>
      <c r="AI30" s="338"/>
      <c r="AJ30" s="338"/>
      <c r="AK30" s="338"/>
      <c r="AL30" s="338"/>
      <c r="AM30" s="338"/>
      <c r="AN30" s="338"/>
      <c r="AO30" s="338"/>
      <c r="AP30" s="338"/>
      <c r="AQ30" s="338"/>
      <c r="AR30" s="338"/>
      <c r="AS30" s="338"/>
      <c r="AT30" s="338"/>
      <c r="AU30" s="338"/>
      <c r="AV30" s="338"/>
      <c r="AW30" s="285"/>
      <c r="AX30" s="285"/>
    </row>
    <row r="31" spans="1:50" ht="30.75" thickBot="1" x14ac:dyDescent="0.3">
      <c r="A31" s="338"/>
      <c r="B31" s="338"/>
      <c r="C31" s="338"/>
      <c r="D31" s="338"/>
      <c r="E31" s="338"/>
      <c r="F31" s="338"/>
      <c r="G31" s="338"/>
      <c r="H31" s="338"/>
      <c r="I31" s="338"/>
      <c r="J31" s="338"/>
      <c r="K31" s="338"/>
      <c r="L31" s="338"/>
      <c r="M31" s="338"/>
      <c r="N31" s="338"/>
      <c r="O31" s="338"/>
      <c r="P31" s="338"/>
      <c r="Q31" s="338"/>
      <c r="R31" s="338"/>
      <c r="S31" s="338"/>
      <c r="T31" s="338"/>
      <c r="U31" s="338"/>
      <c r="V31" s="338"/>
      <c r="W31" s="331" t="s">
        <v>494</v>
      </c>
      <c r="X31" s="332">
        <v>28182</v>
      </c>
      <c r="Y31" s="331" t="s">
        <v>494</v>
      </c>
      <c r="Z31" s="338"/>
      <c r="AA31" s="334"/>
      <c r="AB31" s="338"/>
      <c r="AC31" s="338"/>
      <c r="AD31" s="338"/>
      <c r="AE31" s="338"/>
      <c r="AF31" s="338"/>
      <c r="AG31" s="338"/>
      <c r="AH31" s="338"/>
      <c r="AI31" s="338"/>
      <c r="AJ31" s="338"/>
      <c r="AK31" s="338"/>
      <c r="AL31" s="338"/>
      <c r="AM31" s="338"/>
      <c r="AN31" s="338"/>
      <c r="AO31" s="338"/>
      <c r="AP31" s="338"/>
      <c r="AQ31" s="338"/>
      <c r="AR31" s="338"/>
      <c r="AS31" s="338"/>
      <c r="AT31" s="338"/>
      <c r="AU31" s="338"/>
      <c r="AV31" s="338"/>
      <c r="AW31" s="285"/>
      <c r="AX31" s="285"/>
    </row>
    <row r="32" spans="1:50" ht="90.75" thickBot="1" x14ac:dyDescent="0.3">
      <c r="A32" s="339" t="s">
        <v>531</v>
      </c>
      <c r="B32" s="339" t="s">
        <v>687</v>
      </c>
      <c r="C32" s="326" t="s">
        <v>567</v>
      </c>
      <c r="D32" s="327" t="s">
        <v>684</v>
      </c>
      <c r="E32" s="328" t="s">
        <v>300</v>
      </c>
      <c r="F32" s="328" t="s">
        <v>300</v>
      </c>
      <c r="G32" s="328" t="s">
        <v>300</v>
      </c>
      <c r="H32" s="328" t="s">
        <v>300</v>
      </c>
      <c r="I32" s="328" t="s">
        <v>685</v>
      </c>
      <c r="J32" s="328" t="s">
        <v>300</v>
      </c>
      <c r="K32" s="328" t="s">
        <v>300</v>
      </c>
      <c r="L32" s="328" t="s">
        <v>64</v>
      </c>
      <c r="M32" s="339" t="s">
        <v>625</v>
      </c>
      <c r="N32" s="339" t="s">
        <v>533</v>
      </c>
      <c r="O32" s="339" t="s">
        <v>534</v>
      </c>
      <c r="P32" s="339">
        <v>404163</v>
      </c>
      <c r="Q32" s="88" t="s">
        <v>709</v>
      </c>
      <c r="R32" s="339">
        <v>282914</v>
      </c>
      <c r="S32" s="339" t="s">
        <v>479</v>
      </c>
      <c r="T32" s="339" t="s">
        <v>480</v>
      </c>
      <c r="U32" s="339">
        <v>2</v>
      </c>
      <c r="V32" s="339">
        <v>2</v>
      </c>
      <c r="W32" s="339" t="s">
        <v>535</v>
      </c>
      <c r="X32" s="340">
        <v>282914</v>
      </c>
      <c r="Y32" s="339"/>
      <c r="Z32" s="339">
        <v>1</v>
      </c>
      <c r="AA32" s="340">
        <v>278670</v>
      </c>
      <c r="AB32" s="340">
        <v>278670</v>
      </c>
      <c r="AC32" s="339" t="s">
        <v>535</v>
      </c>
      <c r="AD32" s="340">
        <v>296998</v>
      </c>
      <c r="AE32" s="339">
        <v>0</v>
      </c>
      <c r="AF32" s="339" t="s">
        <v>536</v>
      </c>
      <c r="AG32" s="339" t="s">
        <v>537</v>
      </c>
      <c r="AH32" s="339" t="s">
        <v>538</v>
      </c>
      <c r="AI32" s="339" t="s">
        <v>539</v>
      </c>
      <c r="AJ32" s="339" t="s">
        <v>540</v>
      </c>
      <c r="AK32" s="339" t="s">
        <v>541</v>
      </c>
      <c r="AL32" s="339"/>
      <c r="AM32" s="339"/>
      <c r="AN32" s="339"/>
      <c r="AO32" s="339" t="s">
        <v>542</v>
      </c>
      <c r="AP32" s="339" t="s">
        <v>543</v>
      </c>
      <c r="AQ32" s="339" t="s">
        <v>544</v>
      </c>
      <c r="AR32" s="339" t="s">
        <v>543</v>
      </c>
      <c r="AS32" s="339" t="s">
        <v>544</v>
      </c>
      <c r="AT32" s="339" t="s">
        <v>545</v>
      </c>
      <c r="AU32" s="339" t="s">
        <v>546</v>
      </c>
      <c r="AV32" s="341" t="s">
        <v>688</v>
      </c>
      <c r="AW32" s="285">
        <v>7.2450000000000001</v>
      </c>
      <c r="AX32" s="285">
        <v>7.3680000000000003</v>
      </c>
    </row>
    <row r="33" spans="1:50" ht="30" x14ac:dyDescent="0.25">
      <c r="A33" s="342"/>
      <c r="B33" s="331"/>
      <c r="C33" s="339"/>
      <c r="D33" s="343"/>
      <c r="E33" s="342"/>
      <c r="F33" s="342"/>
      <c r="G33" s="342"/>
      <c r="H33" s="342"/>
      <c r="I33" s="342"/>
      <c r="J33" s="342"/>
      <c r="K33" s="342"/>
      <c r="L33" s="342"/>
      <c r="M33" s="331" t="s">
        <v>542</v>
      </c>
      <c r="N33" s="344"/>
      <c r="O33" s="331"/>
      <c r="P33" s="342"/>
      <c r="Q33" s="331"/>
      <c r="R33" s="342"/>
      <c r="S33" s="342"/>
      <c r="T33" s="342"/>
      <c r="U33" s="342"/>
      <c r="V33" s="342"/>
      <c r="W33" s="345" t="s">
        <v>547</v>
      </c>
      <c r="X33" s="340">
        <v>282914</v>
      </c>
      <c r="Y33" s="342"/>
      <c r="Z33" s="345"/>
      <c r="AA33" s="340">
        <v>280106</v>
      </c>
      <c r="AB33" s="340"/>
      <c r="AC33" s="345"/>
      <c r="AD33" s="342"/>
      <c r="AE33" s="342"/>
      <c r="AF33" s="342" t="s">
        <v>542</v>
      </c>
      <c r="AG33" s="342"/>
      <c r="AH33" s="346"/>
      <c r="AI33" s="346"/>
      <c r="AJ33" s="346"/>
      <c r="AK33" s="346"/>
      <c r="AL33" s="342"/>
      <c r="AM33" s="342"/>
      <c r="AN33" s="342"/>
      <c r="AO33" s="342" t="s">
        <v>542</v>
      </c>
      <c r="AP33" s="346"/>
      <c r="AQ33" s="346"/>
      <c r="AR33" s="346"/>
      <c r="AS33" s="346"/>
      <c r="AT33" s="346"/>
      <c r="AU33" s="342"/>
      <c r="AV33" s="331"/>
      <c r="AW33" s="285"/>
      <c r="AX33" s="285"/>
    </row>
    <row r="34" spans="1:50" ht="150" x14ac:dyDescent="0.25">
      <c r="A34" s="339" t="s">
        <v>61</v>
      </c>
      <c r="B34" s="325" t="s">
        <v>683</v>
      </c>
      <c r="C34" s="326" t="s">
        <v>567</v>
      </c>
      <c r="D34" s="327" t="s">
        <v>684</v>
      </c>
      <c r="E34" s="328" t="s">
        <v>300</v>
      </c>
      <c r="F34" s="328" t="s">
        <v>300</v>
      </c>
      <c r="G34" s="328" t="s">
        <v>300</v>
      </c>
      <c r="H34" s="328" t="s">
        <v>300</v>
      </c>
      <c r="I34" s="328" t="s">
        <v>685</v>
      </c>
      <c r="J34" s="328" t="s">
        <v>300</v>
      </c>
      <c r="K34" s="328" t="s">
        <v>300</v>
      </c>
      <c r="L34" s="328" t="s">
        <v>64</v>
      </c>
      <c r="M34" s="339" t="s">
        <v>625</v>
      </c>
      <c r="N34" s="339" t="s">
        <v>706</v>
      </c>
      <c r="O34" s="325" t="s">
        <v>683</v>
      </c>
      <c r="P34" s="347">
        <v>350</v>
      </c>
      <c r="Q34" s="339" t="s">
        <v>478</v>
      </c>
      <c r="R34" s="347">
        <v>350</v>
      </c>
      <c r="S34" s="339" t="s">
        <v>549</v>
      </c>
      <c r="T34" s="339" t="s">
        <v>549</v>
      </c>
      <c r="U34" s="347">
        <v>1</v>
      </c>
      <c r="V34" s="347">
        <v>1</v>
      </c>
      <c r="W34" s="339" t="s">
        <v>550</v>
      </c>
      <c r="X34" s="347">
        <v>350</v>
      </c>
      <c r="Y34" s="339"/>
      <c r="Z34" s="339"/>
      <c r="AA34" s="347"/>
      <c r="AB34" s="347">
        <v>350</v>
      </c>
      <c r="AC34" s="339" t="s">
        <v>550</v>
      </c>
      <c r="AD34" s="347">
        <v>350</v>
      </c>
      <c r="AE34" s="347">
        <v>350</v>
      </c>
      <c r="AF34" s="339"/>
      <c r="AG34" s="339"/>
      <c r="AH34" s="339" t="s">
        <v>551</v>
      </c>
      <c r="AI34" s="339" t="s">
        <v>551</v>
      </c>
      <c r="AJ34" s="339" t="s">
        <v>551</v>
      </c>
      <c r="AK34" s="339" t="s">
        <v>551</v>
      </c>
      <c r="AL34" s="339"/>
      <c r="AM34" s="339"/>
      <c r="AN34" s="339"/>
      <c r="AO34" s="339"/>
      <c r="AP34" s="339" t="s">
        <v>551</v>
      </c>
      <c r="AQ34" s="339" t="s">
        <v>551</v>
      </c>
      <c r="AR34" s="339" t="s">
        <v>551</v>
      </c>
      <c r="AS34" s="339" t="s">
        <v>551</v>
      </c>
      <c r="AT34" s="339" t="s">
        <v>552</v>
      </c>
      <c r="AU34" s="339"/>
      <c r="AV34" s="339" t="s">
        <v>626</v>
      </c>
      <c r="AW34" s="285">
        <v>0.35</v>
      </c>
      <c r="AX34" s="285">
        <v>0.35</v>
      </c>
    </row>
    <row r="35" spans="1:50" ht="150" x14ac:dyDescent="0.25">
      <c r="A35" s="339" t="s">
        <v>60</v>
      </c>
      <c r="B35" s="325" t="s">
        <v>683</v>
      </c>
      <c r="C35" s="326" t="s">
        <v>567</v>
      </c>
      <c r="D35" s="327" t="s">
        <v>684</v>
      </c>
      <c r="E35" s="328" t="s">
        <v>300</v>
      </c>
      <c r="F35" s="328" t="s">
        <v>300</v>
      </c>
      <c r="G35" s="328" t="s">
        <v>300</v>
      </c>
      <c r="H35" s="328" t="s">
        <v>300</v>
      </c>
      <c r="I35" s="328" t="s">
        <v>685</v>
      </c>
      <c r="J35" s="328" t="s">
        <v>300</v>
      </c>
      <c r="K35" s="328" t="s">
        <v>300</v>
      </c>
      <c r="L35" s="328" t="s">
        <v>64</v>
      </c>
      <c r="M35" s="339" t="s">
        <v>625</v>
      </c>
      <c r="N35" s="339" t="s">
        <v>707</v>
      </c>
      <c r="O35" s="325" t="s">
        <v>683</v>
      </c>
      <c r="P35" s="347">
        <v>252</v>
      </c>
      <c r="Q35" s="339" t="s">
        <v>478</v>
      </c>
      <c r="R35" s="347">
        <v>252</v>
      </c>
      <c r="S35" s="339" t="s">
        <v>549</v>
      </c>
      <c r="T35" s="339" t="s">
        <v>549</v>
      </c>
      <c r="U35" s="347">
        <v>1</v>
      </c>
      <c r="V35" s="347">
        <v>1</v>
      </c>
      <c r="W35" s="339" t="s">
        <v>553</v>
      </c>
      <c r="X35" s="347">
        <v>252</v>
      </c>
      <c r="Y35" s="339"/>
      <c r="Z35" s="339"/>
      <c r="AA35" s="347"/>
      <c r="AB35" s="347">
        <v>252</v>
      </c>
      <c r="AC35" s="339" t="s">
        <v>553</v>
      </c>
      <c r="AD35" s="347">
        <v>252</v>
      </c>
      <c r="AE35" s="347">
        <v>252</v>
      </c>
      <c r="AF35" s="339"/>
      <c r="AG35" s="339"/>
      <c r="AH35" s="339" t="s">
        <v>551</v>
      </c>
      <c r="AI35" s="339" t="s">
        <v>551</v>
      </c>
      <c r="AJ35" s="339" t="s">
        <v>551</v>
      </c>
      <c r="AK35" s="339" t="s">
        <v>551</v>
      </c>
      <c r="AL35" s="339"/>
      <c r="AM35" s="339"/>
      <c r="AN35" s="339"/>
      <c r="AO35" s="339"/>
      <c r="AP35" s="339" t="s">
        <v>551</v>
      </c>
      <c r="AQ35" s="339" t="s">
        <v>551</v>
      </c>
      <c r="AR35" s="339" t="s">
        <v>551</v>
      </c>
      <c r="AS35" s="339" t="s">
        <v>551</v>
      </c>
      <c r="AT35" s="339" t="s">
        <v>552</v>
      </c>
      <c r="AU35" s="339"/>
      <c r="AV35" s="339" t="s">
        <v>627</v>
      </c>
      <c r="AW35" s="285">
        <v>0.252</v>
      </c>
      <c r="AX35" s="285">
        <v>0.252</v>
      </c>
    </row>
    <row r="36" spans="1:50" ht="150" x14ac:dyDescent="0.25">
      <c r="A36" s="339" t="s">
        <v>58</v>
      </c>
      <c r="B36" s="325" t="s">
        <v>683</v>
      </c>
      <c r="C36" s="326" t="s">
        <v>567</v>
      </c>
      <c r="D36" s="327" t="s">
        <v>684</v>
      </c>
      <c r="E36" s="328" t="s">
        <v>300</v>
      </c>
      <c r="F36" s="328" t="s">
        <v>300</v>
      </c>
      <c r="G36" s="328" t="s">
        <v>300</v>
      </c>
      <c r="H36" s="328" t="s">
        <v>300</v>
      </c>
      <c r="I36" s="328" t="s">
        <v>685</v>
      </c>
      <c r="J36" s="328" t="s">
        <v>300</v>
      </c>
      <c r="K36" s="328" t="s">
        <v>300</v>
      </c>
      <c r="L36" s="328" t="s">
        <v>64</v>
      </c>
      <c r="M36" s="339" t="s">
        <v>625</v>
      </c>
      <c r="N36" s="339" t="s">
        <v>708</v>
      </c>
      <c r="O36" s="325" t="s">
        <v>683</v>
      </c>
      <c r="P36" s="347">
        <v>350</v>
      </c>
      <c r="Q36" s="339" t="s">
        <v>478</v>
      </c>
      <c r="R36" s="347">
        <v>350</v>
      </c>
      <c r="S36" s="339" t="s">
        <v>549</v>
      </c>
      <c r="T36" s="339" t="s">
        <v>549</v>
      </c>
      <c r="U36" s="347">
        <v>1</v>
      </c>
      <c r="V36" s="347">
        <v>1</v>
      </c>
      <c r="W36" s="339" t="s">
        <v>554</v>
      </c>
      <c r="X36" s="347">
        <v>350</v>
      </c>
      <c r="Y36" s="339"/>
      <c r="Z36" s="339"/>
      <c r="AA36" s="347"/>
      <c r="AB36" s="347">
        <v>350</v>
      </c>
      <c r="AC36" s="339" t="s">
        <v>554</v>
      </c>
      <c r="AD36" s="347">
        <v>350</v>
      </c>
      <c r="AE36" s="347">
        <v>350</v>
      </c>
      <c r="AF36" s="339"/>
      <c r="AG36" s="339"/>
      <c r="AH36" s="339" t="s">
        <v>555</v>
      </c>
      <c r="AI36" s="339" t="s">
        <v>555</v>
      </c>
      <c r="AJ36" s="339" t="s">
        <v>555</v>
      </c>
      <c r="AK36" s="339" t="s">
        <v>555</v>
      </c>
      <c r="AL36" s="339"/>
      <c r="AM36" s="339"/>
      <c r="AN36" s="339"/>
      <c r="AO36" s="339"/>
      <c r="AP36" s="339" t="s">
        <v>556</v>
      </c>
      <c r="AQ36" s="339" t="s">
        <v>556</v>
      </c>
      <c r="AR36" s="339" t="s">
        <v>556</v>
      </c>
      <c r="AS36" s="339" t="s">
        <v>556</v>
      </c>
      <c r="AT36" s="339" t="s">
        <v>557</v>
      </c>
      <c r="AU36" s="339"/>
      <c r="AV36" s="339" t="s">
        <v>628</v>
      </c>
      <c r="AW36" s="285">
        <v>0.35</v>
      </c>
      <c r="AX36" s="285">
        <v>0.35</v>
      </c>
    </row>
    <row r="37" spans="1:50" ht="75" x14ac:dyDescent="0.25">
      <c r="A37" s="339" t="s">
        <v>57</v>
      </c>
      <c r="B37" s="325" t="s">
        <v>683</v>
      </c>
      <c r="C37" s="326" t="s">
        <v>567</v>
      </c>
      <c r="D37" s="327" t="s">
        <v>684</v>
      </c>
      <c r="E37" s="328" t="s">
        <v>300</v>
      </c>
      <c r="F37" s="328" t="s">
        <v>300</v>
      </c>
      <c r="G37" s="328" t="s">
        <v>300</v>
      </c>
      <c r="H37" s="328" t="s">
        <v>300</v>
      </c>
      <c r="I37" s="328" t="s">
        <v>685</v>
      </c>
      <c r="J37" s="328" t="s">
        <v>300</v>
      </c>
      <c r="K37" s="328" t="s">
        <v>300</v>
      </c>
      <c r="L37" s="328" t="s">
        <v>64</v>
      </c>
      <c r="M37" s="339" t="s">
        <v>625</v>
      </c>
      <c r="N37" s="339" t="s">
        <v>548</v>
      </c>
      <c r="O37" s="325" t="s">
        <v>683</v>
      </c>
      <c r="P37" s="347">
        <v>252</v>
      </c>
      <c r="Q37" s="339" t="s">
        <v>478</v>
      </c>
      <c r="R37" s="347">
        <v>252</v>
      </c>
      <c r="S37" s="339" t="s">
        <v>549</v>
      </c>
      <c r="T37" s="339" t="s">
        <v>549</v>
      </c>
      <c r="U37" s="347">
        <v>1</v>
      </c>
      <c r="V37" s="347">
        <v>1</v>
      </c>
      <c r="W37" s="339" t="s">
        <v>558</v>
      </c>
      <c r="X37" s="347">
        <v>252</v>
      </c>
      <c r="Y37" s="339"/>
      <c r="Z37" s="339"/>
      <c r="AA37" s="347"/>
      <c r="AB37" s="347">
        <v>252</v>
      </c>
      <c r="AC37" s="339" t="s">
        <v>558</v>
      </c>
      <c r="AD37" s="347">
        <v>252</v>
      </c>
      <c r="AE37" s="347">
        <v>252</v>
      </c>
      <c r="AF37" s="339"/>
      <c r="AG37" s="339"/>
      <c r="AH37" s="339" t="s">
        <v>551</v>
      </c>
      <c r="AI37" s="339" t="s">
        <v>551</v>
      </c>
      <c r="AJ37" s="339" t="s">
        <v>551</v>
      </c>
      <c r="AK37" s="339" t="s">
        <v>551</v>
      </c>
      <c r="AL37" s="339"/>
      <c r="AM37" s="339"/>
      <c r="AN37" s="339"/>
      <c r="AO37" s="339"/>
      <c r="AP37" s="339" t="s">
        <v>551</v>
      </c>
      <c r="AQ37" s="339" t="s">
        <v>551</v>
      </c>
      <c r="AR37" s="339" t="s">
        <v>551</v>
      </c>
      <c r="AS37" s="339" t="s">
        <v>551</v>
      </c>
      <c r="AT37" s="339" t="s">
        <v>552</v>
      </c>
      <c r="AU37" s="339"/>
      <c r="AV37" s="339" t="s">
        <v>629</v>
      </c>
      <c r="AW37" s="285">
        <v>0.252</v>
      </c>
      <c r="AX37" s="285">
        <v>0.252</v>
      </c>
    </row>
    <row r="38" spans="1:50" ht="75" x14ac:dyDescent="0.25">
      <c r="A38" s="339" t="s">
        <v>55</v>
      </c>
      <c r="B38" s="325" t="s">
        <v>683</v>
      </c>
      <c r="C38" s="326" t="s">
        <v>567</v>
      </c>
      <c r="D38" s="327" t="s">
        <v>684</v>
      </c>
      <c r="E38" s="328" t="s">
        <v>300</v>
      </c>
      <c r="F38" s="328" t="s">
        <v>300</v>
      </c>
      <c r="G38" s="328" t="s">
        <v>300</v>
      </c>
      <c r="H38" s="328" t="s">
        <v>300</v>
      </c>
      <c r="I38" s="328" t="s">
        <v>685</v>
      </c>
      <c r="J38" s="328" t="s">
        <v>300</v>
      </c>
      <c r="K38" s="328" t="s">
        <v>300</v>
      </c>
      <c r="L38" s="328" t="s">
        <v>64</v>
      </c>
      <c r="M38" s="339" t="s">
        <v>625</v>
      </c>
      <c r="N38" s="326" t="s">
        <v>548</v>
      </c>
      <c r="O38" s="325" t="s">
        <v>683</v>
      </c>
      <c r="P38" s="348">
        <v>252</v>
      </c>
      <c r="Q38" s="339" t="s">
        <v>478</v>
      </c>
      <c r="R38" s="348">
        <v>252</v>
      </c>
      <c r="S38" s="326" t="s">
        <v>549</v>
      </c>
      <c r="T38" s="326" t="s">
        <v>549</v>
      </c>
      <c r="U38" s="348">
        <v>1</v>
      </c>
      <c r="V38" s="348">
        <v>1</v>
      </c>
      <c r="W38" s="326" t="s">
        <v>559</v>
      </c>
      <c r="X38" s="347">
        <v>252</v>
      </c>
      <c r="Y38" s="339"/>
      <c r="Z38" s="339"/>
      <c r="AA38" s="347"/>
      <c r="AB38" s="347">
        <v>252</v>
      </c>
      <c r="AC38" s="339" t="s">
        <v>559</v>
      </c>
      <c r="AD38" s="347">
        <v>252</v>
      </c>
      <c r="AE38" s="347">
        <v>252</v>
      </c>
      <c r="AF38" s="339"/>
      <c r="AG38" s="339"/>
      <c r="AH38" s="339" t="s">
        <v>551</v>
      </c>
      <c r="AI38" s="339" t="s">
        <v>551</v>
      </c>
      <c r="AJ38" s="339" t="s">
        <v>551</v>
      </c>
      <c r="AK38" s="339" t="s">
        <v>551</v>
      </c>
      <c r="AL38" s="339"/>
      <c r="AM38" s="339"/>
      <c r="AN38" s="339"/>
      <c r="AO38" s="339"/>
      <c r="AP38" s="339" t="s">
        <v>551</v>
      </c>
      <c r="AQ38" s="339" t="s">
        <v>551</v>
      </c>
      <c r="AR38" s="339" t="s">
        <v>551</v>
      </c>
      <c r="AS38" s="339" t="s">
        <v>551</v>
      </c>
      <c r="AT38" s="339" t="s">
        <v>552</v>
      </c>
      <c r="AU38" s="339"/>
      <c r="AV38" s="339" t="s">
        <v>630</v>
      </c>
      <c r="AW38" s="285">
        <v>0.252</v>
      </c>
      <c r="AX38" s="285">
        <v>0.252</v>
      </c>
    </row>
    <row r="39" spans="1:50" ht="105" x14ac:dyDescent="0.25">
      <c r="A39" s="339">
        <v>8</v>
      </c>
      <c r="B39" s="325" t="s">
        <v>683</v>
      </c>
      <c r="C39" s="326" t="s">
        <v>567</v>
      </c>
      <c r="D39" s="327" t="s">
        <v>684</v>
      </c>
      <c r="E39" s="328" t="s">
        <v>300</v>
      </c>
      <c r="F39" s="328" t="s">
        <v>300</v>
      </c>
      <c r="G39" s="328" t="s">
        <v>300</v>
      </c>
      <c r="H39" s="328" t="s">
        <v>300</v>
      </c>
      <c r="I39" s="328" t="s">
        <v>685</v>
      </c>
      <c r="J39" s="328" t="s">
        <v>300</v>
      </c>
      <c r="K39" s="328" t="s">
        <v>300</v>
      </c>
      <c r="L39" s="328" t="s">
        <v>64</v>
      </c>
      <c r="M39" s="339" t="s">
        <v>625</v>
      </c>
      <c r="N39" s="326" t="s">
        <v>621</v>
      </c>
      <c r="O39" s="325" t="s">
        <v>683</v>
      </c>
      <c r="P39" s="334">
        <v>395</v>
      </c>
      <c r="Q39" s="328" t="s">
        <v>478</v>
      </c>
      <c r="R39" s="349">
        <v>395</v>
      </c>
      <c r="S39" s="331" t="s">
        <v>560</v>
      </c>
      <c r="T39" s="331" t="s">
        <v>560</v>
      </c>
      <c r="U39" s="333">
        <v>2</v>
      </c>
      <c r="V39" s="333">
        <v>2</v>
      </c>
      <c r="W39" s="331" t="s">
        <v>561</v>
      </c>
      <c r="X39" s="350">
        <v>281</v>
      </c>
      <c r="Y39" s="331"/>
      <c r="Z39" s="331"/>
      <c r="AA39" s="334"/>
      <c r="AB39" s="333">
        <v>281</v>
      </c>
      <c r="AC39" s="331" t="s">
        <v>561</v>
      </c>
      <c r="AD39" s="349">
        <v>281</v>
      </c>
      <c r="AE39" s="334">
        <v>0</v>
      </c>
      <c r="AF39" s="335"/>
      <c r="AG39" s="331"/>
      <c r="AH39" s="331" t="s">
        <v>555</v>
      </c>
      <c r="AI39" s="331" t="s">
        <v>555</v>
      </c>
      <c r="AJ39" s="331" t="s">
        <v>555</v>
      </c>
      <c r="AK39" s="331" t="s">
        <v>555</v>
      </c>
      <c r="AL39" s="326"/>
      <c r="AM39" s="326"/>
      <c r="AN39" s="351"/>
      <c r="AO39" s="326"/>
      <c r="AP39" s="331" t="s">
        <v>556</v>
      </c>
      <c r="AQ39" s="331" t="s">
        <v>556</v>
      </c>
      <c r="AR39" s="331" t="s">
        <v>556</v>
      </c>
      <c r="AS39" s="331" t="s">
        <v>556</v>
      </c>
      <c r="AT39" s="331" t="s">
        <v>562</v>
      </c>
      <c r="AU39" s="326"/>
      <c r="AV39" s="331" t="s">
        <v>689</v>
      </c>
      <c r="AW39" s="285">
        <v>7.6999999999999999E-2</v>
      </c>
      <c r="AX39" s="285">
        <v>7.6999999999999999E-2</v>
      </c>
    </row>
    <row r="40" spans="1:50" ht="120" x14ac:dyDescent="0.25">
      <c r="A40" s="324" t="s">
        <v>566</v>
      </c>
      <c r="B40" s="325" t="s">
        <v>683</v>
      </c>
      <c r="C40" s="326" t="s">
        <v>567</v>
      </c>
      <c r="D40" s="327" t="s">
        <v>684</v>
      </c>
      <c r="E40" s="328" t="s">
        <v>300</v>
      </c>
      <c r="F40" s="328" t="s">
        <v>300</v>
      </c>
      <c r="G40" s="328" t="s">
        <v>300</v>
      </c>
      <c r="H40" s="328" t="s">
        <v>300</v>
      </c>
      <c r="I40" s="328" t="s">
        <v>685</v>
      </c>
      <c r="J40" s="328" t="s">
        <v>300</v>
      </c>
      <c r="K40" s="328" t="s">
        <v>300</v>
      </c>
      <c r="L40" s="328" t="s">
        <v>64</v>
      </c>
      <c r="M40" s="339" t="s">
        <v>625</v>
      </c>
      <c r="N40" s="326" t="s">
        <v>568</v>
      </c>
      <c r="O40" s="325" t="s">
        <v>683</v>
      </c>
      <c r="P40" s="334">
        <v>5834</v>
      </c>
      <c r="Q40" s="328" t="s">
        <v>478</v>
      </c>
      <c r="R40" s="334">
        <v>5834</v>
      </c>
      <c r="S40" s="331" t="s">
        <v>479</v>
      </c>
      <c r="T40" s="331" t="s">
        <v>569</v>
      </c>
      <c r="U40" s="331">
        <v>1</v>
      </c>
      <c r="V40" s="331">
        <v>1</v>
      </c>
      <c r="W40" s="331" t="s">
        <v>570</v>
      </c>
      <c r="X40" s="334">
        <v>5834</v>
      </c>
      <c r="Y40" s="331"/>
      <c r="Z40" s="331"/>
      <c r="AA40" s="334"/>
      <c r="AB40" s="330">
        <v>5834</v>
      </c>
      <c r="AC40" s="331" t="s">
        <v>570</v>
      </c>
      <c r="AD40" s="330">
        <v>5834</v>
      </c>
      <c r="AE40" s="334">
        <v>0</v>
      </c>
      <c r="AF40" s="335"/>
      <c r="AG40" s="331"/>
      <c r="AH40" s="331" t="s">
        <v>571</v>
      </c>
      <c r="AI40" s="331" t="s">
        <v>572</v>
      </c>
      <c r="AJ40" s="331" t="s">
        <v>572</v>
      </c>
      <c r="AK40" s="331" t="s">
        <v>572</v>
      </c>
      <c r="AL40" s="326" t="s">
        <v>573</v>
      </c>
      <c r="AM40" s="326" t="s">
        <v>574</v>
      </c>
      <c r="AN40" s="351" t="s">
        <v>575</v>
      </c>
      <c r="AO40" s="326" t="s">
        <v>576</v>
      </c>
      <c r="AP40" s="331" t="s">
        <v>571</v>
      </c>
      <c r="AQ40" s="331" t="s">
        <v>572</v>
      </c>
      <c r="AR40" s="331" t="s">
        <v>571</v>
      </c>
      <c r="AS40" s="331" t="s">
        <v>577</v>
      </c>
      <c r="AT40" s="331" t="s">
        <v>578</v>
      </c>
      <c r="AU40" s="326"/>
      <c r="AV40" s="331" t="s">
        <v>690</v>
      </c>
      <c r="AW40" s="285">
        <v>2.302</v>
      </c>
      <c r="AX40" s="285">
        <v>2.302</v>
      </c>
    </row>
    <row r="41" spans="1:50" s="363" customFormat="1" ht="75" x14ac:dyDescent="0.25">
      <c r="A41" s="352" t="s">
        <v>631</v>
      </c>
      <c r="B41" s="325" t="s">
        <v>683</v>
      </c>
      <c r="C41" s="326" t="s">
        <v>567</v>
      </c>
      <c r="D41" s="327" t="s">
        <v>684</v>
      </c>
      <c r="E41" s="328" t="s">
        <v>300</v>
      </c>
      <c r="F41" s="328" t="s">
        <v>300</v>
      </c>
      <c r="G41" s="328" t="s">
        <v>300</v>
      </c>
      <c r="H41" s="328" t="s">
        <v>300</v>
      </c>
      <c r="I41" s="328" t="s">
        <v>685</v>
      </c>
      <c r="J41" s="328" t="s">
        <v>300</v>
      </c>
      <c r="K41" s="328" t="s">
        <v>300</v>
      </c>
      <c r="L41" s="328" t="s">
        <v>64</v>
      </c>
      <c r="M41" s="352" t="s">
        <v>532</v>
      </c>
      <c r="N41" s="352" t="s">
        <v>632</v>
      </c>
      <c r="O41" s="352" t="s">
        <v>434</v>
      </c>
      <c r="P41" s="334">
        <v>409057</v>
      </c>
      <c r="Q41" s="352" t="s">
        <v>633</v>
      </c>
      <c r="R41" s="334">
        <v>409057</v>
      </c>
      <c r="S41" s="352" t="s">
        <v>479</v>
      </c>
      <c r="T41" s="352" t="s">
        <v>634</v>
      </c>
      <c r="U41" s="352">
        <v>2</v>
      </c>
      <c r="V41" s="352">
        <v>2</v>
      </c>
      <c r="W41" s="352" t="s">
        <v>691</v>
      </c>
      <c r="X41" s="334">
        <v>408953</v>
      </c>
      <c r="Y41" s="352"/>
      <c r="Z41" s="352">
        <v>1</v>
      </c>
      <c r="AA41" s="334">
        <v>408625</v>
      </c>
      <c r="AB41" s="334">
        <v>408625</v>
      </c>
      <c r="AC41" s="352" t="s">
        <v>691</v>
      </c>
      <c r="AD41" s="334">
        <v>490350</v>
      </c>
      <c r="AE41" s="334">
        <v>490350</v>
      </c>
      <c r="AF41" s="352" t="s">
        <v>635</v>
      </c>
      <c r="AG41" s="352" t="s">
        <v>636</v>
      </c>
      <c r="AH41" s="352" t="s">
        <v>637</v>
      </c>
      <c r="AI41" s="352" t="s">
        <v>637</v>
      </c>
      <c r="AJ41" s="352" t="s">
        <v>638</v>
      </c>
      <c r="AK41" s="352" t="s">
        <v>639</v>
      </c>
      <c r="AL41" s="352"/>
      <c r="AM41" s="352"/>
      <c r="AN41" s="352"/>
      <c r="AO41" s="352" t="s">
        <v>542</v>
      </c>
      <c r="AP41" s="352" t="s">
        <v>640</v>
      </c>
      <c r="AQ41" s="352" t="s">
        <v>641</v>
      </c>
      <c r="AR41" s="352" t="s">
        <v>642</v>
      </c>
      <c r="AS41" s="352" t="s">
        <v>641</v>
      </c>
      <c r="AT41" s="352" t="s">
        <v>643</v>
      </c>
      <c r="AU41" s="352"/>
      <c r="AV41" s="352" t="s">
        <v>692</v>
      </c>
      <c r="AW41" s="362">
        <v>417.762</v>
      </c>
      <c r="AX41" s="362">
        <v>529.14200000000005</v>
      </c>
    </row>
    <row r="42" spans="1:50" s="363" customFormat="1" x14ac:dyDescent="0.25">
      <c r="A42" s="352"/>
      <c r="B42" s="352"/>
      <c r="C42" s="352"/>
      <c r="D42" s="352"/>
      <c r="E42" s="352"/>
      <c r="F42" s="352"/>
      <c r="G42" s="352"/>
      <c r="H42" s="352"/>
      <c r="I42" s="352"/>
      <c r="J42" s="352"/>
      <c r="K42" s="352"/>
      <c r="L42" s="352"/>
      <c r="M42" s="352"/>
      <c r="N42" s="352"/>
      <c r="O42" s="352"/>
      <c r="P42" s="334"/>
      <c r="Q42" s="352"/>
      <c r="R42" s="334"/>
      <c r="S42" s="352"/>
      <c r="T42" s="352"/>
      <c r="U42" s="352"/>
      <c r="V42" s="352"/>
      <c r="W42" s="352" t="s">
        <v>644</v>
      </c>
      <c r="X42" s="334">
        <v>409057</v>
      </c>
      <c r="Y42" s="352"/>
      <c r="Z42" s="352"/>
      <c r="AA42" s="334">
        <v>408729</v>
      </c>
      <c r="AB42" s="334"/>
      <c r="AC42" s="352"/>
      <c r="AD42" s="334"/>
      <c r="AE42" s="334"/>
      <c r="AF42" s="352"/>
      <c r="AG42" s="352"/>
      <c r="AH42" s="352"/>
      <c r="AI42" s="352"/>
      <c r="AJ42" s="352"/>
      <c r="AK42" s="352"/>
      <c r="AL42" s="352"/>
      <c r="AM42" s="352"/>
      <c r="AN42" s="352"/>
      <c r="AO42" s="352"/>
      <c r="AP42" s="352"/>
      <c r="AQ42" s="352"/>
      <c r="AR42" s="352"/>
      <c r="AS42" s="352"/>
      <c r="AT42" s="352"/>
      <c r="AU42" s="352"/>
      <c r="AV42" s="352"/>
      <c r="AW42" s="362"/>
      <c r="AX42" s="362"/>
    </row>
    <row r="43" spans="1:50" ht="90" x14ac:dyDescent="0.25">
      <c r="A43" s="352">
        <v>9</v>
      </c>
      <c r="B43" s="325" t="s">
        <v>693</v>
      </c>
      <c r="C43" s="326" t="s">
        <v>567</v>
      </c>
      <c r="D43" s="327" t="s">
        <v>684</v>
      </c>
      <c r="E43" s="328" t="s">
        <v>300</v>
      </c>
      <c r="F43" s="328" t="s">
        <v>300</v>
      </c>
      <c r="G43" s="328" t="s">
        <v>300</v>
      </c>
      <c r="H43" s="328" t="s">
        <v>300</v>
      </c>
      <c r="I43" s="328" t="s">
        <v>685</v>
      </c>
      <c r="J43" s="328" t="s">
        <v>300</v>
      </c>
      <c r="K43" s="328" t="s">
        <v>300</v>
      </c>
      <c r="L43" s="328" t="s">
        <v>64</v>
      </c>
      <c r="M43" s="331" t="s">
        <v>625</v>
      </c>
      <c r="N43" s="352" t="s">
        <v>645</v>
      </c>
      <c r="O43" s="325" t="s">
        <v>693</v>
      </c>
      <c r="P43" s="334">
        <v>191</v>
      </c>
      <c r="Q43" s="339" t="s">
        <v>478</v>
      </c>
      <c r="R43" s="334">
        <v>191</v>
      </c>
      <c r="S43" s="352" t="s">
        <v>646</v>
      </c>
      <c r="T43" s="352" t="s">
        <v>646</v>
      </c>
      <c r="U43" s="331">
        <v>1</v>
      </c>
      <c r="V43" s="331">
        <v>1</v>
      </c>
      <c r="W43" s="352" t="s">
        <v>647</v>
      </c>
      <c r="X43" s="334">
        <v>191</v>
      </c>
      <c r="Y43" s="338"/>
      <c r="Z43" s="338"/>
      <c r="AA43" s="338"/>
      <c r="AB43" s="334">
        <v>191</v>
      </c>
      <c r="AC43" s="352" t="s">
        <v>647</v>
      </c>
      <c r="AD43" s="334">
        <v>229</v>
      </c>
      <c r="AE43" s="334">
        <v>229</v>
      </c>
      <c r="AF43" s="338"/>
      <c r="AG43" s="338"/>
      <c r="AH43" s="338"/>
      <c r="AI43" s="338"/>
      <c r="AJ43" s="338"/>
      <c r="AK43" s="353">
        <v>43957</v>
      </c>
      <c r="AL43" s="326" t="s">
        <v>648</v>
      </c>
      <c r="AM43" s="338"/>
      <c r="AN43" s="338"/>
      <c r="AO43" s="338"/>
      <c r="AP43" s="353">
        <v>43938</v>
      </c>
      <c r="AQ43" s="353">
        <v>43938</v>
      </c>
      <c r="AR43" s="353">
        <v>43938</v>
      </c>
      <c r="AS43" s="353">
        <v>43938</v>
      </c>
      <c r="AT43" s="352" t="s">
        <v>649</v>
      </c>
      <c r="AU43" s="338"/>
      <c r="AV43" s="331" t="s">
        <v>650</v>
      </c>
      <c r="AW43" s="285">
        <v>0.22900000000000001</v>
      </c>
      <c r="AX43" s="285">
        <v>0.22900000000000001</v>
      </c>
    </row>
    <row r="44" spans="1:50" ht="150" x14ac:dyDescent="0.25">
      <c r="A44" s="354">
        <v>1</v>
      </c>
      <c r="B44" s="325" t="s">
        <v>693</v>
      </c>
      <c r="C44" s="326" t="s">
        <v>567</v>
      </c>
      <c r="D44" s="327" t="s">
        <v>684</v>
      </c>
      <c r="E44" s="328" t="s">
        <v>300</v>
      </c>
      <c r="F44" s="328" t="s">
        <v>300</v>
      </c>
      <c r="G44" s="328" t="s">
        <v>300</v>
      </c>
      <c r="H44" s="328" t="s">
        <v>300</v>
      </c>
      <c r="I44" s="328" t="s">
        <v>685</v>
      </c>
      <c r="J44" s="328" t="s">
        <v>300</v>
      </c>
      <c r="K44" s="328" t="s">
        <v>300</v>
      </c>
      <c r="L44" s="328" t="s">
        <v>64</v>
      </c>
      <c r="M44" s="355" t="s">
        <v>532</v>
      </c>
      <c r="N44" s="356" t="s">
        <v>694</v>
      </c>
      <c r="O44" s="325" t="s">
        <v>693</v>
      </c>
      <c r="P44" s="357" t="s">
        <v>695</v>
      </c>
      <c r="Q44" s="357" t="s">
        <v>710</v>
      </c>
      <c r="R44" s="357" t="s">
        <v>696</v>
      </c>
      <c r="S44" s="357" t="s">
        <v>697</v>
      </c>
      <c r="T44" s="357" t="s">
        <v>697</v>
      </c>
      <c r="U44" s="358">
        <v>3</v>
      </c>
      <c r="V44" s="358">
        <v>3</v>
      </c>
      <c r="W44" s="357" t="s">
        <v>698</v>
      </c>
      <c r="X44" s="358">
        <v>4711</v>
      </c>
      <c r="Y44" s="357" t="s">
        <v>699</v>
      </c>
      <c r="Z44" s="357" t="s">
        <v>700</v>
      </c>
      <c r="AA44" s="358" t="s">
        <v>300</v>
      </c>
      <c r="AB44" s="358">
        <v>4711</v>
      </c>
      <c r="AC44" s="357" t="s">
        <v>698</v>
      </c>
      <c r="AD44" s="359">
        <v>5653</v>
      </c>
      <c r="AE44" s="359">
        <v>5653</v>
      </c>
      <c r="AF44" s="357" t="s">
        <v>701</v>
      </c>
      <c r="AG44" s="357" t="s">
        <v>701</v>
      </c>
      <c r="AH44" s="357" t="s">
        <v>701</v>
      </c>
      <c r="AI44" s="357" t="s">
        <v>701</v>
      </c>
      <c r="AJ44" s="357" t="s">
        <v>701</v>
      </c>
      <c r="AK44" s="357" t="s">
        <v>701</v>
      </c>
      <c r="AL44" s="357" t="s">
        <v>702</v>
      </c>
      <c r="AM44" s="357" t="s">
        <v>702</v>
      </c>
      <c r="AN44" s="357" t="s">
        <v>702</v>
      </c>
      <c r="AO44" s="357" t="s">
        <v>702</v>
      </c>
      <c r="AP44" s="357" t="s">
        <v>699</v>
      </c>
      <c r="AQ44" s="360">
        <v>44483</v>
      </c>
      <c r="AR44" s="357" t="s">
        <v>695</v>
      </c>
      <c r="AS44" s="360">
        <v>44483</v>
      </c>
      <c r="AT44" s="360">
        <v>45945</v>
      </c>
      <c r="AU44" s="355"/>
      <c r="AV44" s="356" t="s">
        <v>703</v>
      </c>
      <c r="AW44" s="285">
        <v>5.6529999999999996</v>
      </c>
      <c r="AX44" s="285">
        <v>5.6529999999999996</v>
      </c>
    </row>
    <row r="45" spans="1:50" x14ac:dyDescent="0.25">
      <c r="A45" s="361"/>
      <c r="B45" s="361"/>
      <c r="C45" s="361"/>
      <c r="D45" s="361"/>
      <c r="E45" s="361"/>
      <c r="F45" s="361"/>
      <c r="G45" s="361"/>
      <c r="H45" s="361"/>
      <c r="I45" s="361"/>
      <c r="J45" s="361"/>
      <c r="K45" s="361"/>
      <c r="L45" s="361"/>
      <c r="M45" s="361"/>
      <c r="N45" s="361"/>
      <c r="O45" s="361"/>
      <c r="P45" s="361"/>
      <c r="Q45" s="361"/>
      <c r="R45" s="361"/>
      <c r="S45" s="361"/>
      <c r="T45" s="361"/>
      <c r="U45" s="361"/>
      <c r="V45" s="361"/>
      <c r="W45" s="357" t="s">
        <v>704</v>
      </c>
      <c r="X45" s="358">
        <v>4855</v>
      </c>
      <c r="Y45" s="361"/>
      <c r="Z45" s="361"/>
      <c r="AA45" s="361"/>
      <c r="AB45" s="361"/>
      <c r="AC45" s="361"/>
      <c r="AD45" s="361"/>
      <c r="AE45" s="361"/>
      <c r="AF45" s="361"/>
      <c r="AG45" s="361"/>
      <c r="AH45" s="361"/>
      <c r="AI45" s="361"/>
      <c r="AJ45" s="361"/>
      <c r="AK45" s="361"/>
      <c r="AL45" s="361"/>
      <c r="AM45" s="361"/>
      <c r="AN45" s="361"/>
      <c r="AO45" s="361"/>
      <c r="AP45" s="361"/>
      <c r="AQ45" s="361"/>
      <c r="AR45" s="361"/>
      <c r="AS45" s="361"/>
      <c r="AT45" s="361"/>
      <c r="AU45" s="361"/>
      <c r="AV45" s="361"/>
      <c r="AW45" s="285"/>
      <c r="AX45" s="285"/>
    </row>
    <row r="46" spans="1:50" ht="30" x14ac:dyDescent="0.25">
      <c r="A46" s="361"/>
      <c r="B46" s="361"/>
      <c r="C46" s="361"/>
      <c r="D46" s="361"/>
      <c r="E46" s="361"/>
      <c r="F46" s="361"/>
      <c r="G46" s="361"/>
      <c r="H46" s="361"/>
      <c r="I46" s="361"/>
      <c r="J46" s="361"/>
      <c r="K46" s="361"/>
      <c r="L46" s="361"/>
      <c r="M46" s="361"/>
      <c r="N46" s="361"/>
      <c r="O46" s="361"/>
      <c r="P46" s="361"/>
      <c r="Q46" s="361"/>
      <c r="R46" s="361"/>
      <c r="S46" s="361"/>
      <c r="T46" s="361"/>
      <c r="U46" s="361"/>
      <c r="V46" s="361"/>
      <c r="W46" s="357" t="s">
        <v>705</v>
      </c>
      <c r="X46" s="358">
        <v>5716</v>
      </c>
      <c r="Y46" s="361"/>
      <c r="Z46" s="361"/>
      <c r="AA46" s="361"/>
      <c r="AB46" s="361"/>
      <c r="AC46" s="361"/>
      <c r="AD46" s="361"/>
      <c r="AE46" s="361"/>
      <c r="AF46" s="361"/>
      <c r="AG46" s="361"/>
      <c r="AH46" s="361"/>
      <c r="AI46" s="361"/>
      <c r="AJ46" s="361"/>
      <c r="AK46" s="361"/>
      <c r="AL46" s="361"/>
      <c r="AM46" s="361"/>
      <c r="AN46" s="361"/>
      <c r="AO46" s="361"/>
      <c r="AP46" s="361"/>
      <c r="AQ46" s="361"/>
      <c r="AR46" s="361"/>
      <c r="AS46" s="361"/>
      <c r="AT46" s="361"/>
      <c r="AU46" s="361"/>
      <c r="AV46" s="361"/>
      <c r="AW46" s="285"/>
      <c r="AX46" s="285"/>
    </row>
  </sheetData>
  <autoFilter ref="A25:AV46"/>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7"/>
  <sheetViews>
    <sheetView view="pageBreakPreview" zoomScale="90" zoomScaleNormal="90" zoomScaleSheetLayoutView="90" workbookViewId="0">
      <selection activeCell="B41" sqref="B41"/>
    </sheetView>
  </sheetViews>
  <sheetFormatPr defaultRowHeight="15.75" x14ac:dyDescent="0.25"/>
  <cols>
    <col min="1" max="1" width="66.140625" style="80" customWidth="1"/>
    <col min="2" max="2" width="36.28515625" style="80" customWidth="1"/>
    <col min="3" max="3" width="10.7109375" style="81" customWidth="1"/>
    <col min="4" max="4" width="68.85546875" style="81" customWidth="1"/>
    <col min="5"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33" t="s">
        <v>68</v>
      </c>
    </row>
    <row r="2" spans="1:8" ht="18.75" x14ac:dyDescent="0.3">
      <c r="B2" s="14" t="s">
        <v>9</v>
      </c>
    </row>
    <row r="3" spans="1:8" ht="18.75" x14ac:dyDescent="0.3">
      <c r="B3" s="14" t="s">
        <v>433</v>
      </c>
    </row>
    <row r="4" spans="1:8" x14ac:dyDescent="0.25">
      <c r="B4" s="36"/>
    </row>
    <row r="5" spans="1:8" ht="18.75" x14ac:dyDescent="0.3">
      <c r="A5" s="487" t="str">
        <f>'1. паспорт местоположение'!A5:C5</f>
        <v>Год раскрытия информации: 2022 год</v>
      </c>
      <c r="B5" s="487"/>
      <c r="C5" s="59"/>
      <c r="D5" s="59"/>
      <c r="E5" s="59"/>
      <c r="F5" s="59"/>
      <c r="G5" s="59"/>
      <c r="H5" s="59"/>
    </row>
    <row r="6" spans="1:8" ht="18.75" x14ac:dyDescent="0.3">
      <c r="A6" s="94"/>
      <c r="B6" s="94"/>
      <c r="C6" s="94"/>
      <c r="D6" s="94"/>
      <c r="E6" s="94"/>
      <c r="F6" s="94"/>
      <c r="G6" s="94"/>
      <c r="H6" s="94"/>
    </row>
    <row r="7" spans="1:8" ht="18.75" x14ac:dyDescent="0.25">
      <c r="A7" s="383" t="s">
        <v>8</v>
      </c>
      <c r="B7" s="383"/>
      <c r="C7" s="93"/>
      <c r="D7" s="93"/>
      <c r="E7" s="93"/>
      <c r="F7" s="93"/>
      <c r="G7" s="93"/>
      <c r="H7" s="93"/>
    </row>
    <row r="8" spans="1:8" ht="18.75" x14ac:dyDescent="0.25">
      <c r="A8" s="93"/>
      <c r="B8" s="93"/>
      <c r="C8" s="93"/>
      <c r="D8" s="93"/>
      <c r="E8" s="93"/>
      <c r="F8" s="93"/>
      <c r="G8" s="93"/>
      <c r="H8" s="93"/>
    </row>
    <row r="9" spans="1:8" x14ac:dyDescent="0.25">
      <c r="A9" s="384" t="str">
        <f>'1. паспорт местоположение'!A9:C9</f>
        <v>АО "Россети Тюмень"</v>
      </c>
      <c r="B9" s="384"/>
      <c r="C9" s="91"/>
      <c r="D9" s="91"/>
      <c r="E9" s="91"/>
      <c r="F9" s="91"/>
      <c r="G9" s="91"/>
      <c r="H9" s="91"/>
    </row>
    <row r="10" spans="1:8" x14ac:dyDescent="0.25">
      <c r="A10" s="375" t="s">
        <v>7</v>
      </c>
      <c r="B10" s="375"/>
      <c r="C10" s="92"/>
      <c r="D10" s="92"/>
      <c r="E10" s="92"/>
      <c r="F10" s="92"/>
      <c r="G10" s="92"/>
      <c r="H10" s="92"/>
    </row>
    <row r="11" spans="1:8" ht="18.75" x14ac:dyDescent="0.25">
      <c r="A11" s="93"/>
      <c r="B11" s="93"/>
      <c r="C11" s="93"/>
      <c r="D11" s="93"/>
      <c r="E11" s="93"/>
      <c r="F11" s="93"/>
      <c r="G11" s="93"/>
      <c r="H11" s="93"/>
    </row>
    <row r="12" spans="1:8" ht="30.75" customHeight="1" x14ac:dyDescent="0.25">
      <c r="A12" s="384" t="str">
        <f>'1. паспорт местоположение'!A12:C12</f>
        <v>H_NS1200.VL.0016</v>
      </c>
      <c r="B12" s="384"/>
      <c r="C12" s="110"/>
      <c r="D12" s="91"/>
      <c r="E12" s="91"/>
      <c r="F12" s="91"/>
      <c r="G12" s="91"/>
      <c r="H12" s="91"/>
    </row>
    <row r="13" spans="1:8" x14ac:dyDescent="0.25">
      <c r="A13" s="375" t="s">
        <v>6</v>
      </c>
      <c r="B13" s="375"/>
      <c r="C13" s="28"/>
      <c r="D13" s="92"/>
      <c r="E13" s="92"/>
      <c r="F13" s="92"/>
      <c r="G13" s="92"/>
      <c r="H13" s="92"/>
    </row>
    <row r="14" spans="1:8" ht="18.75" x14ac:dyDescent="0.25">
      <c r="A14" s="10"/>
      <c r="B14" s="10"/>
      <c r="C14" s="111"/>
      <c r="D14" s="10"/>
      <c r="E14" s="10"/>
      <c r="F14" s="10"/>
      <c r="G14" s="10"/>
      <c r="H14" s="10"/>
    </row>
    <row r="15" spans="1:8" ht="50.25" customHeight="1" x14ac:dyDescent="0.25">
      <c r="A15" s="421" t="str">
        <f>'1. паспорт местоположение'!A15:C15</f>
        <v>ВЛ 110 кВ Чупальская-Кузоваткинская  (новое строительство ВЛ протяженностью 2х25 км)</v>
      </c>
      <c r="B15" s="421"/>
      <c r="C15" s="111"/>
      <c r="D15" s="91"/>
      <c r="E15" s="91"/>
      <c r="F15" s="91"/>
      <c r="G15" s="91"/>
      <c r="H15" s="91"/>
    </row>
    <row r="16" spans="1:8" x14ac:dyDescent="0.25">
      <c r="A16" s="375" t="s">
        <v>5</v>
      </c>
      <c r="B16" s="375"/>
      <c r="C16" s="111"/>
      <c r="D16" s="92"/>
      <c r="E16" s="92"/>
      <c r="F16" s="92"/>
      <c r="G16" s="92"/>
      <c r="H16" s="92"/>
    </row>
    <row r="17" spans="1:4" x14ac:dyDescent="0.25">
      <c r="B17" s="82"/>
      <c r="C17" s="112"/>
    </row>
    <row r="18" spans="1:4" ht="33.75" customHeight="1" x14ac:dyDescent="0.25">
      <c r="A18" s="489" t="s">
        <v>415</v>
      </c>
      <c r="B18" s="490"/>
    </row>
    <row r="19" spans="1:4" x14ac:dyDescent="0.25">
      <c r="B19" s="83"/>
    </row>
    <row r="20" spans="1:4" ht="16.5" thickBot="1" x14ac:dyDescent="0.3">
      <c r="B20" s="83"/>
    </row>
    <row r="21" spans="1:4" ht="83.25" customHeight="1" thickBot="1" x14ac:dyDescent="0.3">
      <c r="A21" s="84" t="s">
        <v>307</v>
      </c>
      <c r="B21" s="85" t="s">
        <v>472</v>
      </c>
    </row>
    <row r="22" spans="1:4" ht="27.75" customHeight="1" thickBot="1" x14ac:dyDescent="0.3">
      <c r="A22" s="84" t="s">
        <v>308</v>
      </c>
      <c r="B22" s="85" t="s">
        <v>438</v>
      </c>
    </row>
    <row r="23" spans="1:4" ht="22.5" customHeight="1" thickBot="1" x14ac:dyDescent="0.3">
      <c r="A23" s="84" t="s">
        <v>288</v>
      </c>
      <c r="B23" s="288" t="s">
        <v>441</v>
      </c>
      <c r="C23" s="111"/>
      <c r="D23" s="292"/>
    </row>
    <row r="24" spans="1:4" ht="35.25" customHeight="1" thickBot="1" x14ac:dyDescent="0.3">
      <c r="A24" s="84" t="s">
        <v>309</v>
      </c>
      <c r="B24" s="289" t="s">
        <v>467</v>
      </c>
      <c r="C24" s="111"/>
      <c r="D24" s="292"/>
    </row>
    <row r="25" spans="1:4" ht="16.5" customHeight="1" thickBot="1" x14ac:dyDescent="0.3">
      <c r="A25" s="86" t="s">
        <v>310</v>
      </c>
      <c r="B25" s="290">
        <f>'3.3 паспорт описание'!C29</f>
        <v>2025</v>
      </c>
      <c r="C25" s="111"/>
      <c r="D25" s="292"/>
    </row>
    <row r="26" spans="1:4" ht="20.25" customHeight="1" thickBot="1" x14ac:dyDescent="0.3">
      <c r="A26" s="87" t="s">
        <v>311</v>
      </c>
      <c r="B26" s="290" t="str">
        <f>'3.3 паспорт описание'!C30</f>
        <v>З</v>
      </c>
      <c r="C26" s="111"/>
      <c r="D26" s="292"/>
    </row>
    <row r="27" spans="1:4" ht="29.25" thickBot="1" x14ac:dyDescent="0.3">
      <c r="A27" s="89" t="s">
        <v>651</v>
      </c>
      <c r="B27" s="291">
        <f>'6.2. Паспорт фин осв ввод'!D24</f>
        <v>584.24727447999987</v>
      </c>
      <c r="C27" s="112"/>
      <c r="D27" s="292"/>
    </row>
    <row r="28" spans="1:4" ht="16.5" thickBot="1" x14ac:dyDescent="0.3">
      <c r="A28" s="88" t="s">
        <v>312</v>
      </c>
      <c r="B28" s="88" t="s">
        <v>709</v>
      </c>
    </row>
    <row r="29" spans="1:4" ht="28.5" x14ac:dyDescent="0.25">
      <c r="A29" s="247" t="s">
        <v>313</v>
      </c>
      <c r="B29" s="251">
        <f>B30</f>
        <v>569.60200000000009</v>
      </c>
    </row>
    <row r="30" spans="1:4" ht="28.5" x14ac:dyDescent="0.25">
      <c r="A30" s="248" t="s">
        <v>314</v>
      </c>
      <c r="B30" s="250">
        <f>B32+B49+B54</f>
        <v>569.60200000000009</v>
      </c>
    </row>
    <row r="31" spans="1:4" x14ac:dyDescent="0.25">
      <c r="A31" s="245" t="s">
        <v>315</v>
      </c>
      <c r="B31" s="246"/>
    </row>
    <row r="32" spans="1:4" ht="29.25" thickBot="1" x14ac:dyDescent="0.3">
      <c r="A32" s="254" t="s">
        <v>504</v>
      </c>
      <c r="B32" s="255">
        <f>B33+B37+B41+B45</f>
        <v>552.82300000000009</v>
      </c>
    </row>
    <row r="33" spans="1:2" ht="30" x14ac:dyDescent="0.25">
      <c r="A33" s="257" t="s">
        <v>505</v>
      </c>
      <c r="B33" s="281">
        <v>23.375</v>
      </c>
    </row>
    <row r="34" spans="1:2" x14ac:dyDescent="0.25">
      <c r="A34" s="253" t="s">
        <v>316</v>
      </c>
      <c r="B34" s="310">
        <f>B33/$B$27</f>
        <v>4.0008744620682317E-2</v>
      </c>
    </row>
    <row r="35" spans="1:2" x14ac:dyDescent="0.25">
      <c r="A35" s="253" t="s">
        <v>317</v>
      </c>
      <c r="B35" s="256">
        <v>23.375</v>
      </c>
    </row>
    <row r="36" spans="1:2" x14ac:dyDescent="0.25">
      <c r="A36" s="253" t="s">
        <v>318</v>
      </c>
      <c r="B36" s="256">
        <v>19.478999999999999</v>
      </c>
    </row>
    <row r="37" spans="1:2" ht="30" x14ac:dyDescent="0.25">
      <c r="A37" s="257" t="s">
        <v>514</v>
      </c>
      <c r="B37" s="258">
        <v>7.6999999999999999E-2</v>
      </c>
    </row>
    <row r="38" spans="1:2" x14ac:dyDescent="0.25">
      <c r="A38" s="253" t="s">
        <v>316</v>
      </c>
      <c r="B38" s="310">
        <f>B37/$B$27</f>
        <v>1.317935116916594E-4</v>
      </c>
    </row>
    <row r="39" spans="1:2" x14ac:dyDescent="0.25">
      <c r="A39" s="253" t="s">
        <v>317</v>
      </c>
      <c r="B39" s="256">
        <v>7.6999999999999999E-2</v>
      </c>
    </row>
    <row r="40" spans="1:2" x14ac:dyDescent="0.25">
      <c r="A40" s="253" t="s">
        <v>318</v>
      </c>
      <c r="B40" s="256">
        <v>7.6999999999999999E-2</v>
      </c>
    </row>
    <row r="41" spans="1:2" ht="30" x14ac:dyDescent="0.25">
      <c r="A41" s="257" t="s">
        <v>623</v>
      </c>
      <c r="B41" s="283">
        <v>0.22900000000000001</v>
      </c>
    </row>
    <row r="42" spans="1:2" x14ac:dyDescent="0.25">
      <c r="A42" s="253" t="s">
        <v>316</v>
      </c>
      <c r="B42" s="310">
        <f>B41/$B$27</f>
        <v>3.9195732697909095E-4</v>
      </c>
    </row>
    <row r="43" spans="1:2" x14ac:dyDescent="0.25">
      <c r="A43" s="253" t="s">
        <v>317</v>
      </c>
      <c r="B43" s="282">
        <v>0.22900000000000001</v>
      </c>
    </row>
    <row r="44" spans="1:2" x14ac:dyDescent="0.25">
      <c r="A44" s="253" t="s">
        <v>318</v>
      </c>
      <c r="B44" s="282">
        <v>0.191</v>
      </c>
    </row>
    <row r="45" spans="1:2" ht="30" x14ac:dyDescent="0.25">
      <c r="A45" s="257" t="s">
        <v>624</v>
      </c>
      <c r="B45" s="314">
        <v>529.14200000000005</v>
      </c>
    </row>
    <row r="46" spans="1:2" x14ac:dyDescent="0.25">
      <c r="A46" s="253" t="s">
        <v>316</v>
      </c>
      <c r="B46" s="310">
        <f>B45/$B$27</f>
        <v>0.9056815891369876</v>
      </c>
    </row>
    <row r="47" spans="1:2" x14ac:dyDescent="0.25">
      <c r="A47" s="253" t="s">
        <v>317</v>
      </c>
      <c r="B47" s="313">
        <v>521.97699999999998</v>
      </c>
    </row>
    <row r="48" spans="1:2" x14ac:dyDescent="0.25">
      <c r="A48" s="253" t="s">
        <v>318</v>
      </c>
      <c r="B48" s="313">
        <v>440.56599999999997</v>
      </c>
    </row>
    <row r="49" spans="1:4" ht="29.25" thickBot="1" x14ac:dyDescent="0.3">
      <c r="A49" s="254" t="s">
        <v>506</v>
      </c>
      <c r="B49" s="255">
        <v>0</v>
      </c>
    </row>
    <row r="50" spans="1:4" x14ac:dyDescent="0.25">
      <c r="A50" s="253" t="s">
        <v>507</v>
      </c>
      <c r="B50" s="252" t="s">
        <v>450</v>
      </c>
    </row>
    <row r="51" spans="1:4" x14ac:dyDescent="0.25">
      <c r="A51" s="253" t="s">
        <v>316</v>
      </c>
      <c r="B51" s="252" t="s">
        <v>450</v>
      </c>
    </row>
    <row r="52" spans="1:4" x14ac:dyDescent="0.25">
      <c r="A52" s="253" t="s">
        <v>317</v>
      </c>
      <c r="B52" s="252" t="s">
        <v>450</v>
      </c>
    </row>
    <row r="53" spans="1:4" x14ac:dyDescent="0.25">
      <c r="A53" s="253" t="s">
        <v>318</v>
      </c>
      <c r="B53" s="252" t="s">
        <v>450</v>
      </c>
    </row>
    <row r="54" spans="1:4" ht="29.25" thickBot="1" x14ac:dyDescent="0.3">
      <c r="A54" s="254" t="s">
        <v>508</v>
      </c>
      <c r="B54" s="255">
        <f>B55+B59+B63+B67+B71+B75+B79+B83</f>
        <v>16.779</v>
      </c>
    </row>
    <row r="55" spans="1:4" ht="30" x14ac:dyDescent="0.25">
      <c r="A55" s="257" t="s">
        <v>509</v>
      </c>
      <c r="B55" s="258">
        <v>7.3680000000000003</v>
      </c>
    </row>
    <row r="56" spans="1:4" x14ac:dyDescent="0.25">
      <c r="A56" s="253" t="s">
        <v>316</v>
      </c>
      <c r="B56" s="310">
        <f>B55/$B$27</f>
        <v>1.2611098625248656E-2</v>
      </c>
    </row>
    <row r="57" spans="1:4" ht="15.75" customHeight="1" x14ac:dyDescent="0.25">
      <c r="A57" s="253" t="s">
        <v>317</v>
      </c>
      <c r="B57" s="316">
        <v>7.3570000000000002</v>
      </c>
      <c r="C57" s="488"/>
      <c r="D57" s="108"/>
    </row>
    <row r="58" spans="1:4" x14ac:dyDescent="0.25">
      <c r="A58" s="253" t="s">
        <v>318</v>
      </c>
      <c r="B58" s="316">
        <v>6.13</v>
      </c>
      <c r="C58" s="488"/>
      <c r="D58" s="108"/>
    </row>
    <row r="59" spans="1:4" ht="23.25" customHeight="1" x14ac:dyDescent="0.25">
      <c r="A59" s="257" t="s">
        <v>510</v>
      </c>
      <c r="B59" s="258">
        <v>0.252</v>
      </c>
      <c r="C59" s="488"/>
      <c r="D59" s="108"/>
    </row>
    <row r="60" spans="1:4" x14ac:dyDescent="0.25">
      <c r="A60" s="253" t="s">
        <v>316</v>
      </c>
      <c r="B60" s="310">
        <f>B59/$B$27</f>
        <v>4.3132422008179439E-4</v>
      </c>
      <c r="C60" s="488"/>
      <c r="D60" s="108"/>
    </row>
    <row r="61" spans="1:4" x14ac:dyDescent="0.25">
      <c r="A61" s="253" t="s">
        <v>317</v>
      </c>
      <c r="B61" s="256">
        <v>0.252</v>
      </c>
      <c r="C61" s="488"/>
      <c r="D61" s="80"/>
    </row>
    <row r="62" spans="1:4" x14ac:dyDescent="0.25">
      <c r="A62" s="253" t="s">
        <v>318</v>
      </c>
      <c r="B62" s="256">
        <v>0.252</v>
      </c>
      <c r="C62" s="488"/>
      <c r="D62" s="80"/>
    </row>
    <row r="63" spans="1:4" ht="30" x14ac:dyDescent="0.25">
      <c r="A63" s="257" t="s">
        <v>511</v>
      </c>
      <c r="B63" s="258">
        <v>0.252</v>
      </c>
    </row>
    <row r="64" spans="1:4" x14ac:dyDescent="0.25">
      <c r="A64" s="253" t="s">
        <v>316</v>
      </c>
      <c r="B64" s="310">
        <f>B63/$B$27</f>
        <v>4.3132422008179439E-4</v>
      </c>
    </row>
    <row r="65" spans="1:3" x14ac:dyDescent="0.25">
      <c r="A65" s="253" t="s">
        <v>317</v>
      </c>
      <c r="B65" s="256">
        <v>0.252</v>
      </c>
    </row>
    <row r="66" spans="1:3" x14ac:dyDescent="0.25">
      <c r="A66" s="253" t="s">
        <v>318</v>
      </c>
      <c r="B66" s="256">
        <v>0.252</v>
      </c>
    </row>
    <row r="67" spans="1:3" ht="30" x14ac:dyDescent="0.25">
      <c r="A67" s="257" t="s">
        <v>512</v>
      </c>
      <c r="B67" s="258">
        <v>0.252</v>
      </c>
    </row>
    <row r="68" spans="1:3" x14ac:dyDescent="0.25">
      <c r="A68" s="253" t="s">
        <v>316</v>
      </c>
      <c r="B68" s="310">
        <f>B67/$B$27</f>
        <v>4.3132422008179439E-4</v>
      </c>
    </row>
    <row r="69" spans="1:3" x14ac:dyDescent="0.25">
      <c r="A69" s="253" t="s">
        <v>317</v>
      </c>
      <c r="B69" s="256">
        <v>0.252</v>
      </c>
    </row>
    <row r="70" spans="1:3" x14ac:dyDescent="0.25">
      <c r="A70" s="253" t="s">
        <v>318</v>
      </c>
      <c r="B70" s="256">
        <v>0.252</v>
      </c>
    </row>
    <row r="71" spans="1:3" ht="66.75" customHeight="1" x14ac:dyDescent="0.25">
      <c r="A71" s="257" t="s">
        <v>513</v>
      </c>
      <c r="B71" s="258">
        <v>0.35</v>
      </c>
      <c r="C71" s="280"/>
    </row>
    <row r="72" spans="1:3" x14ac:dyDescent="0.25">
      <c r="A72" s="253" t="s">
        <v>316</v>
      </c>
      <c r="B72" s="310">
        <f>B71/$B$27</f>
        <v>5.9906141678026993E-4</v>
      </c>
    </row>
    <row r="73" spans="1:3" x14ac:dyDescent="0.25">
      <c r="A73" s="253" t="s">
        <v>317</v>
      </c>
      <c r="B73" s="256">
        <v>0.35</v>
      </c>
    </row>
    <row r="74" spans="1:3" x14ac:dyDescent="0.25">
      <c r="A74" s="253" t="s">
        <v>318</v>
      </c>
      <c r="B74" s="256">
        <v>0.35</v>
      </c>
    </row>
    <row r="75" spans="1:3" ht="30" x14ac:dyDescent="0.25">
      <c r="A75" s="257" t="s">
        <v>515</v>
      </c>
      <c r="B75" s="258">
        <v>0.35</v>
      </c>
    </row>
    <row r="76" spans="1:3" x14ac:dyDescent="0.25">
      <c r="A76" s="253" t="s">
        <v>316</v>
      </c>
      <c r="B76" s="310">
        <f>B75/$B$27</f>
        <v>5.9906141678026993E-4</v>
      </c>
    </row>
    <row r="77" spans="1:3" x14ac:dyDescent="0.25">
      <c r="A77" s="253" t="s">
        <v>317</v>
      </c>
      <c r="B77" s="256">
        <v>0.35</v>
      </c>
    </row>
    <row r="78" spans="1:3" x14ac:dyDescent="0.25">
      <c r="A78" s="253" t="s">
        <v>318</v>
      </c>
      <c r="B78" s="256">
        <v>0.35</v>
      </c>
    </row>
    <row r="79" spans="1:3" ht="45" x14ac:dyDescent="0.25">
      <c r="A79" s="257" t="s">
        <v>620</v>
      </c>
      <c r="B79" s="315">
        <v>2.302</v>
      </c>
    </row>
    <row r="80" spans="1:3" x14ac:dyDescent="0.25">
      <c r="A80" s="253" t="s">
        <v>316</v>
      </c>
      <c r="B80" s="310">
        <f>B79/$B$27</f>
        <v>3.9401125183662327E-3</v>
      </c>
    </row>
    <row r="81" spans="1:2" x14ac:dyDescent="0.25">
      <c r="A81" s="253" t="s">
        <v>317</v>
      </c>
      <c r="B81" s="316">
        <v>2.302</v>
      </c>
    </row>
    <row r="82" spans="1:2" x14ac:dyDescent="0.25">
      <c r="A82" s="253" t="s">
        <v>318</v>
      </c>
      <c r="B82" s="316">
        <v>2.2229999999999999</v>
      </c>
    </row>
    <row r="83" spans="1:2" s="364" customFormat="1" ht="45" customHeight="1" x14ac:dyDescent="0.25">
      <c r="A83" s="257" t="s">
        <v>670</v>
      </c>
      <c r="B83" s="315">
        <v>5.6529999999999996</v>
      </c>
    </row>
    <row r="84" spans="1:2" s="364" customFormat="1" ht="15" x14ac:dyDescent="0.25">
      <c r="A84" s="253" t="s">
        <v>316</v>
      </c>
      <c r="B84" s="284">
        <v>0.9</v>
      </c>
    </row>
    <row r="85" spans="1:2" s="364" customFormat="1" ht="15" x14ac:dyDescent="0.25">
      <c r="A85" s="253" t="s">
        <v>317</v>
      </c>
      <c r="B85" s="316">
        <v>0</v>
      </c>
    </row>
    <row r="86" spans="1:2" s="364" customFormat="1" ht="15" x14ac:dyDescent="0.25">
      <c r="A86" s="253" t="s">
        <v>318</v>
      </c>
      <c r="B86" s="316">
        <v>0</v>
      </c>
    </row>
    <row r="87" spans="1:2" ht="29.25" thickBot="1" x14ac:dyDescent="0.3">
      <c r="A87" s="254" t="s">
        <v>319</v>
      </c>
      <c r="B87" s="249">
        <v>100</v>
      </c>
    </row>
    <row r="88" spans="1:2" x14ac:dyDescent="0.25">
      <c r="A88" s="253" t="s">
        <v>315</v>
      </c>
      <c r="B88" s="252" t="s">
        <v>450</v>
      </c>
    </row>
    <row r="89" spans="1:2" x14ac:dyDescent="0.25">
      <c r="A89" s="253" t="s">
        <v>516</v>
      </c>
      <c r="B89" s="252">
        <v>100</v>
      </c>
    </row>
    <row r="90" spans="1:2" ht="28.5" customHeight="1" x14ac:dyDescent="0.25">
      <c r="A90" s="253" t="s">
        <v>517</v>
      </c>
      <c r="B90" s="252" t="s">
        <v>450</v>
      </c>
    </row>
    <row r="91" spans="1:2" x14ac:dyDescent="0.25">
      <c r="A91" s="253" t="s">
        <v>518</v>
      </c>
      <c r="B91" s="252">
        <v>100</v>
      </c>
    </row>
    <row r="92" spans="1:2" ht="16.5" thickBot="1" x14ac:dyDescent="0.3">
      <c r="A92" s="254" t="s">
        <v>320</v>
      </c>
      <c r="B92" s="311">
        <f>B93/$B$27</f>
        <v>0.97898959051041301</v>
      </c>
    </row>
    <row r="93" spans="1:2" ht="16.5" thickBot="1" x14ac:dyDescent="0.3">
      <c r="A93" s="254" t="s">
        <v>321</v>
      </c>
      <c r="B93" s="286">
        <v>571.97199999999998</v>
      </c>
    </row>
    <row r="94" spans="1:2" ht="16.5" thickBot="1" x14ac:dyDescent="0.3">
      <c r="A94" s="254" t="s">
        <v>322</v>
      </c>
      <c r="B94" s="311">
        <f>B95/524.16943</f>
        <v>0.93487329087466997</v>
      </c>
    </row>
    <row r="95" spans="1:2" ht="16.5" thickBot="1" x14ac:dyDescent="0.3">
      <c r="A95" s="254" t="s">
        <v>323</v>
      </c>
      <c r="B95" s="286">
        <v>490.03199999999998</v>
      </c>
    </row>
    <row r="96" spans="1:2" ht="16.5" thickBot="1" x14ac:dyDescent="0.3">
      <c r="A96" s="254" t="s">
        <v>324</v>
      </c>
      <c r="B96" s="249" t="s">
        <v>450</v>
      </c>
    </row>
    <row r="97" spans="1:2" ht="30" x14ac:dyDescent="0.25">
      <c r="A97" s="253" t="s">
        <v>325</v>
      </c>
      <c r="B97" s="252" t="s">
        <v>656</v>
      </c>
    </row>
    <row r="98" spans="1:2" x14ac:dyDescent="0.25">
      <c r="A98" s="253" t="s">
        <v>326</v>
      </c>
      <c r="B98" s="252" t="s">
        <v>519</v>
      </c>
    </row>
    <row r="99" spans="1:2" ht="120" x14ac:dyDescent="0.25">
      <c r="A99" s="253" t="s">
        <v>327</v>
      </c>
      <c r="B99" s="284" t="s">
        <v>652</v>
      </c>
    </row>
    <row r="100" spans="1:2" x14ac:dyDescent="0.25">
      <c r="A100" s="253" t="s">
        <v>328</v>
      </c>
      <c r="B100" s="252" t="s">
        <v>450</v>
      </c>
    </row>
    <row r="101" spans="1:2" ht="29.25" thickBot="1" x14ac:dyDescent="0.3">
      <c r="A101" s="254" t="s">
        <v>329</v>
      </c>
      <c r="B101" s="249" t="s">
        <v>450</v>
      </c>
    </row>
    <row r="102" spans="1:2" ht="29.25" thickBot="1" x14ac:dyDescent="0.3">
      <c r="A102" s="254" t="s">
        <v>330</v>
      </c>
      <c r="B102" s="249" t="s">
        <v>450</v>
      </c>
    </row>
    <row r="103" spans="1:2" x14ac:dyDescent="0.25">
      <c r="A103" s="253" t="s">
        <v>315</v>
      </c>
      <c r="B103" s="252" t="s">
        <v>450</v>
      </c>
    </row>
    <row r="104" spans="1:2" x14ac:dyDescent="0.25">
      <c r="A104" s="253" t="s">
        <v>520</v>
      </c>
      <c r="B104" s="252" t="s">
        <v>450</v>
      </c>
    </row>
    <row r="105" spans="1:2" x14ac:dyDescent="0.25">
      <c r="A105" s="253" t="s">
        <v>521</v>
      </c>
      <c r="B105" s="252" t="s">
        <v>450</v>
      </c>
    </row>
    <row r="106" spans="1:2" ht="16.5" thickBot="1" x14ac:dyDescent="0.3">
      <c r="A106" s="254" t="s">
        <v>331</v>
      </c>
      <c r="B106" s="249"/>
    </row>
    <row r="107" spans="1:2" ht="16.5" thickBot="1" x14ac:dyDescent="0.3">
      <c r="A107" s="254" t="s">
        <v>332</v>
      </c>
      <c r="B107" s="249" t="s">
        <v>450</v>
      </c>
    </row>
    <row r="108" spans="1:2" x14ac:dyDescent="0.25">
      <c r="A108" s="253" t="s">
        <v>522</v>
      </c>
      <c r="B108" s="252" t="s">
        <v>450</v>
      </c>
    </row>
    <row r="109" spans="1:2" x14ac:dyDescent="0.25">
      <c r="A109" s="253" t="s">
        <v>523</v>
      </c>
      <c r="B109" s="252" t="s">
        <v>450</v>
      </c>
    </row>
    <row r="110" spans="1:2" ht="16.5" thickBot="1" x14ac:dyDescent="0.3">
      <c r="A110" s="253" t="s">
        <v>524</v>
      </c>
      <c r="B110" s="252" t="s">
        <v>450</v>
      </c>
    </row>
    <row r="111" spans="1:2" ht="30.75" thickBot="1" x14ac:dyDescent="0.3">
      <c r="A111" s="254" t="s">
        <v>333</v>
      </c>
      <c r="B111" s="312" t="s">
        <v>671</v>
      </c>
    </row>
    <row r="112" spans="1:2" ht="29.25" thickBot="1" x14ac:dyDescent="0.3">
      <c r="A112" s="254" t="s">
        <v>334</v>
      </c>
      <c r="B112" s="484" t="s">
        <v>530</v>
      </c>
    </row>
    <row r="113" spans="1:2" x14ac:dyDescent="0.25">
      <c r="A113" s="253" t="s">
        <v>525</v>
      </c>
      <c r="B113" s="485"/>
    </row>
    <row r="114" spans="1:2" x14ac:dyDescent="0.25">
      <c r="A114" s="253" t="s">
        <v>526</v>
      </c>
      <c r="B114" s="485"/>
    </row>
    <row r="115" spans="1:2" x14ac:dyDescent="0.25">
      <c r="A115" s="253" t="s">
        <v>527</v>
      </c>
      <c r="B115" s="485"/>
    </row>
    <row r="116" spans="1:2" x14ac:dyDescent="0.25">
      <c r="A116" s="253" t="s">
        <v>528</v>
      </c>
      <c r="B116" s="485"/>
    </row>
    <row r="117" spans="1:2" ht="16.5" thickBot="1" x14ac:dyDescent="0.3">
      <c r="A117" s="253" t="s">
        <v>529</v>
      </c>
      <c r="B117" s="486"/>
    </row>
  </sheetData>
  <mergeCells count="11">
    <mergeCell ref="C57:C62"/>
    <mergeCell ref="A13:B13"/>
    <mergeCell ref="A15:B15"/>
    <mergeCell ref="A16:B16"/>
    <mergeCell ref="A18:B18"/>
    <mergeCell ref="B112:B1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2021-08-16T13:56:40Z</cp:lastPrinted>
  <dcterms:created xsi:type="dcterms:W3CDTF">2015-08-16T15:31:05Z</dcterms:created>
  <dcterms:modified xsi:type="dcterms:W3CDTF">2022-07-05T05:38:21Z</dcterms:modified>
</cp:coreProperties>
</file>