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NS1500.PR.0006\"/>
    </mc:Choice>
  </mc:AlternateContent>
  <bookViews>
    <workbookView xWindow="0" yWindow="0" windowWidth="20490" windowHeight="612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9" i="22" l="1"/>
  <c r="F25" i="15" l="1"/>
  <c r="F26" i="15"/>
  <c r="F28" i="15"/>
  <c r="E27" i="15"/>
  <c r="F27" i="15" s="1"/>
  <c r="E29" i="15" l="1"/>
  <c r="F29" i="15" s="1"/>
  <c r="D29" i="15"/>
  <c r="D27" i="15"/>
  <c r="C29" i="15"/>
  <c r="C27" i="15"/>
  <c r="A5" i="5" l="1"/>
  <c r="A9" i="5"/>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7" i="23" l="1"/>
  <c r="B87" i="23"/>
  <c r="AA84" i="23"/>
  <c r="Z84" i="23"/>
  <c r="Y84" i="23"/>
  <c r="X84" i="23"/>
  <c r="W84" i="23"/>
  <c r="V84" i="23"/>
  <c r="U84" i="23"/>
  <c r="T84" i="23"/>
  <c r="S84" i="23"/>
  <c r="R84" i="23"/>
  <c r="Q84" i="23"/>
  <c r="P84" i="23"/>
  <c r="O84" i="23"/>
  <c r="N84" i="23"/>
  <c r="M84" i="23"/>
  <c r="L84" i="23"/>
  <c r="K84" i="23"/>
  <c r="J84" i="23"/>
  <c r="I84" i="23"/>
  <c r="H84" i="23"/>
  <c r="G84" i="23"/>
  <c r="F84" i="23"/>
  <c r="E84" i="23"/>
  <c r="D84" i="23"/>
  <c r="C84" i="23"/>
  <c r="B84" i="23"/>
  <c r="B83" i="23"/>
  <c r="AA79" i="23"/>
  <c r="Y79" i="23"/>
  <c r="S79" i="23"/>
  <c r="Q79" i="23"/>
  <c r="K79" i="23"/>
  <c r="I79" i="23"/>
  <c r="C79" i="23"/>
  <c r="B78" i="23"/>
  <c r="C76" i="23"/>
  <c r="B76" i="23"/>
  <c r="D75" i="23"/>
  <c r="AA71" i="23"/>
  <c r="Z71" i="23"/>
  <c r="Z79" i="23" s="1"/>
  <c r="Y71" i="23"/>
  <c r="X71" i="23"/>
  <c r="X79" i="23" s="1"/>
  <c r="W71" i="23"/>
  <c r="W79" i="23" s="1"/>
  <c r="V71" i="23"/>
  <c r="V79" i="23" s="1"/>
  <c r="U71" i="23"/>
  <c r="U79" i="23" s="1"/>
  <c r="T71" i="23"/>
  <c r="T79" i="23" s="1"/>
  <c r="S71" i="23"/>
  <c r="R71" i="23"/>
  <c r="R79" i="23" s="1"/>
  <c r="Q71" i="23"/>
  <c r="P71" i="23"/>
  <c r="P79" i="23" s="1"/>
  <c r="O71" i="23"/>
  <c r="O79" i="23" s="1"/>
  <c r="N71" i="23"/>
  <c r="N79" i="23" s="1"/>
  <c r="M71" i="23"/>
  <c r="M79" i="23" s="1"/>
  <c r="L71" i="23"/>
  <c r="L79" i="23" s="1"/>
  <c r="K71" i="23"/>
  <c r="J71" i="23"/>
  <c r="J79" i="23" s="1"/>
  <c r="I71" i="23"/>
  <c r="H71" i="23"/>
  <c r="H79" i="23" s="1"/>
  <c r="G71" i="23"/>
  <c r="G79" i="23" s="1"/>
  <c r="F71" i="23"/>
  <c r="F79" i="23" s="1"/>
  <c r="E71" i="23"/>
  <c r="E79" i="23" s="1"/>
  <c r="D71" i="23"/>
  <c r="D79" i="23" s="1"/>
  <c r="C71" i="23"/>
  <c r="B71" i="23"/>
  <c r="B79" i="23" s="1"/>
  <c r="C69"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AA65" i="23"/>
  <c r="Z65" i="23"/>
  <c r="Y65" i="23"/>
  <c r="X65" i="23"/>
  <c r="W65" i="23"/>
  <c r="V65" i="23"/>
  <c r="U65" i="23"/>
  <c r="T65" i="23"/>
  <c r="S65" i="23"/>
  <c r="R65" i="23"/>
  <c r="Q65" i="23"/>
  <c r="P65" i="23"/>
  <c r="O65" i="23"/>
  <c r="N65" i="23"/>
  <c r="M65" i="23"/>
  <c r="L65" i="23"/>
  <c r="K65" i="23"/>
  <c r="J65" i="23"/>
  <c r="I65" i="23"/>
  <c r="H65" i="23"/>
  <c r="G65" i="23"/>
  <c r="F65" i="23"/>
  <c r="E65" i="23"/>
  <c r="D65" i="23"/>
  <c r="C65" i="23"/>
  <c r="B65" i="23"/>
  <c r="AA63" i="23"/>
  <c r="Z63" i="23"/>
  <c r="Y63" i="23"/>
  <c r="X63" i="23"/>
  <c r="W63" i="23"/>
  <c r="V63" i="23"/>
  <c r="U63" i="23"/>
  <c r="T63" i="23"/>
  <c r="S63" i="23"/>
  <c r="R63" i="23"/>
  <c r="Q63" i="23"/>
  <c r="P63" i="23"/>
  <c r="O63" i="23"/>
  <c r="N63" i="23"/>
  <c r="M63" i="23"/>
  <c r="L63" i="23"/>
  <c r="K63" i="23"/>
  <c r="J63" i="23"/>
  <c r="I63" i="23"/>
  <c r="H63" i="23"/>
  <c r="G63" i="23"/>
  <c r="F63" i="23"/>
  <c r="E63" i="23"/>
  <c r="D63" i="23"/>
  <c r="C63" i="23"/>
  <c r="B63" i="23"/>
  <c r="B61" i="23" s="1"/>
  <c r="A63" i="23"/>
  <c r="AA62" i="23"/>
  <c r="Z62" i="23"/>
  <c r="Y62" i="23"/>
  <c r="X62" i="23"/>
  <c r="W62" i="23"/>
  <c r="V62" i="23"/>
  <c r="U62" i="23"/>
  <c r="T62" i="23"/>
  <c r="S62" i="23"/>
  <c r="R62" i="23"/>
  <c r="Q62" i="23"/>
  <c r="P62" i="23"/>
  <c r="O62" i="23"/>
  <c r="N62" i="23"/>
  <c r="M62" i="23"/>
  <c r="L62" i="23"/>
  <c r="K62" i="23"/>
  <c r="J62" i="23"/>
  <c r="I62" i="23"/>
  <c r="H62" i="23"/>
  <c r="G62" i="23"/>
  <c r="F62" i="23"/>
  <c r="E62" i="23"/>
  <c r="D62" i="23"/>
  <c r="C62" i="23"/>
  <c r="B62" i="23"/>
  <c r="U60" i="23"/>
  <c r="M60" i="23"/>
  <c r="G60" i="23"/>
  <c r="C60" i="23"/>
  <c r="C59" i="23"/>
  <c r="B59" i="23"/>
  <c r="C53" i="23"/>
  <c r="B53" i="23"/>
  <c r="AA60" i="23"/>
  <c r="Z60" i="23"/>
  <c r="Y60" i="23"/>
  <c r="X60" i="23"/>
  <c r="W60" i="23"/>
  <c r="V60" i="23"/>
  <c r="T60" i="23"/>
  <c r="S60" i="23"/>
  <c r="R60" i="23"/>
  <c r="Q60" i="23"/>
  <c r="P60" i="23"/>
  <c r="O60" i="23"/>
  <c r="N60" i="23"/>
  <c r="L60" i="23"/>
  <c r="K60" i="23"/>
  <c r="J60" i="23"/>
  <c r="I60" i="23"/>
  <c r="H60" i="23"/>
  <c r="F60" i="23"/>
  <c r="E60" i="23"/>
  <c r="D60" i="23"/>
  <c r="B60" i="23"/>
  <c r="D76" i="23"/>
  <c r="E82" i="23" l="1"/>
  <c r="I82" i="23"/>
  <c r="Q82" i="23"/>
  <c r="Y82" i="23"/>
  <c r="E76" i="23"/>
  <c r="B82" i="23"/>
  <c r="B68" i="23"/>
  <c r="B70" i="23" s="1"/>
  <c r="F82" i="23"/>
  <c r="J82" i="23"/>
  <c r="N82" i="23"/>
  <c r="R82" i="23"/>
  <c r="V82" i="23"/>
  <c r="Z82" i="23"/>
  <c r="E53" i="23"/>
  <c r="G82" i="23"/>
  <c r="U82" i="23"/>
  <c r="K82" i="23"/>
  <c r="O82" i="23"/>
  <c r="S82" i="23"/>
  <c r="W82" i="23"/>
  <c r="AA82" i="23"/>
  <c r="D82" i="23"/>
  <c r="H82" i="23"/>
  <c r="L82" i="23"/>
  <c r="P82" i="23"/>
  <c r="T82" i="23"/>
  <c r="X82" i="23"/>
  <c r="E59" i="23"/>
  <c r="C82" i="23"/>
  <c r="M82" i="23"/>
  <c r="D59" i="23"/>
  <c r="C67" i="23"/>
  <c r="C61" i="23" s="1"/>
  <c r="C68" i="23" s="1"/>
  <c r="C70" i="23" s="1"/>
  <c r="D69" i="23"/>
  <c r="D87" i="23"/>
  <c r="E75" i="23"/>
  <c r="C78" i="23"/>
  <c r="E69" i="23"/>
  <c r="E78" i="23" s="1"/>
  <c r="D53" i="23"/>
  <c r="F69" i="23" l="1"/>
  <c r="F78" i="23" s="1"/>
  <c r="E67" i="23"/>
  <c r="E61" i="23" s="1"/>
  <c r="E68" i="23" s="1"/>
  <c r="E70" i="23" s="1"/>
  <c r="E72" i="23" s="1"/>
  <c r="C77" i="23"/>
  <c r="C72" i="23"/>
  <c r="D78" i="23"/>
  <c r="D67" i="23"/>
  <c r="D61" i="23" s="1"/>
  <c r="D68" i="23" s="1"/>
  <c r="D70" i="23" s="1"/>
  <c r="B77" i="23"/>
  <c r="B72" i="23"/>
  <c r="F59" i="23"/>
  <c r="F53" i="23"/>
  <c r="F76" i="23"/>
  <c r="E87" i="23"/>
  <c r="F75" i="23"/>
  <c r="F67" i="23" l="1"/>
  <c r="F61" i="23" s="1"/>
  <c r="F68" i="23" s="1"/>
  <c r="F70" i="23" s="1"/>
  <c r="E77" i="23"/>
  <c r="G69" i="23"/>
  <c r="G78" i="23" s="1"/>
  <c r="D72" i="23"/>
  <c r="D77" i="23"/>
  <c r="G75" i="23"/>
  <c r="F87" i="23"/>
  <c r="E73" i="23"/>
  <c r="E74" i="23" s="1"/>
  <c r="G76" i="23"/>
  <c r="G59" i="23"/>
  <c r="G53" i="23"/>
  <c r="B73" i="23"/>
  <c r="B74" i="23"/>
  <c r="F77" i="23"/>
  <c r="F72" i="23"/>
  <c r="C73" i="23"/>
  <c r="C74" i="23" s="1"/>
  <c r="G67" i="23" l="1"/>
  <c r="G61" i="23" s="1"/>
  <c r="G68" i="23" s="1"/>
  <c r="G70" i="23" s="1"/>
  <c r="H69" i="23"/>
  <c r="F73" i="23"/>
  <c r="F74" i="23" s="1"/>
  <c r="D73" i="23"/>
  <c r="H53" i="23"/>
  <c r="H76" i="23"/>
  <c r="H59" i="23"/>
  <c r="B80" i="23"/>
  <c r="G87" i="23"/>
  <c r="H75" i="23"/>
  <c r="G72" i="23" l="1"/>
  <c r="G77" i="23"/>
  <c r="H78" i="23"/>
  <c r="I69" i="23"/>
  <c r="I67" i="23" s="1"/>
  <c r="I61" i="23" s="1"/>
  <c r="I68" i="23" s="1"/>
  <c r="I70" i="23" s="1"/>
  <c r="H67" i="23"/>
  <c r="H61" i="23" s="1"/>
  <c r="H68" i="23" s="1"/>
  <c r="H70" i="23" s="1"/>
  <c r="I76" i="23"/>
  <c r="I53" i="23"/>
  <c r="I59" i="23"/>
  <c r="C80" i="23"/>
  <c r="D74" i="23"/>
  <c r="I75" i="23"/>
  <c r="H87" i="23"/>
  <c r="H77" i="23" l="1"/>
  <c r="H72" i="23"/>
  <c r="H73" i="23" s="1"/>
  <c r="I77" i="23"/>
  <c r="I72" i="23"/>
  <c r="I73" i="23" s="1"/>
  <c r="I74" i="23" s="1"/>
  <c r="G73" i="23"/>
  <c r="G74" i="23" s="1"/>
  <c r="I78" i="23"/>
  <c r="J69" i="23"/>
  <c r="I87" i="23"/>
  <c r="J75" i="23"/>
  <c r="J59" i="23"/>
  <c r="J76" i="23"/>
  <c r="J53" i="23"/>
  <c r="D80" i="23"/>
  <c r="H74" i="23" l="1"/>
  <c r="J78" i="23"/>
  <c r="J67" i="23"/>
  <c r="J61" i="23" s="1"/>
  <c r="J68" i="23" s="1"/>
  <c r="J70" i="23" s="1"/>
  <c r="K69" i="23"/>
  <c r="K67" i="23" s="1"/>
  <c r="K61" i="23" s="1"/>
  <c r="K68" i="23" s="1"/>
  <c r="K70" i="23" s="1"/>
  <c r="E80" i="23"/>
  <c r="K76" i="23"/>
  <c r="K53" i="23"/>
  <c r="K59" i="23"/>
  <c r="K75" i="23"/>
  <c r="J87" i="23"/>
  <c r="F80" i="23" l="1"/>
  <c r="J77" i="23"/>
  <c r="J72" i="23"/>
  <c r="K77" i="23"/>
  <c r="K72" i="23"/>
  <c r="K78" i="23"/>
  <c r="L69" i="23"/>
  <c r="K87" i="23"/>
  <c r="L75" i="23"/>
  <c r="L76" i="23"/>
  <c r="L53" i="23"/>
  <c r="L59" i="23"/>
  <c r="L78" i="23" l="1"/>
  <c r="K73" i="23"/>
  <c r="K74" i="23" s="1"/>
  <c r="G80" i="23"/>
  <c r="H80" i="23" s="1"/>
  <c r="M69" i="23"/>
  <c r="J73" i="23"/>
  <c r="J74" i="23" s="1"/>
  <c r="L67" i="23"/>
  <c r="L61" i="23" s="1"/>
  <c r="L68" i="23" s="1"/>
  <c r="L70" i="23" s="1"/>
  <c r="L87" i="23"/>
  <c r="M75" i="23"/>
  <c r="M76" i="23"/>
  <c r="M59" i="23"/>
  <c r="M53" i="23"/>
  <c r="I80" i="23" l="1"/>
  <c r="J80" i="23" s="1"/>
  <c r="K80" i="23" s="1"/>
  <c r="M78" i="23"/>
  <c r="M67" i="23"/>
  <c r="M61" i="23" s="1"/>
  <c r="M68" i="23" s="1"/>
  <c r="M70" i="23" s="1"/>
  <c r="N69" i="23"/>
  <c r="N67" i="23" s="1"/>
  <c r="N61" i="23" s="1"/>
  <c r="N68" i="23" s="1"/>
  <c r="N70" i="23" s="1"/>
  <c r="L72" i="23"/>
  <c r="L77" i="23"/>
  <c r="N59" i="23"/>
  <c r="N53" i="23"/>
  <c r="N76" i="23"/>
  <c r="M87" i="23"/>
  <c r="N75" i="23"/>
  <c r="N77" i="23" l="1"/>
  <c r="N72" i="23"/>
  <c r="L73" i="23"/>
  <c r="L80" i="23" s="1"/>
  <c r="N78" i="23"/>
  <c r="M72" i="23"/>
  <c r="M77" i="23"/>
  <c r="O69" i="23"/>
  <c r="O75" i="23"/>
  <c r="N87" i="23"/>
  <c r="O76" i="23"/>
  <c r="O59" i="23"/>
  <c r="O53" i="23"/>
  <c r="O78" i="23" l="1"/>
  <c r="L74" i="23"/>
  <c r="N73" i="23"/>
  <c r="N74" i="23" s="1"/>
  <c r="O67" i="23"/>
  <c r="O61" i="23" s="1"/>
  <c r="O68" i="23" s="1"/>
  <c r="O70" i="23" s="1"/>
  <c r="P69" i="23"/>
  <c r="P78" i="23" s="1"/>
  <c r="M73" i="23"/>
  <c r="M74" i="23" s="1"/>
  <c r="O87" i="23"/>
  <c r="P75" i="23"/>
  <c r="P53" i="23"/>
  <c r="P76" i="23"/>
  <c r="P59" i="23"/>
  <c r="M80" i="23" l="1"/>
  <c r="N80" i="23" s="1"/>
  <c r="P67" i="23"/>
  <c r="P61" i="23" s="1"/>
  <c r="P68" i="23" s="1"/>
  <c r="P70" i="23" s="1"/>
  <c r="P77" i="23" s="1"/>
  <c r="O77" i="23"/>
  <c r="O72" i="23"/>
  <c r="Q69" i="23"/>
  <c r="Q75" i="23"/>
  <c r="P87" i="23"/>
  <c r="Q76" i="23"/>
  <c r="Q53" i="23"/>
  <c r="Q59" i="23"/>
  <c r="P72" i="23" l="1"/>
  <c r="P73" i="23" s="1"/>
  <c r="P74" i="23" s="1"/>
  <c r="Q78" i="23"/>
  <c r="R69" i="23"/>
  <c r="R67" i="23" s="1"/>
  <c r="R61" i="23" s="1"/>
  <c r="R68" i="23" s="1"/>
  <c r="R70" i="23" s="1"/>
  <c r="Q67" i="23"/>
  <c r="Q61" i="23" s="1"/>
  <c r="Q68" i="23" s="1"/>
  <c r="Q70" i="23" s="1"/>
  <c r="O73" i="23"/>
  <c r="O80" i="23" s="1"/>
  <c r="O74" i="23"/>
  <c r="R59" i="23"/>
  <c r="R76" i="23"/>
  <c r="R53" i="23"/>
  <c r="Q87" i="23"/>
  <c r="R75" i="23"/>
  <c r="Q72" i="23" l="1"/>
  <c r="Q73" i="23" s="1"/>
  <c r="Q74" i="23" s="1"/>
  <c r="Q77" i="23"/>
  <c r="R78" i="23"/>
  <c r="S69" i="23"/>
  <c r="R77" i="23"/>
  <c r="R72" i="23"/>
  <c r="R73" i="23" s="1"/>
  <c r="R74" i="23" s="1"/>
  <c r="P80" i="23"/>
  <c r="S76" i="23"/>
  <c r="S53" i="23"/>
  <c r="S59" i="23"/>
  <c r="S75" i="23"/>
  <c r="R87" i="23"/>
  <c r="S78" i="23" l="1"/>
  <c r="T69" i="23"/>
  <c r="T78" i="23" s="1"/>
  <c r="S67" i="23"/>
  <c r="S61" i="23" s="1"/>
  <c r="S68" i="23" s="1"/>
  <c r="S70" i="23" s="1"/>
  <c r="S87" i="23"/>
  <c r="T75" i="23"/>
  <c r="Q80" i="23"/>
  <c r="T76" i="23"/>
  <c r="T53" i="23"/>
  <c r="T59" i="23"/>
  <c r="S72" i="23" l="1"/>
  <c r="S77" i="23"/>
  <c r="U69" i="23"/>
  <c r="T67" i="23"/>
  <c r="T61" i="23" s="1"/>
  <c r="T68" i="23" s="1"/>
  <c r="T70" i="23" s="1"/>
  <c r="T87" i="23"/>
  <c r="U75" i="23"/>
  <c r="U76" i="23"/>
  <c r="U59" i="23"/>
  <c r="U53" i="23"/>
  <c r="R80" i="23"/>
  <c r="T72" i="23" l="1"/>
  <c r="T77" i="23"/>
  <c r="U78" i="23"/>
  <c r="V69" i="23"/>
  <c r="U67" i="23"/>
  <c r="U61" i="23" s="1"/>
  <c r="U68" i="23" s="1"/>
  <c r="U70" i="23" s="1"/>
  <c r="S73" i="23"/>
  <c r="S74" i="23" s="1"/>
  <c r="U87" i="23"/>
  <c r="V75" i="23"/>
  <c r="V59" i="23"/>
  <c r="V53" i="23"/>
  <c r="V76" i="23"/>
  <c r="U77" i="23" l="1"/>
  <c r="U72" i="23"/>
  <c r="S80" i="23"/>
  <c r="V78" i="23"/>
  <c r="W69" i="23"/>
  <c r="V67" i="23"/>
  <c r="V61" i="23" s="1"/>
  <c r="V68" i="23" s="1"/>
  <c r="V70" i="23" s="1"/>
  <c r="T73" i="23"/>
  <c r="T74" i="23" s="1"/>
  <c r="W76" i="23"/>
  <c r="W59" i="23"/>
  <c r="W53" i="23"/>
  <c r="W75" i="23"/>
  <c r="V87" i="23"/>
  <c r="T80" i="23" l="1"/>
  <c r="V77" i="23"/>
  <c r="V72" i="23"/>
  <c r="U73" i="23"/>
  <c r="U74" i="23" s="1"/>
  <c r="W78" i="23"/>
  <c r="X69" i="23"/>
  <c r="W67" i="23"/>
  <c r="W61" i="23" s="1"/>
  <c r="W68" i="23" s="1"/>
  <c r="W70" i="23" s="1"/>
  <c r="W87" i="23"/>
  <c r="X75" i="23"/>
  <c r="X53" i="23"/>
  <c r="X76" i="23"/>
  <c r="X59" i="23"/>
  <c r="U80" i="23" l="1"/>
  <c r="W77" i="23"/>
  <c r="W72" i="23"/>
  <c r="X78" i="23"/>
  <c r="X67" i="23"/>
  <c r="X61" i="23" s="1"/>
  <c r="X68" i="23" s="1"/>
  <c r="X70" i="23" s="1"/>
  <c r="Y69" i="23"/>
  <c r="V73" i="23"/>
  <c r="V74" i="23" s="1"/>
  <c r="Y75" i="23"/>
  <c r="X87" i="23"/>
  <c r="Y76" i="23"/>
  <c r="Y53" i="23"/>
  <c r="Y59" i="23"/>
  <c r="X77" i="23" l="1"/>
  <c r="X72" i="23"/>
  <c r="V80" i="23"/>
  <c r="W73" i="23"/>
  <c r="W74" i="23" s="1"/>
  <c r="Y78" i="23"/>
  <c r="Y67" i="23"/>
  <c r="Y61" i="23" s="1"/>
  <c r="Y68" i="23" s="1"/>
  <c r="Y70" i="23" s="1"/>
  <c r="Z69" i="23"/>
  <c r="Y87" i="23"/>
  <c r="Z75" i="23"/>
  <c r="Z59" i="23"/>
  <c r="Z76" i="23"/>
  <c r="Z53" i="23"/>
  <c r="W80" i="23" l="1"/>
  <c r="Y72" i="23"/>
  <c r="Y77" i="23"/>
  <c r="X73" i="23"/>
  <c r="X74" i="23" s="1"/>
  <c r="Z78" i="23"/>
  <c r="AA69" i="23"/>
  <c r="Z67" i="23"/>
  <c r="Z61" i="23" s="1"/>
  <c r="Z68" i="23" s="1"/>
  <c r="Z70" i="23" s="1"/>
  <c r="AA75" i="23"/>
  <c r="AA87" i="23" s="1"/>
  <c r="Z87" i="23"/>
  <c r="AA76" i="23"/>
  <c r="AA53" i="23"/>
  <c r="AA59" i="23"/>
  <c r="X80" i="23" l="1"/>
  <c r="AA78" i="23"/>
  <c r="AA67" i="23"/>
  <c r="AA61" i="23" s="1"/>
  <c r="AA68" i="23" s="1"/>
  <c r="AA70" i="23" s="1"/>
  <c r="Y73" i="23"/>
  <c r="Y74" i="23" s="1"/>
  <c r="Z77" i="23"/>
  <c r="Z72" i="23"/>
  <c r="Y80" i="23" l="1"/>
  <c r="Z73" i="23"/>
  <c r="Z74" i="23" s="1"/>
  <c r="AA72" i="23"/>
  <c r="AA77" i="23"/>
  <c r="AA73" i="23" l="1"/>
  <c r="AA74" i="23" s="1"/>
  <c r="Z80" i="23"/>
  <c r="AA80" i="23" l="1"/>
  <c r="C40" i="7"/>
  <c r="A5" i="22" l="1"/>
  <c r="A4" i="15"/>
  <c r="A5" i="16"/>
  <c r="A5" i="23"/>
  <c r="A5" i="10"/>
  <c r="A4" i="17" l="1"/>
  <c r="A5" i="6"/>
  <c r="A5" i="14"/>
  <c r="A6" i="13"/>
  <c r="A4" i="12"/>
  <c r="A15" i="23" l="1"/>
  <c r="A12" i="23"/>
  <c r="A9" i="23"/>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 r="B81" i="23" l="1"/>
  <c r="B85" i="23" s="1"/>
  <c r="B88" i="23" s="1"/>
  <c r="C81" i="23" l="1"/>
  <c r="C85" i="23" s="1"/>
  <c r="C86" i="23" s="1"/>
  <c r="B89" i="23"/>
  <c r="B92" i="23" s="1"/>
  <c r="B90" i="23"/>
  <c r="B86" i="23"/>
  <c r="B91" i="23" s="1"/>
  <c r="C90" i="23" l="1"/>
  <c r="C88" i="23"/>
  <c r="C89" i="23" s="1"/>
  <c r="C92" i="23" s="1"/>
  <c r="D81" i="23"/>
  <c r="E81" i="23" s="1"/>
  <c r="E85" i="23" s="1"/>
  <c r="E88" i="23" s="1"/>
  <c r="C91" i="23"/>
  <c r="D85" i="23" l="1"/>
  <c r="D88" i="23" s="1"/>
  <c r="F81" i="23"/>
  <c r="F85" i="23" s="1"/>
  <c r="F88" i="23" s="1"/>
  <c r="E90" i="23"/>
  <c r="D90" i="23"/>
  <c r="D86" i="23" l="1"/>
  <c r="D91" i="23" s="1"/>
  <c r="E86" i="23"/>
  <c r="G81" i="23"/>
  <c r="F90" i="23"/>
  <c r="F86" i="23"/>
  <c r="F91" i="23" s="1"/>
  <c r="D89" i="23"/>
  <c r="D92" i="23" s="1"/>
  <c r="E89" i="23"/>
  <c r="F89" i="23"/>
  <c r="F92" i="23" s="1"/>
  <c r="E91" i="23"/>
  <c r="G85" i="23" l="1"/>
  <c r="H81" i="23"/>
  <c r="H85" i="23" s="1"/>
  <c r="H88" i="23" s="1"/>
  <c r="E92" i="23"/>
  <c r="I81" i="23" l="1"/>
  <c r="G88" i="23"/>
  <c r="H86" i="23"/>
  <c r="H90" i="23"/>
  <c r="G90" i="23"/>
  <c r="G86" i="23"/>
  <c r="G91" i="23" s="1"/>
  <c r="J81" i="23" l="1"/>
  <c r="J85" i="23" s="1"/>
  <c r="J88" i="23" s="1"/>
  <c r="H91" i="23"/>
  <c r="I85" i="23"/>
  <c r="H89" i="23"/>
  <c r="G89" i="23"/>
  <c r="G92" i="23" s="1"/>
  <c r="H92" i="23" l="1"/>
  <c r="K81" i="23"/>
  <c r="I88" i="23"/>
  <c r="J90" i="23"/>
  <c r="I90" i="23"/>
  <c r="J86" i="23"/>
  <c r="I86" i="23"/>
  <c r="I91" i="23" s="1"/>
  <c r="K85" i="23" l="1"/>
  <c r="J89" i="23"/>
  <c r="I89" i="23"/>
  <c r="I92" i="23" s="1"/>
  <c r="L81" i="23"/>
  <c r="L85" i="23" s="1"/>
  <c r="L88" i="23" s="1"/>
  <c r="J91" i="23"/>
  <c r="J92" i="23" l="1"/>
  <c r="M81" i="23"/>
  <c r="K88" i="23"/>
  <c r="K86" i="23"/>
  <c r="K91" i="23" s="1"/>
  <c r="L86" i="23"/>
  <c r="K90" i="23"/>
  <c r="L90" i="23"/>
  <c r="L91" i="23" l="1"/>
  <c r="K89" i="23"/>
  <c r="K92" i="23" s="1"/>
  <c r="L89" i="23"/>
  <c r="M85" i="23"/>
  <c r="N81" i="23"/>
  <c r="L92" i="23" l="1"/>
  <c r="N85" i="23"/>
  <c r="N86" i="23" s="1"/>
  <c r="O81" i="23"/>
  <c r="O85" i="23" s="1"/>
  <c r="O88" i="23" s="1"/>
  <c r="M88" i="23"/>
  <c r="M90" i="23"/>
  <c r="M86" i="23"/>
  <c r="M91" i="23" s="1"/>
  <c r="O90" i="23" l="1"/>
  <c r="P81" i="23"/>
  <c r="P85" i="23" s="1"/>
  <c r="P88" i="23" s="1"/>
  <c r="N90" i="23"/>
  <c r="O86" i="23"/>
  <c r="O91" i="23" s="1"/>
  <c r="Q81" i="23"/>
  <c r="N91" i="23"/>
  <c r="M89" i="23"/>
  <c r="N88" i="23"/>
  <c r="O89" i="23" s="1"/>
  <c r="P86" i="23" l="1"/>
  <c r="N89" i="23"/>
  <c r="P90" i="23"/>
  <c r="P89" i="23"/>
  <c r="P91" i="23"/>
  <c r="O92" i="23"/>
  <c r="M92" i="23"/>
  <c r="F26" i="23"/>
  <c r="F27" i="23" s="1"/>
  <c r="Q85" i="23"/>
  <c r="P92" i="23"/>
  <c r="N92" i="23"/>
  <c r="R81" i="23"/>
  <c r="R85" i="23" s="1"/>
  <c r="R88" i="23" s="1"/>
  <c r="S81" i="23" l="1"/>
  <c r="Q86" i="23"/>
  <c r="Q91" i="23" s="1"/>
  <c r="Q88" i="23"/>
  <c r="Q89" i="23" s="1"/>
  <c r="Q92" i="23" s="1"/>
  <c r="R86" i="23"/>
  <c r="Q90" i="23"/>
  <c r="R90" i="23"/>
  <c r="S85" i="23" l="1"/>
  <c r="T81" i="23"/>
  <c r="U81" i="23" s="1"/>
  <c r="U85" i="23" s="1"/>
  <c r="U88" i="23" s="1"/>
  <c r="R91" i="23"/>
  <c r="R89" i="23"/>
  <c r="R92" i="23" s="1"/>
  <c r="T85" i="23" l="1"/>
  <c r="U90" i="23" s="1"/>
  <c r="V81" i="23"/>
  <c r="V85" i="23" s="1"/>
  <c r="V88" i="23" s="1"/>
  <c r="S88" i="23"/>
  <c r="S89" i="23" s="1"/>
  <c r="S92" i="23" s="1"/>
  <c r="S86" i="23"/>
  <c r="S91" i="23" s="1"/>
  <c r="S90" i="23"/>
  <c r="U86" i="23" l="1"/>
  <c r="T90" i="23"/>
  <c r="T86" i="23"/>
  <c r="V86" i="23"/>
  <c r="V91" i="23" s="1"/>
  <c r="T91" i="23"/>
  <c r="U91" i="23"/>
  <c r="V90" i="23"/>
  <c r="W81" i="23"/>
  <c r="T88" i="23"/>
  <c r="W85" i="23" l="1"/>
  <c r="T89" i="23"/>
  <c r="T92" i="23" s="1"/>
  <c r="U89" i="23"/>
  <c r="V89" i="23"/>
  <c r="X81" i="23"/>
  <c r="X85" i="23" s="1"/>
  <c r="X88" i="23" s="1"/>
  <c r="V92" i="23" l="1"/>
  <c r="U92" i="23"/>
  <c r="Y81" i="23"/>
  <c r="Y85" i="23" s="1"/>
  <c r="Y88" i="23" s="1"/>
  <c r="W88" i="23"/>
  <c r="W89" i="23" s="1"/>
  <c r="W92" i="23" s="1"/>
  <c r="X90" i="23"/>
  <c r="X86" i="23"/>
  <c r="W86" i="23"/>
  <c r="W91" i="23" s="1"/>
  <c r="W90" i="23"/>
  <c r="Y89" i="23" l="1"/>
  <c r="X89" i="23"/>
  <c r="X92" i="23" s="1"/>
  <c r="X91" i="23"/>
  <c r="Y86" i="23"/>
  <c r="Y91" i="23" s="1"/>
  <c r="Z81" i="23"/>
  <c r="Z85" i="23" s="1"/>
  <c r="Z88" i="23" s="1"/>
  <c r="Z89" i="23" s="1"/>
  <c r="Z92" i="23" s="1"/>
  <c r="Y90" i="23"/>
  <c r="AA81" i="23"/>
  <c r="AA85" i="23" s="1"/>
  <c r="AA88" i="23" s="1"/>
  <c r="Y92" i="23" l="1"/>
  <c r="Z90" i="23"/>
  <c r="Z86" i="23"/>
  <c r="Z91" i="23" s="1"/>
  <c r="AA89" i="23"/>
  <c r="AA92" i="23" s="1"/>
  <c r="F25" i="23" s="1"/>
  <c r="AA90" i="23"/>
  <c r="AA86" i="23"/>
  <c r="AA91" i="23" l="1"/>
  <c r="F24" i="23" s="1"/>
</calcChain>
</file>

<file path=xl/sharedStrings.xml><?xml version="1.0" encoding="utf-8"?>
<sst xmlns="http://schemas.openxmlformats.org/spreadsheetml/2006/main" count="1484" uniqueCount="682">
  <si>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</si>
  <si>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</si>
  <si>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</si>
  <si>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</si>
  <si>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</si>
  <si>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</si>
  <si>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</si>
  <si>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</si>
  <si>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</si>
  <si>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</si>
  <si>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</si>
  <si>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</si>
  <si>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</si>
  <si>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</si>
  <si>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</si>
  <si>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</si>
  <si>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</si>
  <si>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</si>
  <si>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</si>
  <si>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</si>
  <si>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</si>
  <si>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</si>
  <si>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</si>
  <si>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</si>
  <si>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</si>
  <si>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</si>
  <si>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</si>
  <si>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</si>
  <si>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</si>
  <si>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</si>
  <si>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</si>
  <si>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</si>
  <si>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</si>
  <si>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</si>
  <si>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</si>
  <si>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</si>
  <si>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</si>
  <si>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</si>
  <si>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</si>
  <si>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</si>
  <si>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</si>
  <si>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</si>
  <si>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</si>
  <si>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</si>
  <si>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</si>
  <si>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</si>
  <si>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</si>
  <si>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</si>
  <si>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</si>
  <si>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</si>
  <si>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</si>
  <si>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</si>
  <si>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</si>
  <si>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</si>
  <si>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</si>
  <si>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</si>
  <si>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</si>
  <si>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</si>
  <si>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</si>
  <si>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</si>
  <si>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</si>
  <si>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</si>
  <si>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</si>
  <si>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</si>
  <si>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</si>
  <si>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</si>
  <si>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</si>
  <si>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</si>
  <si>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</si>
  <si>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</si>
  <si>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</si>
  <si>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</si>
  <si>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</si>
  <si>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</si>
  <si>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</si>
  <si>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</si>
  <si>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</si>
  <si>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</si>
  <si>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</si>
  <si>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</si>
  <si>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</si>
  <si>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</si>
  <si>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</si>
  <si>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</si>
  <si>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</si>
  <si>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</si>
  <si>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</si>
  <si>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</si>
  <si>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</si>
  <si>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</si>
  <si>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</si>
  <si>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</si>
  <si>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</si>
  <si>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</si>
  <si>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</si>
  <si>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</si>
  <si>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</si>
  <si>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</si>
  <si>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</si>
  <si>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</si>
  <si>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</si>
  <si>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</si>
  <si>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</si>
  <si>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</si>
  <si>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</si>
  <si>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</si>
  <si>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</si>
  <si>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</si>
  <si>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</si>
  <si>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</si>
  <si>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</si>
  <si>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</si>
  <si>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</si>
  <si>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</si>
  <si>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</si>
  <si>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</si>
  <si>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</si>
  <si>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</si>
  <si>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</si>
  <si>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</si>
  <si>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</si>
  <si>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</si>
  <si>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</si>
  <si>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</si>
  <si>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</si>
  <si>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</si>
  <si>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</si>
  <si>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</si>
  <si>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</si>
  <si>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</si>
  <si>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</si>
  <si>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</si>
  <si>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</si>
  <si>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</si>
  <si>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</si>
  <si>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</si>
  <si>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</si>
  <si>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</si>
  <si>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</si>
  <si>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</si>
  <si>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</si>
  <si>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</si>
  <si>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</si>
  <si>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</si>
  <si>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</si>
  <si>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</si>
  <si>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</si>
  <si>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</si>
  <si>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</si>
  <si>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</si>
  <si>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</si>
  <si>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</si>
  <si>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</si>
  <si>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</si>
  <si>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</si>
  <si>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</si>
  <si>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</si>
  <si>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</si>
  <si>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</si>
  <si>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</si>
  <si>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</si>
  <si>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</si>
  <si>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</si>
  <si>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</si>
  <si>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</si>
  <si>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</si>
  <si>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</si>
  <si>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</si>
  <si>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</si>
  <si>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</si>
  <si>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</si>
  <si>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</si>
  <si>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</si>
  <si>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</si>
  <si>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</si>
  <si>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</si>
  <si>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</si>
  <si>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</si>
  <si>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</si>
  <si>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</si>
  <si>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</si>
  <si>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</si>
  <si>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</si>
  <si>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</si>
  <si>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</si>
  <si>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</si>
  <si>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</si>
  <si>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</si>
  <si>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</si>
  <si>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</si>
  <si>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</si>
  <si>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</si>
  <si>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</si>
  <si>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</si>
  <si>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</si>
  <si>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</si>
  <si>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</si>
  <si>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</si>
  <si>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</si>
  <si>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</si>
  <si>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</si>
  <si>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</si>
  <si>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</si>
  <si>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</si>
  <si>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</si>
  <si>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</si>
  <si>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</si>
  <si>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</si>
  <si>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</si>
  <si>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</si>
  <si>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</si>
  <si>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</si>
  <si>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</si>
  <si>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</si>
  <si>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</si>
  <si>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</si>
  <si>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</si>
  <si>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</si>
  <si>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</si>
  <si>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</si>
  <si>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</si>
  <si>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</si>
  <si>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</si>
  <si>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</si>
  <si>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</si>
  <si>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</si>
  <si>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</si>
  <si>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</si>
  <si>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</si>
  <si>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</si>
  <si>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</si>
  <si>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</si>
  <si>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</si>
  <si>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</si>
  <si>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</si>
  <si>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</si>
  <si>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</si>
  <si>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</si>
  <si>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</si>
  <si>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</si>
  <si>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</si>
  <si>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</si>
  <si>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</si>
  <si>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</si>
  <si>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</si>
  <si>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</si>
  <si>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</si>
  <si>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</si>
  <si>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</si>
  <si>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</si>
  <si>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</si>
  <si>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</si>
  <si>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</si>
  <si>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</si>
  <si>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</si>
  <si>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</si>
  <si>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</si>
  <si>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</si>
  <si>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</si>
  <si>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</si>
  <si>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</si>
  <si>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</si>
  <si>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</si>
  <si>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</si>
  <si>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</si>
  <si>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</si>
  <si>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</si>
  <si>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</si>
  <si>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</si>
  <si>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</si>
  <si>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</si>
  <si>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</si>
  <si>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</si>
  <si>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</si>
  <si>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</si>
  <si>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</si>
  <si>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</si>
  <si>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</si>
  <si>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</si>
  <si>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</si>
  <si>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</si>
  <si>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</si>
  <si>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</si>
  <si>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</si>
  <si>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</si>
  <si>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</si>
  <si>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</si>
  <si>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</si>
  <si>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</si>
  <si>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</si>
  <si>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</si>
  <si>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</si>
  <si>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</si>
  <si>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</si>
  <si>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</si>
  <si>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</si>
  <si>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</si>
  <si>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</si>
  <si>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</si>
  <si>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</si>
  <si>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</si>
  <si>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</si>
  <si>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</si>
  <si>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</si>
  <si>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</si>
  <si>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</si>
  <si>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</si>
  <si>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</si>
  <si>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</si>
  <si>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</si>
  <si>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</si>
  <si>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</si>
  <si>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</si>
  <si>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</si>
  <si>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</si>
  <si>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</si>
  <si>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</si>
  <si>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</si>
  <si>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</si>
  <si>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</si>
  <si>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</si>
  <si>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</si>
  <si>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</si>
  <si>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</si>
  <si>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</si>
  <si>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</si>
  <si>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</si>
  <si>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</si>
  <si>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</si>
  <si>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</si>
  <si>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</si>
  <si>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</si>
  <si>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</si>
  <si>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</si>
  <si>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</si>
  <si>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</si>
  <si>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</si>
  <si>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</si>
  <si>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</si>
  <si>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</si>
  <si>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</si>
  <si>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</si>
  <si>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</si>
  <si>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</si>
  <si>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</si>
  <si>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</si>
  <si>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</si>
  <si>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</si>
  <si>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</si>
  <si>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</si>
  <si>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</si>
  <si>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</si>
  <si>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</si>
  <si>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</si>
  <si>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</si>
  <si>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</si>
  <si>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</si>
  <si>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</si>
  <si>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</si>
  <si>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</si>
  <si>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</si>
  <si>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</si>
  <si>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</si>
  <si>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</si>
  <si>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</si>
  <si>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</si>
  <si>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</si>
  <si>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</si>
  <si>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</si>
  <si>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</si>
  <si>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</si>
  <si>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</si>
  <si>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</si>
  <si>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</si>
  <si>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</si>
  <si>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</si>
  <si>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</si>
  <si>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</si>
  <si>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</si>
  <si>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</si>
  <si>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</si>
  <si>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</si>
  <si>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</si>
  <si>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</si>
  <si>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</si>
  <si>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</si>
  <si>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</si>
  <si>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</si>
  <si>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</si>
  <si>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</si>
  <si>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</si>
  <si>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</si>
  <si>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</si>
  <si>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</si>
  <si>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</si>
  <si>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</si>
  <si>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</si>
  <si>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</si>
  <si>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</si>
  <si>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</si>
  <si>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</si>
  <si>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</si>
  <si>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</si>
  <si>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</si>
  <si>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</si>
  <si>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</si>
  <si>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</si>
  <si>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</si>
  <si>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</si>
  <si>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</si>
  <si>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</si>
  <si>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</si>
  <si>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</si>
  <si>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</si>
  <si>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</si>
  <si>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</si>
  <si>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</si>
  <si>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</si>
  <si>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</si>
  <si>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</si>
  <si>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</si>
  <si>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</si>
  <si>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</si>
  <si>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</si>
  <si>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</si>
  <si>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</si>
  <si>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</si>
  <si>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</si>
  <si>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</si>
  <si>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</si>
  <si>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</si>
  <si>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</si>
  <si>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</si>
  <si>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</si>
  <si>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</si>
  <si>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</si>
  <si>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</si>
  <si>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</si>
  <si>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</si>
  <si>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</si>
  <si>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</si>
  <si>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</si>
  <si>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</si>
  <si>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</si>
  <si>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</si>
  <si>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</si>
  <si>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</si>
  <si>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</si>
  <si>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</si>
  <si>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</si>
  <si>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</si>
  <si>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</si>
  <si>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</si>
  <si>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</si>
  <si>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</si>
  <si>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</si>
  <si>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</si>
  <si>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</si>
  <si>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</si>
  <si>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</si>
  <si>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</si>
  <si>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</si>
  <si>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</si>
  <si>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</si>
  <si>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</si>
  <si>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</si>
  <si>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</si>
  <si>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</si>
  <si>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</si>
  <si>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</si>
  <si>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</si>
  <si>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</si>
  <si>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</si>
  <si>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</si>
  <si>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</si>
  <si>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</si>
  <si>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</si>
  <si>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</si>
  <si>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</si>
  <si>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</si>
  <si>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</si>
  <si>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</si>
  <si>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</si>
  <si>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</si>
  <si>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</si>
  <si>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</si>
  <si>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</si>
  <si>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</si>
  <si>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</si>
  <si>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</si>
  <si>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</si>
  <si>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</si>
  <si>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</si>
  <si>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</si>
  <si>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</si>
  <si>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</si>
  <si>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</si>
  <si>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</si>
  <si>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</si>
  <si>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</si>
  <si>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</si>
  <si>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</si>
  <si>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</si>
  <si>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</si>
  <si>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</si>
  <si>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</si>
  <si>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</si>
  <si>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</si>
  <si>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</si>
  <si>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</si>
  <si>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</si>
  <si>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</si>
  <si>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</si>
  <si>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</si>
  <si>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</si>
  <si>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</si>
  <si>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</si>
  <si>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</si>
  <si>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</si>
  <si>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</si>
  <si>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</si>
  <si>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</si>
  <si>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</si>
  <si>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качества оказываемых услуг в сфере электроэнергетики</t>
  </si>
  <si>
    <t>Не требуется</t>
  </si>
  <si>
    <t>строительство</t>
  </si>
  <si>
    <t>Реализация объекта в установленные сроки.</t>
  </si>
  <si>
    <t>Нет</t>
  </si>
  <si>
    <t>не требуется</t>
  </si>
  <si>
    <t>ХМАО - Югра, Нижневартовский район</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</si>
  <si>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</si>
  <si>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</si>
  <si>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</si>
  <si>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</si>
  <si>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</si>
  <si>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</si>
  <si>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</si>
  <si>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</si>
  <si>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</si>
  <si>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</si>
  <si>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</si>
  <si>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</si>
  <si>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</si>
  <si>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</si>
  <si>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</si>
  <si>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</si>
  <si>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</si>
  <si>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</si>
  <si>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нет</t>
  </si>
  <si>
    <t>ВОЛС по ВЛ 110кВ протяжённость 59,03км., Телекоммуникационное оборудования 5 комлектов ПС Дружная, Видная, Орт-Ягун, Весна, Фотон</t>
  </si>
  <si>
    <t>Строительство ВОЛС   ПС Дружная, Видная, Орт-Ягун, Весна, Фотон  протяжённость 59,03 км., установка и пусконаладка телекоммуникационного оборудования</t>
  </si>
  <si>
    <t>не требутся</t>
  </si>
  <si>
    <t>Цели (указать укрупненные цели в соответствии с приложением 5)</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</si>
  <si>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</si>
  <si>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</si>
  <si>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</si>
  <si>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</si>
  <si>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</si>
  <si>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2018.0511</t>
  </si>
  <si>
    <t>Новое строительство и расширение электросетевых объектов</t>
  </si>
  <si>
    <t>12.2020</t>
  </si>
  <si>
    <t>ПИР</t>
  </si>
  <si>
    <t>Предварительный расчет стоимости работ</t>
  </si>
  <si>
    <t>ВЗ</t>
  </si>
  <si>
    <t>ОЗП</t>
  </si>
  <si>
    <t>ООО "НовиКом"</t>
  </si>
  <si>
    <t>1065203</t>
  </si>
  <si>
    <t>www.b2b-energo.ru</t>
  </si>
  <si>
    <t>30.07.2018</t>
  </si>
  <si>
    <t>14.08.2018</t>
  </si>
  <si>
    <t>13.09.2018</t>
  </si>
  <si>
    <t/>
  </si>
  <si>
    <t>08.10.2018</t>
  </si>
  <si>
    <t>01.01.2019</t>
  </si>
  <si>
    <t>30.08.2019</t>
  </si>
  <si>
    <t>ОАО "ИДЦ"</t>
  </si>
  <si>
    <t>ООО "ТюменьСвязь"</t>
  </si>
  <si>
    <t>ООО "Союзэнергопроект"</t>
  </si>
  <si>
    <t>ООО "Уралэнерготел"</t>
  </si>
  <si>
    <t>ООО "ГК "СвязьИнфоПроект"</t>
  </si>
  <si>
    <t>ООО "Телекомсетьстрой"</t>
  </si>
  <si>
    <t>нд</t>
  </si>
  <si>
    <t>4.8</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</si>
  <si>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</si>
  <si>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</si>
  <si>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ВОЛС  ПС  110 кВ Дружная, ПС 110 кВ Видная, ПС 110 кВ Орт-Ягун,  ПС 110 кВ Весна,  ПС 110 кВ Фотон   протяженность 71 км. (новое строительство)</t>
  </si>
  <si>
    <t>АО "Россети Тюмень"</t>
  </si>
  <si>
    <t>H_NS1500.PR.0006</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</si>
  <si>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</si>
  <si>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</si>
  <si>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</si>
  <si>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</si>
  <si>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</si>
  <si>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</si>
  <si>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</si>
  <si>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</si>
  <si>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</si>
  <si>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</si>
  <si>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</si>
  <si>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</si>
  <si>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</si>
  <si>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</si>
  <si>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</si>
  <si>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</si>
  <si>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</si>
  <si>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</si>
  <si>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</si>
  <si>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</si>
  <si>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</si>
  <si>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</si>
  <si>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</si>
  <si>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</si>
  <si>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</si>
  <si>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</si>
  <si>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</si>
  <si>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</si>
  <si>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</si>
  <si>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</si>
  <si>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</si>
  <si>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</si>
  <si>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</si>
  <si>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</si>
  <si>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</si>
  <si>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</si>
  <si>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</si>
  <si>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</si>
  <si>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</si>
  <si>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</si>
  <si>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</si>
  <si>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</si>
  <si>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t>
  </si>
  <si>
    <t>2022</t>
  </si>
  <si>
    <t>ЛЭП, км</t>
  </si>
  <si>
    <t>Год окончания строительства 2022</t>
  </si>
  <si>
    <t>объем заключенного договора 18/2545/2018 от 08.10.2018 . ООО "НовиКом"    в ценах 2018 года с НДС, млн. руб</t>
  </si>
  <si>
    <t>1.12.</t>
  </si>
  <si>
    <t>3.7.</t>
  </si>
  <si>
    <t xml:space="preserve">71,00 км </t>
  </si>
  <si>
    <t xml:space="preserve">по состоянию на 01.01.2022 года </t>
  </si>
  <si>
    <t xml:space="preserve">План 2022 года </t>
  </si>
  <si>
    <t>Год 2023</t>
  </si>
  <si>
    <t xml:space="preserve">Год 2024 </t>
  </si>
  <si>
    <t>Год 2025</t>
  </si>
  <si>
    <t>Год 2026</t>
  </si>
  <si>
    <t xml:space="preserve">Год 2027 </t>
  </si>
  <si>
    <t>Год раскрытия информации: 2022 год</t>
  </si>
  <si>
    <t>И</t>
  </si>
  <si>
    <t xml:space="preserve">Магистральный мультиплексор - 7 компл.
Коммутатор - 5 компл.
Оборудование электропитания - 6 компл.
Шкаф для телекоммуникационного оборудования 19" -  5 компл.
Кросс электрический - 5 компл.
Межсетевой экран - 6 компл.
</t>
  </si>
  <si>
    <t>0.6 Прочие инвестиционные проекты</t>
  </si>
  <si>
    <t>- по договорам подряда (в разбивке по каждому подрядчику и по договорам):</t>
  </si>
  <si>
    <t>объем заключенного договора 18/75251/2021 от 08.04.2021 . ООО "Системлинк"    в ценах 2021 года с НДС, млн. руб</t>
  </si>
  <si>
    <t xml:space="preserve"> ООО "НовиКом",  ООО "Системлинк"</t>
  </si>
  <si>
    <t>ООО "Связьремстрой"</t>
  </si>
  <si>
    <t>Приказ 27-Э от 17.11.2021г.</t>
  </si>
  <si>
    <t>Сметная стоимость проекта в ценах 1 кв. 2021 года с НДС, млн. руб.</t>
  </si>
  <si>
    <t>71</t>
  </si>
  <si>
    <r>
      <t xml:space="preserve">1. По результатам закупки заключен договор на сумму 2.649.476,42 руб. с НДС. В связи с увеличением ставки НДС с 01.01.2019 с 18% до 20% заключено дополнительное соглашение без проведения закупочной процедуры. В результате сумма договора составила </t>
    </r>
    <r>
      <rPr>
        <b/>
        <sz val="11"/>
        <color indexed="8"/>
        <rFont val="Times New Roman"/>
        <family val="1"/>
        <charset val="204"/>
      </rPr>
      <t>2.694.382,80</t>
    </r>
    <r>
      <rPr>
        <sz val="11"/>
        <color indexed="8"/>
        <rFont val="Times New Roman"/>
        <family val="1"/>
        <charset val="204"/>
      </rPr>
      <t xml:space="preserve"> руб. с НДС.</t>
    </r>
  </si>
  <si>
    <t>Выполнение проектных работ по строительству объекта: "ВОЛС ПС 110 кВ Дружная, ПС 110 кВ Видная, ПС 110 кВ Орт-Ягун, ПС110 кВ Весна, ПС 110 кВ Фотон филиала АО "Тюменьэнерго" Когалымские электрические сети.</t>
  </si>
  <si>
    <t>Филиал АО "Тюменьэнерго" КогЭС</t>
  </si>
  <si>
    <t>Филиал АО "Тюменьэнерго" КогЭС/ОКС</t>
  </si>
  <si>
    <t>2020.0845</t>
  </si>
  <si>
    <t>ИА АО "Россети Тюмень"</t>
  </si>
  <si>
    <t>12.2021</t>
  </si>
  <si>
    <t>СМР</t>
  </si>
  <si>
    <t>Выполнение работ по строительству ВОЛС ПС 110 кВ Дружная, ПС 110 кВ Видная, ПС 110 кВ Орт-Ягун, ПС 110 кВ Весна, ПС 110кВ Фотон филиала АО "Россети Тюмень" Когалымские электрические сети</t>
  </si>
  <si>
    <t>Проектно-сметная документация</t>
  </si>
  <si>
    <t>ОК</t>
  </si>
  <si>
    <t>ООО "Системлинк"</t>
  </si>
  <si>
    <t>32009863310</t>
  </si>
  <si>
    <t>www.roseltorg.ru</t>
  </si>
  <si>
    <t>28.12.2020</t>
  </si>
  <si>
    <t>29.12.2020</t>
  </si>
  <si>
    <t>24.02.2021</t>
  </si>
  <si>
    <t>19.03.2021</t>
  </si>
  <si>
    <t>26.02.2021</t>
  </si>
  <si>
    <t>08.04.2021</t>
  </si>
  <si>
    <t>30.04.2022</t>
  </si>
  <si>
    <t>ООО "Комплайт"</t>
  </si>
  <si>
    <t>от «__» _____ 20 _ г. №___</t>
  </si>
  <si>
    <t>от «__» _____ 20  г. №___</t>
  </si>
  <si>
    <t xml:space="preserve"> АО "Россети Тюмень" Когалымские ЭС</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</si>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</sst>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00"/>
    <numFmt numFmtId="174"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3" fontId="41" fillId="0" borderId="37" xfId="0" applyNumberFormat="1" applyFont="1" applyBorder="1" applyAlignment="1">
      <alignment vertical="center"/>
    </xf>
    <xf numFmtId="0" fontId="11" fillId="0" borderId="38"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8" xfId="0" applyNumberFormat="1" applyFont="1" applyBorder="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64" fillId="0" borderId="0" xfId="0"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11" fillId="24" borderId="0" xfId="0" applyFont="1" applyFill="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171"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27" xfId="0"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64"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4" borderId="0" xfId="0" applyNumberFormat="1" applyFont="1" applyFill="1" applyBorder="1" applyAlignment="1">
      <alignment horizontal="center" vertical="center"/>
    </xf>
    <xf numFmtId="0" fontId="65" fillId="0" borderId="0" xfId="0" applyFont="1" applyAlignment="1">
      <alignment vertical="center"/>
    </xf>
    <xf numFmtId="170" fontId="41" fillId="24" borderId="1" xfId="0" applyNumberFormat="1" applyFont="1" applyFill="1" applyBorder="1" applyAlignment="1">
      <alignment horizontal="center" vertical="center"/>
    </xf>
    <xf numFmtId="171"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2" applyNumberFormat="1" applyFont="1" applyFill="1" applyBorder="1" applyAlignment="1">
      <alignment horizontal="center" vertical="center" wrapText="1"/>
    </xf>
    <xf numFmtId="0" fontId="7" fillId="0" borderId="1" xfId="1" applyFont="1" applyBorder="1" applyAlignment="1">
      <alignment horizontal="center" vertical="top" wrapText="1"/>
    </xf>
    <xf numFmtId="14" fontId="11" fillId="0" borderId="0" xfId="0" applyNumberFormat="1" applyFont="1" applyFill="1" applyBorder="1" applyAlignment="1">
      <alignment horizontal="center" vertical="center"/>
    </xf>
    <xf numFmtId="0" fontId="41" fillId="0" borderId="1" xfId="0" applyFont="1" applyFill="1" applyBorder="1" applyAlignment="1">
      <alignment horizontal="center" vertical="center"/>
    </xf>
    <xf numFmtId="10" fontId="41"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7" fillId="0" borderId="1" xfId="1" applyFont="1" applyFill="1" applyBorder="1" applyAlignment="1">
      <alignment horizontal="center" wrapText="1"/>
    </xf>
    <xf numFmtId="0" fontId="7" fillId="0" borderId="1" xfId="1" applyFont="1" applyBorder="1" applyAlignment="1">
      <alignment horizontal="center" wrapText="1"/>
    </xf>
    <xf numFmtId="0" fontId="7" fillId="0" borderId="1" xfId="69" applyFont="1" applyBorder="1" applyAlignment="1">
      <alignment horizontal="center"/>
    </xf>
    <xf numFmtId="174" fontId="7" fillId="0" borderId="1" xfId="67" applyNumberFormat="1" applyFont="1" applyFill="1" applyBorder="1" applyAlignment="1">
      <alignment horizontal="center"/>
    </xf>
    <xf numFmtId="174" fontId="7" fillId="0" borderId="0" xfId="67" applyNumberFormat="1"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4" fontId="11" fillId="0" borderId="0" xfId="41" applyNumberFormat="1" applyFont="1"/>
    <xf numFmtId="0" fontId="7" fillId="24" borderId="1" xfId="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36" fillId="24" borderId="4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70" fontId="39" fillId="24" borderId="47" xfId="0" applyNumberFormat="1" applyFont="1" applyFill="1" applyBorder="1" applyAlignment="1">
      <alignment horizontal="left" vertical="center"/>
    </xf>
    <xf numFmtId="0" fontId="36" fillId="24" borderId="4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5" xfId="2" applyFont="1" applyFill="1" applyBorder="1" applyAlignment="1">
      <alignment vertical="top" wrapText="1"/>
    </xf>
    <xf numFmtId="0" fontId="41" fillId="24" borderId="30"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3" fontId="29" fillId="0" borderId="36" xfId="0" applyNumberFormat="1" applyFont="1" applyFill="1" applyBorder="1" applyAlignment="1">
      <alignment vertical="center"/>
    </xf>
    <xf numFmtId="0" fontId="49" fillId="24" borderId="0" xfId="2" applyFont="1" applyFill="1" applyAlignment="1">
      <alignment horizontal="center"/>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3"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73" fontId="68" fillId="0" borderId="1" xfId="0" quotePrefix="1" applyNumberFormat="1" applyFont="1" applyFill="1" applyBorder="1" applyAlignment="1">
      <alignment horizontal="center" vertical="center" wrapText="1"/>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170" fontId="36" fillId="24" borderId="46" xfId="0" applyNumberFormat="1" applyFont="1" applyFill="1" applyBorder="1" applyAlignment="1">
      <alignment horizontal="left" vertical="center" wrapText="1"/>
    </xf>
    <xf numFmtId="14" fontId="46" fillId="24" borderId="1" xfId="0" applyNumberFormat="1" applyFont="1" applyFill="1" applyBorder="1" applyAlignment="1">
      <alignment horizontal="left" vertical="center" wrapText="1"/>
    </xf>
    <xf numFmtId="0" fontId="42" fillId="24" borderId="1" xfId="2" applyFont="1" applyFill="1" applyBorder="1" applyAlignment="1">
      <alignment vertical="top" wrapText="1"/>
    </xf>
    <xf numFmtId="0" fontId="41" fillId="24" borderId="1" xfId="2" applyFont="1" applyFill="1" applyBorder="1" applyAlignment="1">
      <alignment vertical="top" wrapText="1"/>
    </xf>
    <xf numFmtId="0" fontId="41" fillId="24" borderId="1" xfId="2" applyFont="1" applyFill="1" applyBorder="1"/>
    <xf numFmtId="170" fontId="36" fillId="0" borderId="46" xfId="0" applyNumberFormat="1" applyFont="1" applyFill="1" applyBorder="1" applyAlignment="1">
      <alignment horizontal="left" vertical="center" wrapText="1"/>
    </xf>
    <xf numFmtId="0" fontId="39" fillId="25" borderId="47" xfId="0" applyFont="1" applyFill="1" applyBorder="1" applyAlignment="1">
      <alignment horizontal="left" vertical="center"/>
    </xf>
    <xf numFmtId="170" fontId="39" fillId="25" borderId="47" xfId="0" applyNumberFormat="1" applyFont="1" applyFill="1" applyBorder="1" applyAlignment="1">
      <alignment horizontal="lef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24" borderId="0" xfId="2" applyFont="1" applyFill="1" applyAlignment="1">
      <alignment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-1202198.4965638774</c:v>
              </c:pt>
              <c:pt idx="1">
                <c:v>-1042278.5361252876</c:v>
              </c:pt>
              <c:pt idx="2">
                <c:v>-903502.6874990979</c:v>
              </c:pt>
              <c:pt idx="3">
                <c:v>-783094.3619939161</c:v>
              </c:pt>
              <c:pt idx="4">
                <c:v>-678639.11399379233</c:v>
              </c:pt>
              <c:pt idx="5">
                <c:v>-588037.70965439768</c:v>
              </c:pt>
              <c:pt idx="6">
                <c:v>-509465.24187171267</c:v>
              </c:pt>
              <c:pt idx="7">
                <c:v>-441335.51670800132</c:v>
              </c:pt>
              <c:pt idx="8">
                <c:v>-382270.03527589148</c:v>
              </c:pt>
              <c:pt idx="9">
                <c:v>-331070.98134900094</c:v>
              </c:pt>
              <c:pt idx="10">
                <c:v>-286697.70027398685</c:v>
              </c:pt>
              <c:pt idx="11">
                <c:v>-248246.22049163972</c:v>
              </c:pt>
              <c:pt idx="12">
                <c:v>-214931.42634579932</c:v>
              </c:pt>
              <c:pt idx="13">
                <c:v>-186071.54092786822</c:v>
              </c:pt>
              <c:pt idx="14">
                <c:v>-161074.62139717568</c:v>
              </c:pt>
              <c:pt idx="15">
                <c:v>-139426.80734203022</c:v>
              </c:pt>
              <c:pt idx="16">
                <c:v>-120682.09600963061</c:v>
              </c:pt>
              <c:pt idx="17">
                <c:v>-104453.4472521673</c:v>
              </c:pt>
              <c:pt idx="18">
                <c:v>-90405.046350768243</c:v>
              </c:pt>
              <c:pt idx="19">
                <c:v>-78245.574959126432</c:v>
              </c:pt>
            </c:numLit>
          </c:val>
          <c:smooth val="0"/>
          <c:extLst>
            <c:ext xmlns:c16="http://schemas.microsoft.com/office/drawing/2014/chart" uri="{C3380CC4-5D6E-409C-BE32-E72D297353CC}">
              <c16:uniqueId val="{00000000-23B7-42A2-B18C-4567F5BB3023}"/>
            </c:ext>
          </c:extLst>
        </c:ser>
        <c:ser>
          <c:idx val="1"/>
          <c:order val="1"/>
          <c:tx>
            <c:v>NPV (без учета продажи)</c:v>
          </c:tx>
          <c:marker>
            <c:symbol val="none"/>
          </c:marker>
          <c:val>
            <c:numLit>
              <c:formatCode>General</c:formatCode>
              <c:ptCount val="20"/>
              <c:pt idx="0">
                <c:v>-71582270.496563882</c:v>
              </c:pt>
              <c:pt idx="1">
                <c:v>-72624549.032689169</c:v>
              </c:pt>
              <c:pt idx="2">
                <c:v>-73528051.72018826</c:v>
              </c:pt>
              <c:pt idx="3">
                <c:v>-74311146.082182169</c:v>
              </c:pt>
              <c:pt idx="4">
                <c:v>-74989785.196175963</c:v>
              </c:pt>
              <c:pt idx="5">
                <c:v>-75577822.905830353</c:v>
              </c:pt>
              <c:pt idx="6">
                <c:v>-76087288.147702068</c:v>
              </c:pt>
              <c:pt idx="7">
                <c:v>-76528623.66441007</c:v>
              </c:pt>
              <c:pt idx="8">
                <c:v>-76910893.699685961</c:v>
              </c:pt>
              <c:pt idx="9">
                <c:v>-77241964.681034967</c:v>
              </c:pt>
              <c:pt idx="10">
                <c:v>-77528662.381308958</c:v>
              </c:pt>
              <c:pt idx="11">
                <c:v>-77776908.601800591</c:v>
              </c:pt>
              <c:pt idx="12">
                <c:v>-77991840.028146386</c:v>
              </c:pt>
              <c:pt idx="13">
                <c:v>-78177911.569074258</c:v>
              </c:pt>
              <c:pt idx="14">
                <c:v>-78338986.190471441</c:v>
              </c:pt>
              <c:pt idx="15">
                <c:v>-78478412.997813478</c:v>
              </c:pt>
              <c:pt idx="16">
                <c:v>-78599095.093823105</c:v>
              </c:pt>
              <c:pt idx="17">
                <c:v>-78703548.541075274</c:v>
              </c:pt>
              <c:pt idx="18">
                <c:v>-78793953.587426037</c:v>
              </c:pt>
              <c:pt idx="19">
                <c:v>-78872199.162385166</c:v>
              </c:pt>
            </c:numLit>
          </c:val>
          <c:smooth val="0"/>
          <c:extLst>
            <c:ext xmlns:c16="http://schemas.microsoft.com/office/drawing/2014/chart" uri="{C3380CC4-5D6E-409C-BE32-E72D297353CC}">
              <c16:uniqueId val="{00000001-23B7-42A2-B18C-4567F5BB3023}"/>
            </c:ext>
          </c:extLst>
        </c:ser>
        <c:dLbls>
          <c:showLegendKey val="0"/>
          <c:showVal val="0"/>
          <c:showCatName val="0"/>
          <c:showSerName val="0"/>
          <c:showPercent val="0"/>
          <c:showBubbleSize val="0"/>
        </c:dLbls>
        <c:smooth val="0"/>
        <c:axId val="1738562720"/>
        <c:axId val="1738549280"/>
      </c:lineChart>
      <c:catAx>
        <c:axId val="173856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38549280"/>
        <c:crosses val="autoZero"/>
        <c:auto val="1"/>
        <c:lblAlgn val="ctr"/>
        <c:lblOffset val="100"/>
        <c:noMultiLvlLbl val="0"/>
      </c:catAx>
      <c:valAx>
        <c:axId val="1738549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385627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Normal="70" zoomScaleSheetLayoutView="80" workbookViewId="0">
      <pane xSplit="2" ySplit="20" topLeftCell="C25" activePane="bottomRight" state="frozen"/>
      <selection activeCell="B27" sqref="B27"/>
      <selection pane="topRight" activeCell="B27" sqref="B27"/>
      <selection pane="bottomLeft" activeCell="B27" sqref="B27"/>
      <selection pane="bottomRight" activeCell="A25" sqref="A25:XFD3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328" t="s">
        <v>645</v>
      </c>
      <c r="B5" s="328"/>
      <c r="C5" s="328"/>
      <c r="D5" s="122"/>
      <c r="E5" s="122"/>
      <c r="F5" s="122"/>
      <c r="G5" s="122"/>
    </row>
    <row r="6" spans="1:19" s="12" customFormat="1" ht="18.75" x14ac:dyDescent="0.3">
      <c r="A6" s="17"/>
      <c r="D6" s="16"/>
      <c r="E6" s="15"/>
    </row>
    <row r="7" spans="1:19" s="12" customFormat="1" ht="18.75" x14ac:dyDescent="0.2">
      <c r="A7" s="332" t="s">
        <v>10</v>
      </c>
      <c r="B7" s="332"/>
      <c r="C7" s="33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3.25" customHeight="1" x14ac:dyDescent="0.2">
      <c r="A9" s="333" t="s">
        <v>586</v>
      </c>
      <c r="B9" s="333"/>
      <c r="C9" s="333"/>
      <c r="D9" s="8"/>
      <c r="E9" s="8"/>
      <c r="F9" s="13"/>
      <c r="G9" s="13"/>
      <c r="H9" s="13"/>
      <c r="I9" s="13"/>
      <c r="J9" s="13"/>
      <c r="K9" s="13"/>
      <c r="L9" s="13"/>
      <c r="M9" s="13"/>
      <c r="N9" s="13"/>
      <c r="O9" s="13"/>
      <c r="P9" s="13"/>
      <c r="Q9" s="13"/>
      <c r="R9" s="13"/>
      <c r="S9" s="13"/>
    </row>
    <row r="10" spans="1:19" s="12" customFormat="1" ht="18.75" x14ac:dyDescent="0.2">
      <c r="A10" s="329" t="s">
        <v>9</v>
      </c>
      <c r="B10" s="329"/>
      <c r="C10" s="32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3" t="s">
        <v>587</v>
      </c>
      <c r="B12" s="333"/>
      <c r="C12" s="333"/>
      <c r="D12" s="8"/>
      <c r="E12" s="8"/>
      <c r="F12" s="13"/>
      <c r="G12" s="13"/>
      <c r="H12" s="13"/>
      <c r="I12" s="13"/>
      <c r="J12" s="13"/>
      <c r="K12" s="13"/>
      <c r="L12" s="13"/>
      <c r="M12" s="13"/>
      <c r="N12" s="13"/>
      <c r="O12" s="13"/>
      <c r="P12" s="13"/>
      <c r="Q12" s="13"/>
      <c r="R12" s="13"/>
      <c r="S12" s="13"/>
    </row>
    <row r="13" spans="1:19" s="12" customFormat="1" ht="18.75" x14ac:dyDescent="0.2">
      <c r="A13" s="329" t="s">
        <v>8</v>
      </c>
      <c r="B13" s="329"/>
      <c r="C13" s="32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34" t="s">
        <v>585</v>
      </c>
      <c r="B15" s="334"/>
      <c r="C15" s="334"/>
      <c r="D15" s="8"/>
      <c r="E15" s="8"/>
      <c r="F15" s="8"/>
      <c r="G15" s="8"/>
      <c r="H15" s="8"/>
      <c r="I15" s="8"/>
      <c r="J15" s="8"/>
      <c r="K15" s="8"/>
      <c r="L15" s="8"/>
      <c r="M15" s="8"/>
      <c r="N15" s="8"/>
      <c r="O15" s="8"/>
      <c r="P15" s="8"/>
      <c r="Q15" s="8"/>
      <c r="R15" s="8"/>
      <c r="S15" s="8"/>
    </row>
    <row r="16" spans="1:19" s="3" customFormat="1" ht="15" customHeight="1" x14ac:dyDescent="0.2">
      <c r="A16" s="329" t="s">
        <v>7</v>
      </c>
      <c r="B16" s="329"/>
      <c r="C16" s="32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0" t="s">
        <v>506</v>
      </c>
      <c r="B18" s="331"/>
      <c r="C18" s="33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345</v>
      </c>
      <c r="C22" s="32" t="s">
        <v>648</v>
      </c>
      <c r="D22" s="29"/>
      <c r="E22" s="29"/>
      <c r="F22" s="28"/>
      <c r="G22" s="28"/>
      <c r="H22" s="28"/>
      <c r="I22" s="28"/>
      <c r="J22" s="28"/>
      <c r="K22" s="28"/>
      <c r="L22" s="28"/>
      <c r="M22" s="28"/>
      <c r="N22" s="28"/>
      <c r="O22" s="28"/>
      <c r="P22" s="28"/>
      <c r="Q22" s="27"/>
      <c r="R22" s="27"/>
      <c r="S22" s="27"/>
    </row>
    <row r="23" spans="1:19" s="3" customFormat="1" ht="41.25" customHeight="1" x14ac:dyDescent="0.25">
      <c r="A23" s="24" t="s">
        <v>64</v>
      </c>
      <c r="B23" s="31" t="s">
        <v>552</v>
      </c>
      <c r="C23" s="239" t="s">
        <v>523</v>
      </c>
      <c r="D23" s="29"/>
      <c r="E23" s="29"/>
      <c r="F23" s="28"/>
      <c r="G23" s="28"/>
      <c r="H23" s="28"/>
      <c r="I23" s="28"/>
      <c r="J23" s="28"/>
      <c r="K23" s="28"/>
      <c r="L23" s="28"/>
      <c r="M23" s="28"/>
      <c r="N23" s="28"/>
      <c r="O23" s="28"/>
      <c r="P23" s="28"/>
      <c r="Q23" s="27"/>
      <c r="R23" s="27"/>
      <c r="S23" s="27"/>
    </row>
    <row r="24" spans="1:19" s="3" customFormat="1" ht="37.5" customHeight="1" x14ac:dyDescent="0.2">
      <c r="A24" s="325"/>
      <c r="B24" s="326"/>
      <c r="C24" s="327"/>
      <c r="D24" s="29"/>
      <c r="E24" s="29"/>
      <c r="F24" s="28"/>
      <c r="G24" s="28"/>
      <c r="H24" s="28"/>
      <c r="I24" s="28"/>
      <c r="J24" s="28"/>
      <c r="K24" s="28"/>
      <c r="L24" s="28"/>
      <c r="M24" s="28"/>
      <c r="N24" s="28"/>
      <c r="O24" s="28"/>
      <c r="P24" s="28"/>
      <c r="Q24" s="27"/>
      <c r="R24" s="27"/>
      <c r="S24" s="27"/>
    </row>
    <row r="25" spans="1:19" s="433" customFormat="1" ht="58.5" customHeight="1" x14ac:dyDescent="0.25">
      <c r="A25" s="24" t="s">
        <v>63</v>
      </c>
      <c r="B25" s="119" t="s">
        <v>453</v>
      </c>
      <c r="C25" s="238" t="s">
        <v>626</v>
      </c>
      <c r="D25" s="431"/>
      <c r="E25" s="324"/>
      <c r="F25" s="324"/>
      <c r="G25" s="324"/>
      <c r="H25" s="324"/>
      <c r="I25" s="324"/>
      <c r="J25" s="324"/>
      <c r="K25" s="324"/>
      <c r="L25" s="324"/>
      <c r="M25" s="324"/>
      <c r="N25" s="324"/>
      <c r="O25" s="324"/>
      <c r="P25" s="432"/>
      <c r="Q25" s="432"/>
      <c r="R25" s="432"/>
      <c r="S25" s="432"/>
    </row>
    <row r="26" spans="1:19" s="433" customFormat="1" ht="42.75" customHeight="1" x14ac:dyDescent="0.25">
      <c r="A26" s="24" t="s">
        <v>62</v>
      </c>
      <c r="B26" s="119" t="s">
        <v>75</v>
      </c>
      <c r="C26" s="238" t="s">
        <v>627</v>
      </c>
      <c r="D26" s="431"/>
      <c r="E26" s="324"/>
      <c r="F26" s="324"/>
      <c r="G26" s="324"/>
      <c r="H26" s="324"/>
      <c r="I26" s="324"/>
      <c r="J26" s="324"/>
      <c r="K26" s="324"/>
      <c r="L26" s="324"/>
      <c r="M26" s="324"/>
      <c r="N26" s="324"/>
      <c r="O26" s="324"/>
      <c r="P26" s="432"/>
      <c r="Q26" s="432"/>
      <c r="R26" s="432"/>
      <c r="S26" s="432"/>
    </row>
    <row r="27" spans="1:19" s="433" customFormat="1" ht="51.75" customHeight="1" x14ac:dyDescent="0.25">
      <c r="A27" s="24" t="s">
        <v>60</v>
      </c>
      <c r="B27" s="119" t="s">
        <v>74</v>
      </c>
      <c r="C27" s="238" t="s">
        <v>628</v>
      </c>
      <c r="D27" s="431"/>
      <c r="E27" s="324"/>
      <c r="F27" s="324"/>
      <c r="G27" s="324"/>
      <c r="H27" s="324"/>
      <c r="I27" s="324"/>
      <c r="J27" s="324"/>
      <c r="K27" s="324"/>
      <c r="L27" s="324"/>
      <c r="M27" s="324"/>
      <c r="N27" s="324"/>
      <c r="O27" s="324"/>
      <c r="P27" s="432"/>
      <c r="Q27" s="432"/>
      <c r="R27" s="432"/>
      <c r="S27" s="432"/>
    </row>
    <row r="28" spans="1:19" s="433" customFormat="1" ht="42.75" customHeight="1" x14ac:dyDescent="0.25">
      <c r="A28" s="24" t="s">
        <v>59</v>
      </c>
      <c r="B28" s="119" t="s">
        <v>454</v>
      </c>
      <c r="C28" s="238" t="s">
        <v>528</v>
      </c>
      <c r="D28" s="431"/>
      <c r="E28" s="324"/>
      <c r="F28" s="324"/>
      <c r="G28" s="324"/>
      <c r="H28" s="324"/>
      <c r="I28" s="324"/>
      <c r="J28" s="324"/>
      <c r="K28" s="324"/>
      <c r="L28" s="324"/>
      <c r="M28" s="324"/>
      <c r="N28" s="324"/>
      <c r="O28" s="324"/>
      <c r="P28" s="432"/>
      <c r="Q28" s="432"/>
      <c r="R28" s="432"/>
      <c r="S28" s="432"/>
    </row>
    <row r="29" spans="1:19" s="433" customFormat="1" ht="51.75" customHeight="1" x14ac:dyDescent="0.25">
      <c r="A29" s="24" t="s">
        <v>57</v>
      </c>
      <c r="B29" s="119" t="s">
        <v>455</v>
      </c>
      <c r="C29" s="238" t="s">
        <v>528</v>
      </c>
      <c r="D29" s="431"/>
      <c r="E29" s="324"/>
      <c r="F29" s="324"/>
      <c r="G29" s="324"/>
      <c r="H29" s="324"/>
      <c r="I29" s="324"/>
      <c r="J29" s="324"/>
      <c r="K29" s="324"/>
      <c r="L29" s="324"/>
      <c r="M29" s="324"/>
      <c r="N29" s="324"/>
      <c r="O29" s="324"/>
      <c r="P29" s="432"/>
      <c r="Q29" s="432"/>
      <c r="R29" s="432"/>
      <c r="S29" s="432"/>
    </row>
    <row r="30" spans="1:19" s="433" customFormat="1" ht="51.75" customHeight="1" x14ac:dyDescent="0.25">
      <c r="A30" s="24" t="s">
        <v>55</v>
      </c>
      <c r="B30" s="119" t="s">
        <v>456</v>
      </c>
      <c r="C30" s="238" t="s">
        <v>528</v>
      </c>
      <c r="D30" s="431"/>
      <c r="E30" s="324"/>
      <c r="F30" s="324"/>
      <c r="G30" s="324"/>
      <c r="H30" s="324"/>
      <c r="I30" s="324"/>
      <c r="J30" s="324"/>
      <c r="K30" s="324"/>
      <c r="L30" s="324"/>
      <c r="M30" s="324"/>
      <c r="N30" s="324"/>
      <c r="O30" s="324"/>
      <c r="P30" s="432"/>
      <c r="Q30" s="432"/>
      <c r="R30" s="432"/>
      <c r="S30" s="432"/>
    </row>
    <row r="31" spans="1:19" s="433" customFormat="1" ht="51.75" customHeight="1" x14ac:dyDescent="0.25">
      <c r="A31" s="24" t="s">
        <v>73</v>
      </c>
      <c r="B31" s="119" t="s">
        <v>457</v>
      </c>
      <c r="C31" s="238" t="s">
        <v>528</v>
      </c>
      <c r="D31" s="431"/>
      <c r="E31" s="324"/>
      <c r="F31" s="324"/>
      <c r="G31" s="324"/>
      <c r="H31" s="324"/>
      <c r="I31" s="324"/>
      <c r="J31" s="324"/>
      <c r="K31" s="324"/>
      <c r="L31" s="324"/>
      <c r="M31" s="324"/>
      <c r="N31" s="324"/>
      <c r="O31" s="324"/>
      <c r="P31" s="432"/>
      <c r="Q31" s="432"/>
      <c r="R31" s="432"/>
      <c r="S31" s="432"/>
    </row>
    <row r="32" spans="1:19" s="433" customFormat="1" ht="51.75" customHeight="1" x14ac:dyDescent="0.25">
      <c r="A32" s="24" t="s">
        <v>71</v>
      </c>
      <c r="B32" s="119" t="s">
        <v>458</v>
      </c>
      <c r="C32" s="238" t="s">
        <v>528</v>
      </c>
      <c r="D32" s="431"/>
      <c r="E32" s="324"/>
      <c r="F32" s="324"/>
      <c r="G32" s="324"/>
      <c r="H32" s="324"/>
      <c r="I32" s="324"/>
      <c r="J32" s="324"/>
      <c r="K32" s="324"/>
      <c r="L32" s="324"/>
      <c r="M32" s="324"/>
      <c r="N32" s="324"/>
      <c r="O32" s="324"/>
      <c r="P32" s="432"/>
      <c r="Q32" s="432"/>
      <c r="R32" s="432"/>
      <c r="S32" s="432"/>
    </row>
    <row r="33" spans="1:19" s="433" customFormat="1" ht="101.25" customHeight="1" x14ac:dyDescent="0.25">
      <c r="A33" s="24" t="s">
        <v>70</v>
      </c>
      <c r="B33" s="119" t="s">
        <v>459</v>
      </c>
      <c r="C33" s="238" t="s">
        <v>629</v>
      </c>
      <c r="D33" s="431"/>
      <c r="E33" s="324"/>
      <c r="F33" s="324"/>
      <c r="G33" s="324"/>
      <c r="H33" s="324"/>
      <c r="I33" s="324"/>
      <c r="J33" s="324"/>
      <c r="K33" s="324"/>
      <c r="L33" s="324"/>
      <c r="M33" s="324"/>
      <c r="N33" s="324"/>
      <c r="O33" s="324"/>
      <c r="P33" s="432"/>
      <c r="Q33" s="432"/>
      <c r="R33" s="432"/>
      <c r="S33" s="432"/>
    </row>
    <row r="34" spans="1:19" ht="111" customHeight="1" x14ac:dyDescent="0.25">
      <c r="A34" s="24" t="s">
        <v>475</v>
      </c>
      <c r="B34" s="35" t="s">
        <v>460</v>
      </c>
      <c r="C34" s="239" t="s">
        <v>528</v>
      </c>
      <c r="D34" s="23"/>
      <c r="E34" s="23"/>
      <c r="F34" s="23"/>
      <c r="G34" s="23"/>
      <c r="H34" s="23"/>
      <c r="I34" s="23"/>
      <c r="J34" s="23"/>
      <c r="K34" s="23"/>
      <c r="L34" s="23"/>
      <c r="M34" s="23"/>
      <c r="N34" s="23"/>
      <c r="O34" s="23"/>
      <c r="P34" s="23"/>
      <c r="Q34" s="23"/>
      <c r="R34" s="23"/>
      <c r="S34" s="23"/>
    </row>
    <row r="35" spans="1:19" ht="58.5" customHeight="1" x14ac:dyDescent="0.25">
      <c r="A35" s="24" t="s">
        <v>463</v>
      </c>
      <c r="B35" s="35" t="s">
        <v>72</v>
      </c>
      <c r="C35" s="239" t="s">
        <v>528</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239" t="s">
        <v>528</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239" t="s">
        <v>630</v>
      </c>
      <c r="D37" s="23"/>
      <c r="E37" s="23"/>
      <c r="F37" s="23"/>
      <c r="G37" s="23"/>
      <c r="H37" s="23"/>
      <c r="I37" s="23"/>
      <c r="J37" s="23"/>
      <c r="K37" s="23"/>
      <c r="L37" s="23"/>
      <c r="M37" s="23"/>
      <c r="N37" s="23"/>
      <c r="O37" s="23"/>
      <c r="P37" s="23"/>
      <c r="Q37" s="23"/>
      <c r="R37" s="23"/>
      <c r="S37" s="23"/>
    </row>
    <row r="38" spans="1:19" ht="43.5" customHeight="1" x14ac:dyDescent="0.25">
      <c r="A38" s="24" t="s">
        <v>477</v>
      </c>
      <c r="B38" s="35" t="s">
        <v>238</v>
      </c>
      <c r="C38" s="239" t="s">
        <v>528</v>
      </c>
      <c r="D38" s="23"/>
      <c r="E38" s="23"/>
      <c r="F38" s="23"/>
      <c r="G38" s="23"/>
      <c r="H38" s="23"/>
      <c r="I38" s="23"/>
      <c r="J38" s="23"/>
      <c r="K38" s="23"/>
      <c r="L38" s="23"/>
      <c r="M38" s="23"/>
      <c r="N38" s="23"/>
      <c r="O38" s="23"/>
      <c r="P38" s="23"/>
      <c r="Q38" s="23"/>
      <c r="R38" s="23"/>
      <c r="S38" s="23"/>
    </row>
    <row r="39" spans="1:19" ht="23.25" customHeight="1" x14ac:dyDescent="0.25">
      <c r="A39" s="325"/>
      <c r="B39" s="326"/>
      <c r="C39" s="327"/>
      <c r="D39" s="23"/>
      <c r="E39" s="23"/>
      <c r="F39" s="23"/>
      <c r="G39" s="23"/>
      <c r="H39" s="23"/>
      <c r="I39" s="23"/>
      <c r="J39" s="23"/>
      <c r="K39" s="23"/>
      <c r="L39" s="23"/>
      <c r="M39" s="23"/>
      <c r="N39" s="23"/>
      <c r="O39" s="23"/>
      <c r="P39" s="23"/>
      <c r="Q39" s="23"/>
      <c r="R39" s="23"/>
      <c r="S39" s="23"/>
    </row>
    <row r="40" spans="1:19" ht="63" x14ac:dyDescent="0.25">
      <c r="A40" s="24" t="s">
        <v>465</v>
      </c>
      <c r="B40" s="35" t="s">
        <v>519</v>
      </c>
      <c r="C40" s="240">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1" t="s">
        <v>581</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1" t="s">
        <v>581</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1" t="s">
        <v>581</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1" t="s">
        <v>581</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1" t="s">
        <v>581</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1" t="s">
        <v>581</v>
      </c>
      <c r="D46" s="23"/>
      <c r="E46" s="23"/>
      <c r="F46" s="23"/>
      <c r="G46" s="23"/>
      <c r="H46" s="23"/>
      <c r="I46" s="23"/>
      <c r="J46" s="23"/>
      <c r="K46" s="23"/>
      <c r="L46" s="23"/>
      <c r="M46" s="23"/>
      <c r="N46" s="23"/>
      <c r="O46" s="23"/>
      <c r="P46" s="23"/>
      <c r="Q46" s="23"/>
      <c r="R46" s="23"/>
      <c r="S46" s="23"/>
    </row>
    <row r="47" spans="1:19" ht="18.75" customHeight="1" x14ac:dyDescent="0.25">
      <c r="A47" s="325"/>
      <c r="B47" s="326"/>
      <c r="C47" s="327"/>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41">
        <v>0</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42">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5" t="str">
        <f>'1. паспорт местоположение'!A12:C12</f>
        <v>H_NS1500.PR.0006</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5.75" x14ac:dyDescent="0.2">
      <c r="A14" s="335"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0" t="s">
        <v>480</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9" t="s">
        <v>6</v>
      </c>
      <c r="B19" s="339" t="s">
        <v>108</v>
      </c>
      <c r="C19" s="340" t="s">
        <v>377</v>
      </c>
      <c r="D19" s="339" t="s">
        <v>376</v>
      </c>
      <c r="E19" s="339" t="s">
        <v>107</v>
      </c>
      <c r="F19" s="339" t="s">
        <v>106</v>
      </c>
      <c r="G19" s="339" t="s">
        <v>372</v>
      </c>
      <c r="H19" s="339" t="s">
        <v>105</v>
      </c>
      <c r="I19" s="339" t="s">
        <v>104</v>
      </c>
      <c r="J19" s="339" t="s">
        <v>103</v>
      </c>
      <c r="K19" s="339" t="s">
        <v>102</v>
      </c>
      <c r="L19" s="339" t="s">
        <v>101</v>
      </c>
      <c r="M19" s="339" t="s">
        <v>100</v>
      </c>
      <c r="N19" s="339" t="s">
        <v>99</v>
      </c>
      <c r="O19" s="339" t="s">
        <v>98</v>
      </c>
      <c r="P19" s="339" t="s">
        <v>97</v>
      </c>
      <c r="Q19" s="339" t="s">
        <v>375</v>
      </c>
      <c r="R19" s="339"/>
      <c r="S19" s="342" t="s">
        <v>472</v>
      </c>
      <c r="T19" s="4"/>
      <c r="U19" s="4"/>
      <c r="V19" s="4"/>
      <c r="W19" s="4"/>
      <c r="X19" s="4"/>
      <c r="Y19" s="4"/>
    </row>
    <row r="20" spans="1:28" s="3" customFormat="1" ht="180.75" customHeight="1" x14ac:dyDescent="0.2">
      <c r="A20" s="339"/>
      <c r="B20" s="339"/>
      <c r="C20" s="341"/>
      <c r="D20" s="339"/>
      <c r="E20" s="339"/>
      <c r="F20" s="339"/>
      <c r="G20" s="339"/>
      <c r="H20" s="339"/>
      <c r="I20" s="339"/>
      <c r="J20" s="339"/>
      <c r="K20" s="339"/>
      <c r="L20" s="339"/>
      <c r="M20" s="339"/>
      <c r="N20" s="339"/>
      <c r="O20" s="339"/>
      <c r="P20" s="339"/>
      <c r="Q20" s="37" t="s">
        <v>373</v>
      </c>
      <c r="R20" s="38" t="s">
        <v>374</v>
      </c>
      <c r="S20" s="342"/>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474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6"/>
      <c r="B29" s="41" t="s">
        <v>370</v>
      </c>
      <c r="C29" s="41"/>
      <c r="D29" s="41"/>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2022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5" t="str">
        <f>'1. паспорт местоположение'!A12:C12</f>
        <v>H_NS1500.PR.0006</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x14ac:dyDescent="0.2">
      <c r="A16" s="335"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6" s="335"/>
      <c r="C16" s="335"/>
      <c r="D16" s="335"/>
      <c r="E16" s="335"/>
      <c r="F16" s="335"/>
      <c r="G16" s="335"/>
      <c r="H16" s="335"/>
      <c r="I16" s="335"/>
      <c r="J16" s="335"/>
      <c r="K16" s="335"/>
      <c r="L16" s="335"/>
      <c r="M16" s="335"/>
      <c r="N16" s="335"/>
      <c r="O16" s="335"/>
      <c r="P16" s="335"/>
      <c r="Q16" s="335"/>
      <c r="R16" s="335"/>
      <c r="S16" s="335"/>
      <c r="T16" s="335"/>
    </row>
    <row r="17" spans="1:20"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20"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3" customFormat="1" ht="15" customHeight="1" x14ac:dyDescent="0.2">
      <c r="A19" s="331" t="s">
        <v>485</v>
      </c>
      <c r="B19" s="331"/>
      <c r="C19" s="331"/>
      <c r="D19" s="331"/>
      <c r="E19" s="331"/>
      <c r="F19" s="331"/>
      <c r="G19" s="331"/>
      <c r="H19" s="331"/>
      <c r="I19" s="331"/>
      <c r="J19" s="331"/>
      <c r="K19" s="331"/>
      <c r="L19" s="331"/>
      <c r="M19" s="331"/>
      <c r="N19" s="331"/>
      <c r="O19" s="331"/>
      <c r="P19" s="331"/>
      <c r="Q19" s="331"/>
      <c r="R19" s="331"/>
      <c r="S19" s="331"/>
      <c r="T19" s="331"/>
    </row>
    <row r="20" spans="1:20" s="53"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7" t="s">
        <v>6</v>
      </c>
      <c r="B21" s="350" t="s">
        <v>229</v>
      </c>
      <c r="C21" s="351"/>
      <c r="D21" s="354" t="s">
        <v>130</v>
      </c>
      <c r="E21" s="350" t="s">
        <v>514</v>
      </c>
      <c r="F21" s="351"/>
      <c r="G21" s="350" t="s">
        <v>279</v>
      </c>
      <c r="H21" s="351"/>
      <c r="I21" s="350" t="s">
        <v>129</v>
      </c>
      <c r="J21" s="351"/>
      <c r="K21" s="354" t="s">
        <v>128</v>
      </c>
      <c r="L21" s="350" t="s">
        <v>127</v>
      </c>
      <c r="M21" s="351"/>
      <c r="N21" s="350" t="s">
        <v>510</v>
      </c>
      <c r="O21" s="351"/>
      <c r="P21" s="354" t="s">
        <v>126</v>
      </c>
      <c r="Q21" s="343" t="s">
        <v>125</v>
      </c>
      <c r="R21" s="344"/>
      <c r="S21" s="343" t="s">
        <v>124</v>
      </c>
      <c r="T21" s="345"/>
    </row>
    <row r="22" spans="1:20" ht="204.75" customHeight="1" x14ac:dyDescent="0.25">
      <c r="A22" s="348"/>
      <c r="B22" s="352"/>
      <c r="C22" s="353"/>
      <c r="D22" s="357"/>
      <c r="E22" s="352"/>
      <c r="F22" s="353"/>
      <c r="G22" s="352"/>
      <c r="H22" s="353"/>
      <c r="I22" s="352"/>
      <c r="J22" s="353"/>
      <c r="K22" s="355"/>
      <c r="L22" s="352"/>
      <c r="M22" s="353"/>
      <c r="N22" s="352"/>
      <c r="O22" s="353"/>
      <c r="P22" s="355"/>
      <c r="Q22" s="91" t="s">
        <v>123</v>
      </c>
      <c r="R22" s="91" t="s">
        <v>484</v>
      </c>
      <c r="S22" s="91" t="s">
        <v>122</v>
      </c>
      <c r="T22" s="91" t="s">
        <v>121</v>
      </c>
    </row>
    <row r="23" spans="1:20" ht="51.75" customHeight="1" x14ac:dyDescent="0.25">
      <c r="A23" s="349"/>
      <c r="B23" s="120" t="s">
        <v>119</v>
      </c>
      <c r="C23" s="120" t="s">
        <v>120</v>
      </c>
      <c r="D23" s="355"/>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91" t="s">
        <v>119</v>
      </c>
      <c r="R23" s="91" t="s">
        <v>119</v>
      </c>
      <c r="S23" s="91" t="s">
        <v>119</v>
      </c>
      <c r="T23" s="91"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6"/>
      <c r="F25" s="136"/>
      <c r="G25" s="58"/>
      <c r="H25" s="58"/>
      <c r="I25" s="58"/>
      <c r="J25" s="58"/>
      <c r="K25" s="58"/>
      <c r="L25" s="58"/>
      <c r="M25" s="58"/>
      <c r="N25" s="58"/>
      <c r="O25" s="58"/>
      <c r="P25" s="58"/>
      <c r="Q25" s="58"/>
      <c r="R25" s="58"/>
      <c r="S25" s="58"/>
      <c r="T25" s="58"/>
    </row>
    <row r="26" spans="1:20" ht="18.75" x14ac:dyDescent="0.3">
      <c r="A26" s="58"/>
      <c r="B26" s="58"/>
      <c r="C26" s="58"/>
      <c r="D26" s="58"/>
      <c r="E26" s="136"/>
      <c r="F26" s="136"/>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3"/>
      <c r="R30" s="55"/>
      <c r="S30" s="123"/>
      <c r="T30" s="55"/>
    </row>
    <row r="31" spans="1:20" s="53" customFormat="1" ht="24" customHeight="1" x14ac:dyDescent="0.25">
      <c r="A31" s="57"/>
      <c r="B31" s="55"/>
      <c r="C31" s="55"/>
      <c r="D31" s="55"/>
      <c r="E31" s="55"/>
      <c r="F31" s="55"/>
      <c r="G31" s="55"/>
      <c r="H31" s="55"/>
      <c r="I31" s="55"/>
      <c r="J31" s="54"/>
      <c r="K31" s="54"/>
      <c r="L31" s="54"/>
      <c r="M31" s="56"/>
      <c r="N31" s="56"/>
      <c r="O31" s="56"/>
      <c r="P31" s="54"/>
      <c r="Q31" s="123"/>
      <c r="R31" s="55"/>
      <c r="S31" s="123"/>
      <c r="T31" s="55"/>
    </row>
    <row r="32" spans="1:20" s="53" customFormat="1" ht="24" customHeight="1" x14ac:dyDescent="0.25">
      <c r="A32" s="57"/>
      <c r="B32" s="55"/>
      <c r="C32" s="55"/>
      <c r="D32" s="55"/>
      <c r="E32" s="55"/>
      <c r="F32" s="55"/>
      <c r="G32" s="55"/>
      <c r="H32" s="55"/>
      <c r="I32" s="55"/>
      <c r="J32" s="54"/>
      <c r="K32" s="54"/>
      <c r="L32" s="54"/>
      <c r="M32" s="56"/>
      <c r="N32" s="56"/>
      <c r="O32" s="56"/>
      <c r="P32" s="54"/>
      <c r="Q32" s="123"/>
      <c r="R32" s="55"/>
      <c r="S32" s="123"/>
      <c r="T32" s="55"/>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56" t="s">
        <v>520</v>
      </c>
      <c r="C37" s="356"/>
      <c r="D37" s="356"/>
      <c r="E37" s="356"/>
      <c r="F37" s="356"/>
      <c r="G37" s="356"/>
      <c r="H37" s="356"/>
      <c r="I37" s="356"/>
      <c r="J37" s="356"/>
      <c r="K37" s="356"/>
      <c r="L37" s="356"/>
      <c r="M37" s="356"/>
      <c r="N37" s="356"/>
      <c r="O37" s="356"/>
      <c r="P37" s="356"/>
      <c r="Q37" s="356"/>
      <c r="R37" s="356"/>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5" t="str">
        <f>'1. паспорт местоположение'!A12</f>
        <v>H_NS1500.PR.0006</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5" t="str">
        <f>'1. паспорт местоположение'!A15</f>
        <v>ВОЛС  ПС  110 кВ Дружная, ПС 110 кВ Видная, ПС 110 кВ Орт-Ягун,  ПС 110 кВ Весна,  ПС 110 кВ Фотон   протяженность 71 км. (новое строительство)</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487</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3" customFormat="1" ht="21" customHeight="1" x14ac:dyDescent="0.25"/>
    <row r="21" spans="1:27" ht="15.75" customHeight="1" x14ac:dyDescent="0.25">
      <c r="A21" s="358" t="s">
        <v>6</v>
      </c>
      <c r="B21" s="360" t="s">
        <v>494</v>
      </c>
      <c r="C21" s="361"/>
      <c r="D21" s="360" t="s">
        <v>496</v>
      </c>
      <c r="E21" s="361"/>
      <c r="F21" s="343" t="s">
        <v>102</v>
      </c>
      <c r="G21" s="345"/>
      <c r="H21" s="345"/>
      <c r="I21" s="344"/>
      <c r="J21" s="358" t="s">
        <v>497</v>
      </c>
      <c r="K21" s="360" t="s">
        <v>498</v>
      </c>
      <c r="L21" s="361"/>
      <c r="M21" s="360" t="s">
        <v>499</v>
      </c>
      <c r="N21" s="361"/>
      <c r="O21" s="360" t="s">
        <v>486</v>
      </c>
      <c r="P21" s="361"/>
      <c r="Q21" s="360" t="s">
        <v>135</v>
      </c>
      <c r="R21" s="361"/>
      <c r="S21" s="358" t="s">
        <v>134</v>
      </c>
      <c r="T21" s="358" t="s">
        <v>500</v>
      </c>
      <c r="U21" s="358" t="s">
        <v>495</v>
      </c>
      <c r="V21" s="360" t="s">
        <v>133</v>
      </c>
      <c r="W21" s="361"/>
      <c r="X21" s="343" t="s">
        <v>125</v>
      </c>
      <c r="Y21" s="345"/>
      <c r="Z21" s="343" t="s">
        <v>124</v>
      </c>
      <c r="AA21" s="345"/>
    </row>
    <row r="22" spans="1:27" ht="216" customHeight="1" x14ac:dyDescent="0.25">
      <c r="A22" s="364"/>
      <c r="B22" s="362"/>
      <c r="C22" s="363"/>
      <c r="D22" s="362"/>
      <c r="E22" s="363"/>
      <c r="F22" s="343" t="s">
        <v>132</v>
      </c>
      <c r="G22" s="344"/>
      <c r="H22" s="343" t="s">
        <v>131</v>
      </c>
      <c r="I22" s="344"/>
      <c r="J22" s="359"/>
      <c r="K22" s="362"/>
      <c r="L22" s="363"/>
      <c r="M22" s="362"/>
      <c r="N22" s="363"/>
      <c r="O22" s="362"/>
      <c r="P22" s="363"/>
      <c r="Q22" s="362"/>
      <c r="R22" s="363"/>
      <c r="S22" s="359"/>
      <c r="T22" s="359"/>
      <c r="U22" s="359"/>
      <c r="V22" s="362"/>
      <c r="W22" s="363"/>
      <c r="X22" s="91" t="s">
        <v>123</v>
      </c>
      <c r="Y22" s="91" t="s">
        <v>484</v>
      </c>
      <c r="Z22" s="91" t="s">
        <v>122</v>
      </c>
      <c r="AA22" s="91" t="s">
        <v>121</v>
      </c>
    </row>
    <row r="23" spans="1:27" ht="60" customHeight="1" x14ac:dyDescent="0.25">
      <c r="A23" s="359"/>
      <c r="B23" s="118" t="s">
        <v>119</v>
      </c>
      <c r="C23" s="118"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52.5"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2022 год</v>
      </c>
      <c r="B5" s="328"/>
      <c r="C5" s="32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H_NS1500.PR.0006</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4"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0" t="s">
        <v>479</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492</v>
      </c>
      <c r="C22" s="63" t="s">
        <v>583</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2"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32" t="s">
        <v>549</v>
      </c>
      <c r="D24" s="23"/>
      <c r="E24" s="23"/>
      <c r="F24" s="23"/>
      <c r="G24" s="23"/>
      <c r="H24" s="23"/>
      <c r="I24" s="23"/>
      <c r="J24" s="23"/>
      <c r="K24" s="23"/>
      <c r="L24" s="23"/>
      <c r="M24" s="23"/>
      <c r="N24" s="23"/>
      <c r="O24" s="23"/>
      <c r="P24" s="23"/>
      <c r="Q24" s="23"/>
      <c r="R24" s="23"/>
      <c r="S24" s="23"/>
      <c r="T24" s="23"/>
      <c r="U24" s="23"/>
    </row>
    <row r="25" spans="1:21" ht="43.5" customHeight="1" x14ac:dyDescent="0.25">
      <c r="A25" s="24" t="s">
        <v>62</v>
      </c>
      <c r="B25" s="26" t="s">
        <v>513</v>
      </c>
      <c r="C25" s="32" t="s">
        <v>581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527</v>
      </c>
      <c r="D26" s="23"/>
      <c r="E26" s="23"/>
      <c r="F26" s="23"/>
      <c r="G26" s="23"/>
      <c r="H26" s="23"/>
      <c r="I26" s="23"/>
      <c r="J26" s="23"/>
      <c r="K26" s="23"/>
      <c r="L26" s="23"/>
      <c r="M26" s="23"/>
      <c r="N26" s="23"/>
      <c r="O26" s="23"/>
      <c r="P26" s="23"/>
      <c r="Q26" s="23"/>
      <c r="R26" s="23"/>
      <c r="S26" s="23"/>
      <c r="T26" s="23"/>
      <c r="U26" s="23"/>
    </row>
    <row r="27" spans="1:21" ht="145.5" customHeight="1" x14ac:dyDescent="0.25">
      <c r="A27" s="24" t="s">
        <v>59</v>
      </c>
      <c r="B27" s="26" t="s">
        <v>493</v>
      </c>
      <c r="C27" s="233"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631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62"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5"/>
      <c r="AB6" s="115"/>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5"/>
      <c r="AB7" s="115"/>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6"/>
      <c r="AB8" s="116"/>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17"/>
      <c r="AB9" s="117"/>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5"/>
      <c r="AB10" s="115"/>
    </row>
    <row r="11" spans="1:28" ht="15.75" x14ac:dyDescent="0.25">
      <c r="A11" s="335" t="str">
        <f>'1. паспорт местоположение'!A12:C12</f>
        <v>H_NS1500.PR.0006</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6"/>
      <c r="AB11" s="116"/>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17"/>
      <c r="AB12" s="117"/>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15.75" x14ac:dyDescent="0.25">
      <c r="A14" s="335"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16"/>
      <c r="AB14" s="116"/>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17"/>
      <c r="AB15" s="117"/>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26"/>
      <c r="AB16" s="126"/>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26"/>
      <c r="AB17" s="126"/>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26"/>
      <c r="AB18" s="126"/>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26"/>
      <c r="AB19" s="126"/>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7"/>
      <c r="AB20" s="127"/>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7"/>
      <c r="AB21" s="127"/>
    </row>
    <row r="22" spans="1:28" x14ac:dyDescent="0.25">
      <c r="A22" s="367" t="s">
        <v>511</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8"/>
      <c r="AB22" s="128"/>
    </row>
    <row r="23" spans="1:28" ht="32.25" customHeight="1" x14ac:dyDescent="0.25">
      <c r="A23" s="369" t="s">
        <v>368</v>
      </c>
      <c r="B23" s="370"/>
      <c r="C23" s="370"/>
      <c r="D23" s="370"/>
      <c r="E23" s="370"/>
      <c r="F23" s="370"/>
      <c r="G23" s="370"/>
      <c r="H23" s="370"/>
      <c r="I23" s="370"/>
      <c r="J23" s="370"/>
      <c r="K23" s="370"/>
      <c r="L23" s="371"/>
      <c r="M23" s="368" t="s">
        <v>369</v>
      </c>
      <c r="N23" s="368"/>
      <c r="O23" s="368"/>
      <c r="P23" s="368"/>
      <c r="Q23" s="368"/>
      <c r="R23" s="368"/>
      <c r="S23" s="368"/>
      <c r="T23" s="368"/>
      <c r="U23" s="368"/>
      <c r="V23" s="368"/>
      <c r="W23" s="368"/>
      <c r="X23" s="368"/>
      <c r="Y23" s="368"/>
      <c r="Z23" s="368"/>
    </row>
    <row r="24" spans="1:28" ht="151.5" customHeight="1" x14ac:dyDescent="0.25">
      <c r="A24" s="88" t="s">
        <v>239</v>
      </c>
      <c r="B24" s="89" t="s">
        <v>268</v>
      </c>
      <c r="C24" s="88" t="s">
        <v>362</v>
      </c>
      <c r="D24" s="88" t="s">
        <v>240</v>
      </c>
      <c r="E24" s="88" t="s">
        <v>363</v>
      </c>
      <c r="F24" s="88" t="s">
        <v>365</v>
      </c>
      <c r="G24" s="88" t="s">
        <v>364</v>
      </c>
      <c r="H24" s="88" t="s">
        <v>241</v>
      </c>
      <c r="I24" s="88" t="s">
        <v>366</v>
      </c>
      <c r="J24" s="88" t="s">
        <v>273</v>
      </c>
      <c r="K24" s="89" t="s">
        <v>267</v>
      </c>
      <c r="L24" s="89" t="s">
        <v>242</v>
      </c>
      <c r="M24" s="90" t="s">
        <v>287</v>
      </c>
      <c r="N24" s="89" t="s">
        <v>522</v>
      </c>
      <c r="O24" s="88" t="s">
        <v>284</v>
      </c>
      <c r="P24" s="88" t="s">
        <v>285</v>
      </c>
      <c r="Q24" s="88" t="s">
        <v>283</v>
      </c>
      <c r="R24" s="88" t="s">
        <v>241</v>
      </c>
      <c r="S24" s="88" t="s">
        <v>282</v>
      </c>
      <c r="T24" s="88" t="s">
        <v>281</v>
      </c>
      <c r="U24" s="88" t="s">
        <v>361</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29">
        <v>11</v>
      </c>
      <c r="L25" s="89">
        <v>12</v>
      </c>
      <c r="M25" s="129">
        <v>13</v>
      </c>
      <c r="N25" s="89">
        <v>14</v>
      </c>
      <c r="O25" s="129">
        <v>15</v>
      </c>
      <c r="P25" s="89">
        <v>16</v>
      </c>
      <c r="Q25" s="129">
        <v>17</v>
      </c>
      <c r="R25" s="89">
        <v>18</v>
      </c>
      <c r="S25" s="129">
        <v>19</v>
      </c>
      <c r="T25" s="89">
        <v>20</v>
      </c>
      <c r="U25" s="129">
        <v>21</v>
      </c>
      <c r="V25" s="89">
        <v>22</v>
      </c>
      <c r="W25" s="129">
        <v>23</v>
      </c>
      <c r="X25" s="89">
        <v>24</v>
      </c>
      <c r="Y25" s="129">
        <v>25</v>
      </c>
      <c r="Z25" s="89">
        <v>26</v>
      </c>
    </row>
    <row r="26" spans="1:28" ht="45.75" customHeight="1" x14ac:dyDescent="0.25">
      <c r="A26" s="81" t="s">
        <v>346</v>
      </c>
      <c r="B26" s="87"/>
      <c r="C26" s="83" t="s">
        <v>348</v>
      </c>
      <c r="D26" s="83" t="s">
        <v>349</v>
      </c>
      <c r="E26" s="83" t="s">
        <v>350</v>
      </c>
      <c r="F26" s="83" t="s">
        <v>278</v>
      </c>
      <c r="G26" s="83" t="s">
        <v>351</v>
      </c>
      <c r="H26" s="83" t="s">
        <v>241</v>
      </c>
      <c r="I26" s="83" t="s">
        <v>352</v>
      </c>
      <c r="J26" s="83" t="s">
        <v>353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241</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5" t="str">
        <f>'1. паспорт местоположение'!A12:C12</f>
        <v>H_NS1500.PR.0006</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5.75" x14ac:dyDescent="0.2">
      <c r="A15" s="335"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5" t="s">
        <v>488</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9" t="s">
        <v>6</v>
      </c>
      <c r="B19" s="339" t="s">
        <v>88</v>
      </c>
      <c r="C19" s="339" t="s">
        <v>87</v>
      </c>
      <c r="D19" s="339" t="s">
        <v>76</v>
      </c>
      <c r="E19" s="372" t="s">
        <v>86</v>
      </c>
      <c r="F19" s="373"/>
      <c r="G19" s="373"/>
      <c r="H19" s="373"/>
      <c r="I19" s="374"/>
      <c r="J19" s="339" t="s">
        <v>85</v>
      </c>
      <c r="K19" s="339"/>
      <c r="L19" s="339"/>
      <c r="M19" s="339"/>
      <c r="N19" s="339"/>
      <c r="O19" s="339"/>
      <c r="P19" s="4"/>
      <c r="Q19" s="4"/>
      <c r="R19" s="4"/>
      <c r="S19" s="4"/>
      <c r="T19" s="4"/>
      <c r="U19" s="4"/>
      <c r="V19" s="4"/>
      <c r="W19" s="4"/>
    </row>
    <row r="20" spans="1:26" s="3" customFormat="1" ht="51" customHeight="1" x14ac:dyDescent="0.2">
      <c r="A20" s="339"/>
      <c r="B20" s="339"/>
      <c r="C20" s="339"/>
      <c r="D20" s="339"/>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15"/>
  <sheetViews>
    <sheetView zoomScale="60" zoomScaleNormal="60" workbookViewId="0">
      <selection activeCell="K3" sqref="K3"/>
    </sheetView>
  </sheetViews>
  <sheetFormatPr defaultRowHeight="15.75" outlineLevelRow="1" x14ac:dyDescent="0.25"/>
  <cols>
    <col min="1" max="1" width="61.7109375" style="137" customWidth="1"/>
    <col min="2" max="2" width="24.140625" style="137" customWidth="1"/>
    <col min="3" max="4" width="18.7109375" style="137" customWidth="1"/>
    <col min="5" max="5" width="24.7109375" style="137" customWidth="1"/>
    <col min="6" max="12" width="18.7109375" style="137" customWidth="1"/>
    <col min="13" max="13" width="18.7109375" style="138" customWidth="1"/>
    <col min="14" max="23" width="18.7109375" style="137" customWidth="1"/>
    <col min="24" max="24" width="21.42578125" style="137" customWidth="1"/>
    <col min="25" max="26" width="18.7109375" style="137" customWidth="1"/>
    <col min="27" max="27" width="20.85546875" style="137" customWidth="1"/>
    <col min="28" max="28" width="16.85546875" style="137" customWidth="1"/>
    <col min="29" max="29" width="16.140625" style="137" customWidth="1"/>
    <col min="30" max="52" width="17.42578125" style="137" bestFit="1" customWidth="1"/>
    <col min="53" max="256" width="9.140625" style="137"/>
    <col min="257" max="257" width="61.7109375" style="137" customWidth="1"/>
    <col min="258" max="258" width="24.140625" style="137" customWidth="1"/>
    <col min="259" max="260" width="18.7109375" style="137" customWidth="1"/>
    <col min="261" max="261" width="29.28515625" style="137" customWidth="1"/>
    <col min="262" max="279" width="18.7109375" style="137" customWidth="1"/>
    <col min="280" max="280" width="21.42578125" style="137" customWidth="1"/>
    <col min="281" max="282" width="18.7109375" style="137" customWidth="1"/>
    <col min="283" max="283" width="20.85546875" style="137" customWidth="1"/>
    <col min="284" max="284" width="16.85546875" style="137" customWidth="1"/>
    <col min="285" max="285" width="16.140625" style="137" customWidth="1"/>
    <col min="286" max="308" width="17.42578125" style="137" bestFit="1" customWidth="1"/>
    <col min="309" max="512" width="9.140625" style="137"/>
    <col min="513" max="513" width="61.7109375" style="137" customWidth="1"/>
    <col min="514" max="514" width="24.140625" style="137" customWidth="1"/>
    <col min="515" max="516" width="18.7109375" style="137" customWidth="1"/>
    <col min="517" max="517" width="29.28515625" style="137" customWidth="1"/>
    <col min="518" max="535" width="18.7109375" style="137" customWidth="1"/>
    <col min="536" max="536" width="21.42578125" style="137" customWidth="1"/>
    <col min="537" max="538" width="18.7109375" style="137" customWidth="1"/>
    <col min="539" max="539" width="20.85546875" style="137" customWidth="1"/>
    <col min="540" max="540" width="16.85546875" style="137" customWidth="1"/>
    <col min="541" max="541" width="16.140625" style="137" customWidth="1"/>
    <col min="542" max="564" width="17.42578125" style="137" bestFit="1" customWidth="1"/>
    <col min="565" max="768" width="9.140625" style="137"/>
    <col min="769" max="769" width="61.7109375" style="137" customWidth="1"/>
    <col min="770" max="770" width="24.140625" style="137" customWidth="1"/>
    <col min="771" max="772" width="18.7109375" style="137" customWidth="1"/>
    <col min="773" max="773" width="29.28515625" style="137" customWidth="1"/>
    <col min="774" max="791" width="18.7109375" style="137" customWidth="1"/>
    <col min="792" max="792" width="21.42578125" style="137" customWidth="1"/>
    <col min="793" max="794" width="18.7109375" style="137" customWidth="1"/>
    <col min="795" max="795" width="20.85546875" style="137" customWidth="1"/>
    <col min="796" max="796" width="16.85546875" style="137" customWidth="1"/>
    <col min="797" max="797" width="16.140625" style="137" customWidth="1"/>
    <col min="798" max="820" width="17.42578125" style="137" bestFit="1" customWidth="1"/>
    <col min="821" max="1024" width="9.140625" style="137"/>
    <col min="1025" max="1025" width="61.7109375" style="137" customWidth="1"/>
    <col min="1026" max="1026" width="24.140625" style="137" customWidth="1"/>
    <col min="1027" max="1028" width="18.7109375" style="137" customWidth="1"/>
    <col min="1029" max="1029" width="29.28515625" style="137" customWidth="1"/>
    <col min="1030" max="1047" width="18.7109375" style="137" customWidth="1"/>
    <col min="1048" max="1048" width="21.42578125" style="137" customWidth="1"/>
    <col min="1049" max="1050" width="18.7109375" style="137" customWidth="1"/>
    <col min="1051" max="1051" width="20.85546875" style="137" customWidth="1"/>
    <col min="1052" max="1052" width="16.85546875" style="137" customWidth="1"/>
    <col min="1053" max="1053" width="16.140625" style="137" customWidth="1"/>
    <col min="1054" max="1076" width="17.42578125" style="137" bestFit="1" customWidth="1"/>
    <col min="1077" max="1280" width="9.140625" style="137"/>
    <col min="1281" max="1281" width="61.7109375" style="137" customWidth="1"/>
    <col min="1282" max="1282" width="24.140625" style="137" customWidth="1"/>
    <col min="1283" max="1284" width="18.7109375" style="137" customWidth="1"/>
    <col min="1285" max="1285" width="29.28515625" style="137" customWidth="1"/>
    <col min="1286" max="1303" width="18.7109375" style="137" customWidth="1"/>
    <col min="1304" max="1304" width="21.42578125" style="137" customWidth="1"/>
    <col min="1305" max="1306" width="18.7109375" style="137" customWidth="1"/>
    <col min="1307" max="1307" width="20.85546875" style="137" customWidth="1"/>
    <col min="1308" max="1308" width="16.85546875" style="137" customWidth="1"/>
    <col min="1309" max="1309" width="16.140625" style="137" customWidth="1"/>
    <col min="1310" max="1332" width="17.42578125" style="137" bestFit="1" customWidth="1"/>
    <col min="1333" max="1536" width="9.140625" style="137"/>
    <col min="1537" max="1537" width="61.7109375" style="137" customWidth="1"/>
    <col min="1538" max="1538" width="24.140625" style="137" customWidth="1"/>
    <col min="1539" max="1540" width="18.7109375" style="137" customWidth="1"/>
    <col min="1541" max="1541" width="29.28515625" style="137" customWidth="1"/>
    <col min="1542" max="1559" width="18.7109375" style="137" customWidth="1"/>
    <col min="1560" max="1560" width="21.42578125" style="137" customWidth="1"/>
    <col min="1561" max="1562" width="18.7109375" style="137" customWidth="1"/>
    <col min="1563" max="1563" width="20.85546875" style="137" customWidth="1"/>
    <col min="1564" max="1564" width="16.85546875" style="137" customWidth="1"/>
    <col min="1565" max="1565" width="16.140625" style="137" customWidth="1"/>
    <col min="1566" max="1588" width="17.42578125" style="137" bestFit="1" customWidth="1"/>
    <col min="1589" max="1792" width="9.140625" style="137"/>
    <col min="1793" max="1793" width="61.7109375" style="137" customWidth="1"/>
    <col min="1794" max="1794" width="24.140625" style="137" customWidth="1"/>
    <col min="1795" max="1796" width="18.7109375" style="137" customWidth="1"/>
    <col min="1797" max="1797" width="29.28515625" style="137" customWidth="1"/>
    <col min="1798" max="1815" width="18.7109375" style="137" customWidth="1"/>
    <col min="1816" max="1816" width="21.42578125" style="137" customWidth="1"/>
    <col min="1817" max="1818" width="18.7109375" style="137" customWidth="1"/>
    <col min="1819" max="1819" width="20.85546875" style="137" customWidth="1"/>
    <col min="1820" max="1820" width="16.85546875" style="137" customWidth="1"/>
    <col min="1821" max="1821" width="16.140625" style="137" customWidth="1"/>
    <col min="1822" max="1844" width="17.42578125" style="137" bestFit="1" customWidth="1"/>
    <col min="1845" max="2048" width="9.140625" style="137"/>
    <col min="2049" max="2049" width="61.7109375" style="137" customWidth="1"/>
    <col min="2050" max="2050" width="24.140625" style="137" customWidth="1"/>
    <col min="2051" max="2052" width="18.7109375" style="137" customWidth="1"/>
    <col min="2053" max="2053" width="29.28515625" style="137" customWidth="1"/>
    <col min="2054" max="2071" width="18.7109375" style="137" customWidth="1"/>
    <col min="2072" max="2072" width="21.42578125" style="137" customWidth="1"/>
    <col min="2073" max="2074" width="18.7109375" style="137" customWidth="1"/>
    <col min="2075" max="2075" width="20.85546875" style="137" customWidth="1"/>
    <col min="2076" max="2076" width="16.85546875" style="137" customWidth="1"/>
    <col min="2077" max="2077" width="16.140625" style="137" customWidth="1"/>
    <col min="2078" max="2100" width="17.42578125" style="137" bestFit="1" customWidth="1"/>
    <col min="2101" max="2304" width="9.140625" style="137"/>
    <col min="2305" max="2305" width="61.7109375" style="137" customWidth="1"/>
    <col min="2306" max="2306" width="24.140625" style="137" customWidth="1"/>
    <col min="2307" max="2308" width="18.7109375" style="137" customWidth="1"/>
    <col min="2309" max="2309" width="29.28515625" style="137" customWidth="1"/>
    <col min="2310" max="2327" width="18.7109375" style="137" customWidth="1"/>
    <col min="2328" max="2328" width="21.42578125" style="137" customWidth="1"/>
    <col min="2329" max="2330" width="18.7109375" style="137" customWidth="1"/>
    <col min="2331" max="2331" width="20.85546875" style="137" customWidth="1"/>
    <col min="2332" max="2332" width="16.85546875" style="137" customWidth="1"/>
    <col min="2333" max="2333" width="16.140625" style="137" customWidth="1"/>
    <col min="2334" max="2356" width="17.42578125" style="137" bestFit="1" customWidth="1"/>
    <col min="2357" max="2560" width="9.140625" style="137"/>
    <col min="2561" max="2561" width="61.7109375" style="137" customWidth="1"/>
    <col min="2562" max="2562" width="24.140625" style="137" customWidth="1"/>
    <col min="2563" max="2564" width="18.7109375" style="137" customWidth="1"/>
    <col min="2565" max="2565" width="29.28515625" style="137" customWidth="1"/>
    <col min="2566" max="2583" width="18.7109375" style="137" customWidth="1"/>
    <col min="2584" max="2584" width="21.42578125" style="137" customWidth="1"/>
    <col min="2585" max="2586" width="18.7109375" style="137" customWidth="1"/>
    <col min="2587" max="2587" width="20.85546875" style="137" customWidth="1"/>
    <col min="2588" max="2588" width="16.85546875" style="137" customWidth="1"/>
    <col min="2589" max="2589" width="16.140625" style="137" customWidth="1"/>
    <col min="2590" max="2612" width="17.42578125" style="137" bestFit="1" customWidth="1"/>
    <col min="2613" max="2816" width="9.140625" style="137"/>
    <col min="2817" max="2817" width="61.7109375" style="137" customWidth="1"/>
    <col min="2818" max="2818" width="24.140625" style="137" customWidth="1"/>
    <col min="2819" max="2820" width="18.7109375" style="137" customWidth="1"/>
    <col min="2821" max="2821" width="29.28515625" style="137" customWidth="1"/>
    <col min="2822" max="2839" width="18.7109375" style="137" customWidth="1"/>
    <col min="2840" max="2840" width="21.42578125" style="137" customWidth="1"/>
    <col min="2841" max="2842" width="18.7109375" style="137" customWidth="1"/>
    <col min="2843" max="2843" width="20.85546875" style="137" customWidth="1"/>
    <col min="2844" max="2844" width="16.85546875" style="137" customWidth="1"/>
    <col min="2845" max="2845" width="16.140625" style="137" customWidth="1"/>
    <col min="2846" max="2868" width="17.42578125" style="137" bestFit="1" customWidth="1"/>
    <col min="2869" max="3072" width="9.140625" style="137"/>
    <col min="3073" max="3073" width="61.7109375" style="137" customWidth="1"/>
    <col min="3074" max="3074" width="24.140625" style="137" customWidth="1"/>
    <col min="3075" max="3076" width="18.7109375" style="137" customWidth="1"/>
    <col min="3077" max="3077" width="29.28515625" style="137" customWidth="1"/>
    <col min="3078" max="3095" width="18.7109375" style="137" customWidth="1"/>
    <col min="3096" max="3096" width="21.42578125" style="137" customWidth="1"/>
    <col min="3097" max="3098" width="18.7109375" style="137" customWidth="1"/>
    <col min="3099" max="3099" width="20.85546875" style="137" customWidth="1"/>
    <col min="3100" max="3100" width="16.85546875" style="137" customWidth="1"/>
    <col min="3101" max="3101" width="16.140625" style="137" customWidth="1"/>
    <col min="3102" max="3124" width="17.42578125" style="137" bestFit="1" customWidth="1"/>
    <col min="3125" max="3328" width="9.140625" style="137"/>
    <col min="3329" max="3329" width="61.7109375" style="137" customWidth="1"/>
    <col min="3330" max="3330" width="24.140625" style="137" customWidth="1"/>
    <col min="3331" max="3332" width="18.7109375" style="137" customWidth="1"/>
    <col min="3333" max="3333" width="29.28515625" style="137" customWidth="1"/>
    <col min="3334" max="3351" width="18.7109375" style="137" customWidth="1"/>
    <col min="3352" max="3352" width="21.42578125" style="137" customWidth="1"/>
    <col min="3353" max="3354" width="18.7109375" style="137" customWidth="1"/>
    <col min="3355" max="3355" width="20.85546875" style="137" customWidth="1"/>
    <col min="3356" max="3356" width="16.85546875" style="137" customWidth="1"/>
    <col min="3357" max="3357" width="16.140625" style="137" customWidth="1"/>
    <col min="3358" max="3380" width="17.42578125" style="137" bestFit="1" customWidth="1"/>
    <col min="3381" max="3584" width="9.140625" style="137"/>
    <col min="3585" max="3585" width="61.7109375" style="137" customWidth="1"/>
    <col min="3586" max="3586" width="24.140625" style="137" customWidth="1"/>
    <col min="3587" max="3588" width="18.7109375" style="137" customWidth="1"/>
    <col min="3589" max="3589" width="29.28515625" style="137" customWidth="1"/>
    <col min="3590" max="3607" width="18.7109375" style="137" customWidth="1"/>
    <col min="3608" max="3608" width="21.42578125" style="137" customWidth="1"/>
    <col min="3609" max="3610" width="18.7109375" style="137" customWidth="1"/>
    <col min="3611" max="3611" width="20.85546875" style="137" customWidth="1"/>
    <col min="3612" max="3612" width="16.85546875" style="137" customWidth="1"/>
    <col min="3613" max="3613" width="16.140625" style="137" customWidth="1"/>
    <col min="3614" max="3636" width="17.42578125" style="137" bestFit="1" customWidth="1"/>
    <col min="3637" max="3840" width="9.140625" style="137"/>
    <col min="3841" max="3841" width="61.7109375" style="137" customWidth="1"/>
    <col min="3842" max="3842" width="24.140625" style="137" customWidth="1"/>
    <col min="3843" max="3844" width="18.7109375" style="137" customWidth="1"/>
    <col min="3845" max="3845" width="29.28515625" style="137" customWidth="1"/>
    <col min="3846" max="3863" width="18.7109375" style="137" customWidth="1"/>
    <col min="3864" max="3864" width="21.42578125" style="137" customWidth="1"/>
    <col min="3865" max="3866" width="18.7109375" style="137" customWidth="1"/>
    <col min="3867" max="3867" width="20.85546875" style="137" customWidth="1"/>
    <col min="3868" max="3868" width="16.85546875" style="137" customWidth="1"/>
    <col min="3869" max="3869" width="16.140625" style="137" customWidth="1"/>
    <col min="3870" max="3892" width="17.42578125" style="137" bestFit="1" customWidth="1"/>
    <col min="3893" max="4096" width="9.140625" style="137"/>
    <col min="4097" max="4097" width="61.7109375" style="137" customWidth="1"/>
    <col min="4098" max="4098" width="24.140625" style="137" customWidth="1"/>
    <col min="4099" max="4100" width="18.7109375" style="137" customWidth="1"/>
    <col min="4101" max="4101" width="29.28515625" style="137" customWidth="1"/>
    <col min="4102" max="4119" width="18.7109375" style="137" customWidth="1"/>
    <col min="4120" max="4120" width="21.42578125" style="137" customWidth="1"/>
    <col min="4121" max="4122" width="18.7109375" style="137" customWidth="1"/>
    <col min="4123" max="4123" width="20.85546875" style="137" customWidth="1"/>
    <col min="4124" max="4124" width="16.85546875" style="137" customWidth="1"/>
    <col min="4125" max="4125" width="16.140625" style="137" customWidth="1"/>
    <col min="4126" max="4148" width="17.42578125" style="137" bestFit="1" customWidth="1"/>
    <col min="4149" max="4352" width="9.140625" style="137"/>
    <col min="4353" max="4353" width="61.7109375" style="137" customWidth="1"/>
    <col min="4354" max="4354" width="24.140625" style="137" customWidth="1"/>
    <col min="4355" max="4356" width="18.7109375" style="137" customWidth="1"/>
    <col min="4357" max="4357" width="29.28515625" style="137" customWidth="1"/>
    <col min="4358" max="4375" width="18.7109375" style="137" customWidth="1"/>
    <col min="4376" max="4376" width="21.42578125" style="137" customWidth="1"/>
    <col min="4377" max="4378" width="18.7109375" style="137" customWidth="1"/>
    <col min="4379" max="4379" width="20.85546875" style="137" customWidth="1"/>
    <col min="4380" max="4380" width="16.85546875" style="137" customWidth="1"/>
    <col min="4381" max="4381" width="16.140625" style="137" customWidth="1"/>
    <col min="4382" max="4404" width="17.42578125" style="137" bestFit="1" customWidth="1"/>
    <col min="4405" max="4608" width="9.140625" style="137"/>
    <col min="4609" max="4609" width="61.7109375" style="137" customWidth="1"/>
    <col min="4610" max="4610" width="24.140625" style="137" customWidth="1"/>
    <col min="4611" max="4612" width="18.7109375" style="137" customWidth="1"/>
    <col min="4613" max="4613" width="29.28515625" style="137" customWidth="1"/>
    <col min="4614" max="4631" width="18.7109375" style="137" customWidth="1"/>
    <col min="4632" max="4632" width="21.42578125" style="137" customWidth="1"/>
    <col min="4633" max="4634" width="18.7109375" style="137" customWidth="1"/>
    <col min="4635" max="4635" width="20.85546875" style="137" customWidth="1"/>
    <col min="4636" max="4636" width="16.85546875" style="137" customWidth="1"/>
    <col min="4637" max="4637" width="16.140625" style="137" customWidth="1"/>
    <col min="4638" max="4660" width="17.42578125" style="137" bestFit="1" customWidth="1"/>
    <col min="4661" max="4864" width="9.140625" style="137"/>
    <col min="4865" max="4865" width="61.7109375" style="137" customWidth="1"/>
    <col min="4866" max="4866" width="24.140625" style="137" customWidth="1"/>
    <col min="4867" max="4868" width="18.7109375" style="137" customWidth="1"/>
    <col min="4869" max="4869" width="29.28515625" style="137" customWidth="1"/>
    <col min="4870" max="4887" width="18.7109375" style="137" customWidth="1"/>
    <col min="4888" max="4888" width="21.42578125" style="137" customWidth="1"/>
    <col min="4889" max="4890" width="18.7109375" style="137" customWidth="1"/>
    <col min="4891" max="4891" width="20.85546875" style="137" customWidth="1"/>
    <col min="4892" max="4892" width="16.85546875" style="137" customWidth="1"/>
    <col min="4893" max="4893" width="16.140625" style="137" customWidth="1"/>
    <col min="4894" max="4916" width="17.42578125" style="137" bestFit="1" customWidth="1"/>
    <col min="4917" max="5120" width="9.140625" style="137"/>
    <col min="5121" max="5121" width="61.7109375" style="137" customWidth="1"/>
    <col min="5122" max="5122" width="24.140625" style="137" customWidth="1"/>
    <col min="5123" max="5124" width="18.7109375" style="137" customWidth="1"/>
    <col min="5125" max="5125" width="29.28515625" style="137" customWidth="1"/>
    <col min="5126" max="5143" width="18.7109375" style="137" customWidth="1"/>
    <col min="5144" max="5144" width="21.42578125" style="137" customWidth="1"/>
    <col min="5145" max="5146" width="18.7109375" style="137" customWidth="1"/>
    <col min="5147" max="5147" width="20.85546875" style="137" customWidth="1"/>
    <col min="5148" max="5148" width="16.85546875" style="137" customWidth="1"/>
    <col min="5149" max="5149" width="16.140625" style="137" customWidth="1"/>
    <col min="5150" max="5172" width="17.42578125" style="137" bestFit="1" customWidth="1"/>
    <col min="5173" max="5376" width="9.140625" style="137"/>
    <col min="5377" max="5377" width="61.7109375" style="137" customWidth="1"/>
    <col min="5378" max="5378" width="24.140625" style="137" customWidth="1"/>
    <col min="5379" max="5380" width="18.7109375" style="137" customWidth="1"/>
    <col min="5381" max="5381" width="29.28515625" style="137" customWidth="1"/>
    <col min="5382" max="5399" width="18.7109375" style="137" customWidth="1"/>
    <col min="5400" max="5400" width="21.42578125" style="137" customWidth="1"/>
    <col min="5401" max="5402" width="18.7109375" style="137" customWidth="1"/>
    <col min="5403" max="5403" width="20.85546875" style="137" customWidth="1"/>
    <col min="5404" max="5404" width="16.85546875" style="137" customWidth="1"/>
    <col min="5405" max="5405" width="16.140625" style="137" customWidth="1"/>
    <col min="5406" max="5428" width="17.42578125" style="137" bestFit="1" customWidth="1"/>
    <col min="5429" max="5632" width="9.140625" style="137"/>
    <col min="5633" max="5633" width="61.7109375" style="137" customWidth="1"/>
    <col min="5634" max="5634" width="24.140625" style="137" customWidth="1"/>
    <col min="5635" max="5636" width="18.7109375" style="137" customWidth="1"/>
    <col min="5637" max="5637" width="29.28515625" style="137" customWidth="1"/>
    <col min="5638" max="5655" width="18.7109375" style="137" customWidth="1"/>
    <col min="5656" max="5656" width="21.42578125" style="137" customWidth="1"/>
    <col min="5657" max="5658" width="18.7109375" style="137" customWidth="1"/>
    <col min="5659" max="5659" width="20.85546875" style="137" customWidth="1"/>
    <col min="5660" max="5660" width="16.85546875" style="137" customWidth="1"/>
    <col min="5661" max="5661" width="16.140625" style="137" customWidth="1"/>
    <col min="5662" max="5684" width="17.42578125" style="137" bestFit="1" customWidth="1"/>
    <col min="5685" max="5888" width="9.140625" style="137"/>
    <col min="5889" max="5889" width="61.7109375" style="137" customWidth="1"/>
    <col min="5890" max="5890" width="24.140625" style="137" customWidth="1"/>
    <col min="5891" max="5892" width="18.7109375" style="137" customWidth="1"/>
    <col min="5893" max="5893" width="29.28515625" style="137" customWidth="1"/>
    <col min="5894" max="5911" width="18.7109375" style="137" customWidth="1"/>
    <col min="5912" max="5912" width="21.42578125" style="137" customWidth="1"/>
    <col min="5913" max="5914" width="18.7109375" style="137" customWidth="1"/>
    <col min="5915" max="5915" width="20.85546875" style="137" customWidth="1"/>
    <col min="5916" max="5916" width="16.85546875" style="137" customWidth="1"/>
    <col min="5917" max="5917" width="16.140625" style="137" customWidth="1"/>
    <col min="5918" max="5940" width="17.42578125" style="137" bestFit="1" customWidth="1"/>
    <col min="5941" max="6144" width="9.140625" style="137"/>
    <col min="6145" max="6145" width="61.7109375" style="137" customWidth="1"/>
    <col min="6146" max="6146" width="24.140625" style="137" customWidth="1"/>
    <col min="6147" max="6148" width="18.7109375" style="137" customWidth="1"/>
    <col min="6149" max="6149" width="29.28515625" style="137" customWidth="1"/>
    <col min="6150" max="6167" width="18.7109375" style="137" customWidth="1"/>
    <col min="6168" max="6168" width="21.42578125" style="137" customWidth="1"/>
    <col min="6169" max="6170" width="18.7109375" style="137" customWidth="1"/>
    <col min="6171" max="6171" width="20.85546875" style="137" customWidth="1"/>
    <col min="6172" max="6172" width="16.85546875" style="137" customWidth="1"/>
    <col min="6173" max="6173" width="16.140625" style="137" customWidth="1"/>
    <col min="6174" max="6196" width="17.42578125" style="137" bestFit="1" customWidth="1"/>
    <col min="6197" max="6400" width="9.140625" style="137"/>
    <col min="6401" max="6401" width="61.7109375" style="137" customWidth="1"/>
    <col min="6402" max="6402" width="24.140625" style="137" customWidth="1"/>
    <col min="6403" max="6404" width="18.7109375" style="137" customWidth="1"/>
    <col min="6405" max="6405" width="29.28515625" style="137" customWidth="1"/>
    <col min="6406" max="6423" width="18.7109375" style="137" customWidth="1"/>
    <col min="6424" max="6424" width="21.42578125" style="137" customWidth="1"/>
    <col min="6425" max="6426" width="18.7109375" style="137" customWidth="1"/>
    <col min="6427" max="6427" width="20.85546875" style="137" customWidth="1"/>
    <col min="6428" max="6428" width="16.85546875" style="137" customWidth="1"/>
    <col min="6429" max="6429" width="16.140625" style="137" customWidth="1"/>
    <col min="6430" max="6452" width="17.42578125" style="137" bestFit="1" customWidth="1"/>
    <col min="6453" max="6656" width="9.140625" style="137"/>
    <col min="6657" max="6657" width="61.7109375" style="137" customWidth="1"/>
    <col min="6658" max="6658" width="24.140625" style="137" customWidth="1"/>
    <col min="6659" max="6660" width="18.7109375" style="137" customWidth="1"/>
    <col min="6661" max="6661" width="29.28515625" style="137" customWidth="1"/>
    <col min="6662" max="6679" width="18.7109375" style="137" customWidth="1"/>
    <col min="6680" max="6680" width="21.42578125" style="137" customWidth="1"/>
    <col min="6681" max="6682" width="18.7109375" style="137" customWidth="1"/>
    <col min="6683" max="6683" width="20.85546875" style="137" customWidth="1"/>
    <col min="6684" max="6684" width="16.85546875" style="137" customWidth="1"/>
    <col min="6685" max="6685" width="16.140625" style="137" customWidth="1"/>
    <col min="6686" max="6708" width="17.42578125" style="137" bestFit="1" customWidth="1"/>
    <col min="6709" max="6912" width="9.140625" style="137"/>
    <col min="6913" max="6913" width="61.7109375" style="137" customWidth="1"/>
    <col min="6914" max="6914" width="24.140625" style="137" customWidth="1"/>
    <col min="6915" max="6916" width="18.7109375" style="137" customWidth="1"/>
    <col min="6917" max="6917" width="29.28515625" style="137" customWidth="1"/>
    <col min="6918" max="6935" width="18.7109375" style="137" customWidth="1"/>
    <col min="6936" max="6936" width="21.42578125" style="137" customWidth="1"/>
    <col min="6937" max="6938" width="18.7109375" style="137" customWidth="1"/>
    <col min="6939" max="6939" width="20.85546875" style="137" customWidth="1"/>
    <col min="6940" max="6940" width="16.85546875" style="137" customWidth="1"/>
    <col min="6941" max="6941" width="16.140625" style="137" customWidth="1"/>
    <col min="6942" max="6964" width="17.42578125" style="137" bestFit="1" customWidth="1"/>
    <col min="6965" max="7168" width="9.140625" style="137"/>
    <col min="7169" max="7169" width="61.7109375" style="137" customWidth="1"/>
    <col min="7170" max="7170" width="24.140625" style="137" customWidth="1"/>
    <col min="7171" max="7172" width="18.7109375" style="137" customWidth="1"/>
    <col min="7173" max="7173" width="29.28515625" style="137" customWidth="1"/>
    <col min="7174" max="7191" width="18.7109375" style="137" customWidth="1"/>
    <col min="7192" max="7192" width="21.42578125" style="137" customWidth="1"/>
    <col min="7193" max="7194" width="18.7109375" style="137" customWidth="1"/>
    <col min="7195" max="7195" width="20.85546875" style="137" customWidth="1"/>
    <col min="7196" max="7196" width="16.85546875" style="137" customWidth="1"/>
    <col min="7197" max="7197" width="16.140625" style="137" customWidth="1"/>
    <col min="7198" max="7220" width="17.42578125" style="137" bestFit="1" customWidth="1"/>
    <col min="7221" max="7424" width="9.140625" style="137"/>
    <col min="7425" max="7425" width="61.7109375" style="137" customWidth="1"/>
    <col min="7426" max="7426" width="24.140625" style="137" customWidth="1"/>
    <col min="7427" max="7428" width="18.7109375" style="137" customWidth="1"/>
    <col min="7429" max="7429" width="29.28515625" style="137" customWidth="1"/>
    <col min="7430" max="7447" width="18.7109375" style="137" customWidth="1"/>
    <col min="7448" max="7448" width="21.42578125" style="137" customWidth="1"/>
    <col min="7449" max="7450" width="18.7109375" style="137" customWidth="1"/>
    <col min="7451" max="7451" width="20.85546875" style="137" customWidth="1"/>
    <col min="7452" max="7452" width="16.85546875" style="137" customWidth="1"/>
    <col min="7453" max="7453" width="16.140625" style="137" customWidth="1"/>
    <col min="7454" max="7476" width="17.42578125" style="137" bestFit="1" customWidth="1"/>
    <col min="7477" max="7680" width="9.140625" style="137"/>
    <col min="7681" max="7681" width="61.7109375" style="137" customWidth="1"/>
    <col min="7682" max="7682" width="24.140625" style="137" customWidth="1"/>
    <col min="7683" max="7684" width="18.7109375" style="137" customWidth="1"/>
    <col min="7685" max="7685" width="29.28515625" style="137" customWidth="1"/>
    <col min="7686" max="7703" width="18.7109375" style="137" customWidth="1"/>
    <col min="7704" max="7704" width="21.42578125" style="137" customWidth="1"/>
    <col min="7705" max="7706" width="18.7109375" style="137" customWidth="1"/>
    <col min="7707" max="7707" width="20.85546875" style="137" customWidth="1"/>
    <col min="7708" max="7708" width="16.85546875" style="137" customWidth="1"/>
    <col min="7709" max="7709" width="16.140625" style="137" customWidth="1"/>
    <col min="7710" max="7732" width="17.42578125" style="137" bestFit="1" customWidth="1"/>
    <col min="7733" max="7936" width="9.140625" style="137"/>
    <col min="7937" max="7937" width="61.7109375" style="137" customWidth="1"/>
    <col min="7938" max="7938" width="24.140625" style="137" customWidth="1"/>
    <col min="7939" max="7940" width="18.7109375" style="137" customWidth="1"/>
    <col min="7941" max="7941" width="29.28515625" style="137" customWidth="1"/>
    <col min="7942" max="7959" width="18.7109375" style="137" customWidth="1"/>
    <col min="7960" max="7960" width="21.42578125" style="137" customWidth="1"/>
    <col min="7961" max="7962" width="18.7109375" style="137" customWidth="1"/>
    <col min="7963" max="7963" width="20.85546875" style="137" customWidth="1"/>
    <col min="7964" max="7964" width="16.85546875" style="137" customWidth="1"/>
    <col min="7965" max="7965" width="16.140625" style="137" customWidth="1"/>
    <col min="7966" max="7988" width="17.42578125" style="137" bestFit="1" customWidth="1"/>
    <col min="7989" max="8192" width="9.140625" style="137"/>
    <col min="8193" max="8193" width="61.7109375" style="137" customWidth="1"/>
    <col min="8194" max="8194" width="24.140625" style="137" customWidth="1"/>
    <col min="8195" max="8196" width="18.7109375" style="137" customWidth="1"/>
    <col min="8197" max="8197" width="29.28515625" style="137" customWidth="1"/>
    <col min="8198" max="8215" width="18.7109375" style="137" customWidth="1"/>
    <col min="8216" max="8216" width="21.42578125" style="137" customWidth="1"/>
    <col min="8217" max="8218" width="18.7109375" style="137" customWidth="1"/>
    <col min="8219" max="8219" width="20.85546875" style="137" customWidth="1"/>
    <col min="8220" max="8220" width="16.85546875" style="137" customWidth="1"/>
    <col min="8221" max="8221" width="16.140625" style="137" customWidth="1"/>
    <col min="8222" max="8244" width="17.42578125" style="137" bestFit="1" customWidth="1"/>
    <col min="8245" max="8448" width="9.140625" style="137"/>
    <col min="8449" max="8449" width="61.7109375" style="137" customWidth="1"/>
    <col min="8450" max="8450" width="24.140625" style="137" customWidth="1"/>
    <col min="8451" max="8452" width="18.7109375" style="137" customWidth="1"/>
    <col min="8453" max="8453" width="29.28515625" style="137" customWidth="1"/>
    <col min="8454" max="8471" width="18.7109375" style="137" customWidth="1"/>
    <col min="8472" max="8472" width="21.42578125" style="137" customWidth="1"/>
    <col min="8473" max="8474" width="18.7109375" style="137" customWidth="1"/>
    <col min="8475" max="8475" width="20.85546875" style="137" customWidth="1"/>
    <col min="8476" max="8476" width="16.85546875" style="137" customWidth="1"/>
    <col min="8477" max="8477" width="16.140625" style="137" customWidth="1"/>
    <col min="8478" max="8500" width="17.42578125" style="137" bestFit="1" customWidth="1"/>
    <col min="8501" max="8704" width="9.140625" style="137"/>
    <col min="8705" max="8705" width="61.7109375" style="137" customWidth="1"/>
    <col min="8706" max="8706" width="24.140625" style="137" customWidth="1"/>
    <col min="8707" max="8708" width="18.7109375" style="137" customWidth="1"/>
    <col min="8709" max="8709" width="29.28515625" style="137" customWidth="1"/>
    <col min="8710" max="8727" width="18.7109375" style="137" customWidth="1"/>
    <col min="8728" max="8728" width="21.42578125" style="137" customWidth="1"/>
    <col min="8729" max="8730" width="18.7109375" style="137" customWidth="1"/>
    <col min="8731" max="8731" width="20.85546875" style="137" customWidth="1"/>
    <col min="8732" max="8732" width="16.85546875" style="137" customWidth="1"/>
    <col min="8733" max="8733" width="16.140625" style="137" customWidth="1"/>
    <col min="8734" max="8756" width="17.42578125" style="137" bestFit="1" customWidth="1"/>
    <col min="8757" max="8960" width="9.140625" style="137"/>
    <col min="8961" max="8961" width="61.7109375" style="137" customWidth="1"/>
    <col min="8962" max="8962" width="24.140625" style="137" customWidth="1"/>
    <col min="8963" max="8964" width="18.7109375" style="137" customWidth="1"/>
    <col min="8965" max="8965" width="29.28515625" style="137" customWidth="1"/>
    <col min="8966" max="8983" width="18.7109375" style="137" customWidth="1"/>
    <col min="8984" max="8984" width="21.42578125" style="137" customWidth="1"/>
    <col min="8985" max="8986" width="18.7109375" style="137" customWidth="1"/>
    <col min="8987" max="8987" width="20.85546875" style="137" customWidth="1"/>
    <col min="8988" max="8988" width="16.85546875" style="137" customWidth="1"/>
    <col min="8989" max="8989" width="16.140625" style="137" customWidth="1"/>
    <col min="8990" max="9012" width="17.42578125" style="137" bestFit="1" customWidth="1"/>
    <col min="9013" max="9216" width="9.140625" style="137"/>
    <col min="9217" max="9217" width="61.7109375" style="137" customWidth="1"/>
    <col min="9218" max="9218" width="24.140625" style="137" customWidth="1"/>
    <col min="9219" max="9220" width="18.7109375" style="137" customWidth="1"/>
    <col min="9221" max="9221" width="29.28515625" style="137" customWidth="1"/>
    <col min="9222" max="9239" width="18.7109375" style="137" customWidth="1"/>
    <col min="9240" max="9240" width="21.42578125" style="137" customWidth="1"/>
    <col min="9241" max="9242" width="18.7109375" style="137" customWidth="1"/>
    <col min="9243" max="9243" width="20.85546875" style="137" customWidth="1"/>
    <col min="9244" max="9244" width="16.85546875" style="137" customWidth="1"/>
    <col min="9245" max="9245" width="16.140625" style="137" customWidth="1"/>
    <col min="9246" max="9268" width="17.42578125" style="137" bestFit="1" customWidth="1"/>
    <col min="9269" max="9472" width="9.140625" style="137"/>
    <col min="9473" max="9473" width="61.7109375" style="137" customWidth="1"/>
    <col min="9474" max="9474" width="24.140625" style="137" customWidth="1"/>
    <col min="9475" max="9476" width="18.7109375" style="137" customWidth="1"/>
    <col min="9477" max="9477" width="29.28515625" style="137" customWidth="1"/>
    <col min="9478" max="9495" width="18.7109375" style="137" customWidth="1"/>
    <col min="9496" max="9496" width="21.42578125" style="137" customWidth="1"/>
    <col min="9497" max="9498" width="18.7109375" style="137" customWidth="1"/>
    <col min="9499" max="9499" width="20.85546875" style="137" customWidth="1"/>
    <col min="9500" max="9500" width="16.85546875" style="137" customWidth="1"/>
    <col min="9501" max="9501" width="16.140625" style="137" customWidth="1"/>
    <col min="9502" max="9524" width="17.42578125" style="137" bestFit="1" customWidth="1"/>
    <col min="9525" max="9728" width="9.140625" style="137"/>
    <col min="9729" max="9729" width="61.7109375" style="137" customWidth="1"/>
    <col min="9730" max="9730" width="24.140625" style="137" customWidth="1"/>
    <col min="9731" max="9732" width="18.7109375" style="137" customWidth="1"/>
    <col min="9733" max="9733" width="29.28515625" style="137" customWidth="1"/>
    <col min="9734" max="9751" width="18.7109375" style="137" customWidth="1"/>
    <col min="9752" max="9752" width="21.42578125" style="137" customWidth="1"/>
    <col min="9753" max="9754" width="18.7109375" style="137" customWidth="1"/>
    <col min="9755" max="9755" width="20.85546875" style="137" customWidth="1"/>
    <col min="9756" max="9756" width="16.85546875" style="137" customWidth="1"/>
    <col min="9757" max="9757" width="16.140625" style="137" customWidth="1"/>
    <col min="9758" max="9780" width="17.42578125" style="137" bestFit="1" customWidth="1"/>
    <col min="9781" max="9984" width="9.140625" style="137"/>
    <col min="9985" max="9985" width="61.7109375" style="137" customWidth="1"/>
    <col min="9986" max="9986" width="24.140625" style="137" customWidth="1"/>
    <col min="9987" max="9988" width="18.7109375" style="137" customWidth="1"/>
    <col min="9989" max="9989" width="29.28515625" style="137" customWidth="1"/>
    <col min="9990" max="10007" width="18.7109375" style="137" customWidth="1"/>
    <col min="10008" max="10008" width="21.42578125" style="137" customWidth="1"/>
    <col min="10009" max="10010" width="18.7109375" style="137" customWidth="1"/>
    <col min="10011" max="10011" width="20.85546875" style="137" customWidth="1"/>
    <col min="10012" max="10012" width="16.85546875" style="137" customWidth="1"/>
    <col min="10013" max="10013" width="16.140625" style="137" customWidth="1"/>
    <col min="10014" max="10036" width="17.42578125" style="137" bestFit="1" customWidth="1"/>
    <col min="10037" max="10240" width="9.140625" style="137"/>
    <col min="10241" max="10241" width="61.7109375" style="137" customWidth="1"/>
    <col min="10242" max="10242" width="24.140625" style="137" customWidth="1"/>
    <col min="10243" max="10244" width="18.7109375" style="137" customWidth="1"/>
    <col min="10245" max="10245" width="29.28515625" style="137" customWidth="1"/>
    <col min="10246" max="10263" width="18.7109375" style="137" customWidth="1"/>
    <col min="10264" max="10264" width="21.42578125" style="137" customWidth="1"/>
    <col min="10265" max="10266" width="18.7109375" style="137" customWidth="1"/>
    <col min="10267" max="10267" width="20.85546875" style="137" customWidth="1"/>
    <col min="10268" max="10268" width="16.85546875" style="137" customWidth="1"/>
    <col min="10269" max="10269" width="16.140625" style="137" customWidth="1"/>
    <col min="10270" max="10292" width="17.42578125" style="137" bestFit="1" customWidth="1"/>
    <col min="10293" max="10496" width="9.140625" style="137"/>
    <col min="10497" max="10497" width="61.7109375" style="137" customWidth="1"/>
    <col min="10498" max="10498" width="24.140625" style="137" customWidth="1"/>
    <col min="10499" max="10500" width="18.7109375" style="137" customWidth="1"/>
    <col min="10501" max="10501" width="29.28515625" style="137" customWidth="1"/>
    <col min="10502" max="10519" width="18.7109375" style="137" customWidth="1"/>
    <col min="10520" max="10520" width="21.42578125" style="137" customWidth="1"/>
    <col min="10521" max="10522" width="18.7109375" style="137" customWidth="1"/>
    <col min="10523" max="10523" width="20.85546875" style="137" customWidth="1"/>
    <col min="10524" max="10524" width="16.85546875" style="137" customWidth="1"/>
    <col min="10525" max="10525" width="16.140625" style="137" customWidth="1"/>
    <col min="10526" max="10548" width="17.42578125" style="137" bestFit="1" customWidth="1"/>
    <col min="10549" max="10752" width="9.140625" style="137"/>
    <col min="10753" max="10753" width="61.7109375" style="137" customWidth="1"/>
    <col min="10754" max="10754" width="24.140625" style="137" customWidth="1"/>
    <col min="10755" max="10756" width="18.7109375" style="137" customWidth="1"/>
    <col min="10757" max="10757" width="29.28515625" style="137" customWidth="1"/>
    <col min="10758" max="10775" width="18.7109375" style="137" customWidth="1"/>
    <col min="10776" max="10776" width="21.42578125" style="137" customWidth="1"/>
    <col min="10777" max="10778" width="18.7109375" style="137" customWidth="1"/>
    <col min="10779" max="10779" width="20.85546875" style="137" customWidth="1"/>
    <col min="10780" max="10780" width="16.85546875" style="137" customWidth="1"/>
    <col min="10781" max="10781" width="16.140625" style="137" customWidth="1"/>
    <col min="10782" max="10804" width="17.42578125" style="137" bestFit="1" customWidth="1"/>
    <col min="10805" max="11008" width="9.140625" style="137"/>
    <col min="11009" max="11009" width="61.7109375" style="137" customWidth="1"/>
    <col min="11010" max="11010" width="24.140625" style="137" customWidth="1"/>
    <col min="11011" max="11012" width="18.7109375" style="137" customWidth="1"/>
    <col min="11013" max="11013" width="29.28515625" style="137" customWidth="1"/>
    <col min="11014" max="11031" width="18.7109375" style="137" customWidth="1"/>
    <col min="11032" max="11032" width="21.42578125" style="137" customWidth="1"/>
    <col min="11033" max="11034" width="18.7109375" style="137" customWidth="1"/>
    <col min="11035" max="11035" width="20.85546875" style="137" customWidth="1"/>
    <col min="11036" max="11036" width="16.85546875" style="137" customWidth="1"/>
    <col min="11037" max="11037" width="16.140625" style="137" customWidth="1"/>
    <col min="11038" max="11060" width="17.42578125" style="137" bestFit="1" customWidth="1"/>
    <col min="11061" max="11264" width="9.140625" style="137"/>
    <col min="11265" max="11265" width="61.7109375" style="137" customWidth="1"/>
    <col min="11266" max="11266" width="24.140625" style="137" customWidth="1"/>
    <col min="11267" max="11268" width="18.7109375" style="137" customWidth="1"/>
    <col min="11269" max="11269" width="29.28515625" style="137" customWidth="1"/>
    <col min="11270" max="11287" width="18.7109375" style="137" customWidth="1"/>
    <col min="11288" max="11288" width="21.42578125" style="137" customWidth="1"/>
    <col min="11289" max="11290" width="18.7109375" style="137" customWidth="1"/>
    <col min="11291" max="11291" width="20.85546875" style="137" customWidth="1"/>
    <col min="11292" max="11292" width="16.85546875" style="137" customWidth="1"/>
    <col min="11293" max="11293" width="16.140625" style="137" customWidth="1"/>
    <col min="11294" max="11316" width="17.42578125" style="137" bestFit="1" customWidth="1"/>
    <col min="11317" max="11520" width="9.140625" style="137"/>
    <col min="11521" max="11521" width="61.7109375" style="137" customWidth="1"/>
    <col min="11522" max="11522" width="24.140625" style="137" customWidth="1"/>
    <col min="11523" max="11524" width="18.7109375" style="137" customWidth="1"/>
    <col min="11525" max="11525" width="29.28515625" style="137" customWidth="1"/>
    <col min="11526" max="11543" width="18.7109375" style="137" customWidth="1"/>
    <col min="11544" max="11544" width="21.42578125" style="137" customWidth="1"/>
    <col min="11545" max="11546" width="18.7109375" style="137" customWidth="1"/>
    <col min="11547" max="11547" width="20.85546875" style="137" customWidth="1"/>
    <col min="11548" max="11548" width="16.85546875" style="137" customWidth="1"/>
    <col min="11549" max="11549" width="16.140625" style="137" customWidth="1"/>
    <col min="11550" max="11572" width="17.42578125" style="137" bestFit="1" customWidth="1"/>
    <col min="11573" max="11776" width="9.140625" style="137"/>
    <col min="11777" max="11777" width="61.7109375" style="137" customWidth="1"/>
    <col min="11778" max="11778" width="24.140625" style="137" customWidth="1"/>
    <col min="11779" max="11780" width="18.7109375" style="137" customWidth="1"/>
    <col min="11781" max="11781" width="29.28515625" style="137" customWidth="1"/>
    <col min="11782" max="11799" width="18.7109375" style="137" customWidth="1"/>
    <col min="11800" max="11800" width="21.42578125" style="137" customWidth="1"/>
    <col min="11801" max="11802" width="18.7109375" style="137" customWidth="1"/>
    <col min="11803" max="11803" width="20.85546875" style="137" customWidth="1"/>
    <col min="11804" max="11804" width="16.85546875" style="137" customWidth="1"/>
    <col min="11805" max="11805" width="16.140625" style="137" customWidth="1"/>
    <col min="11806" max="11828" width="17.42578125" style="137" bestFit="1" customWidth="1"/>
    <col min="11829" max="12032" width="9.140625" style="137"/>
    <col min="12033" max="12033" width="61.7109375" style="137" customWidth="1"/>
    <col min="12034" max="12034" width="24.140625" style="137" customWidth="1"/>
    <col min="12035" max="12036" width="18.7109375" style="137" customWidth="1"/>
    <col min="12037" max="12037" width="29.28515625" style="137" customWidth="1"/>
    <col min="12038" max="12055" width="18.7109375" style="137" customWidth="1"/>
    <col min="12056" max="12056" width="21.42578125" style="137" customWidth="1"/>
    <col min="12057" max="12058" width="18.7109375" style="137" customWidth="1"/>
    <col min="12059" max="12059" width="20.85546875" style="137" customWidth="1"/>
    <col min="12060" max="12060" width="16.85546875" style="137" customWidth="1"/>
    <col min="12061" max="12061" width="16.140625" style="137" customWidth="1"/>
    <col min="12062" max="12084" width="17.42578125" style="137" bestFit="1" customWidth="1"/>
    <col min="12085" max="12288" width="9.140625" style="137"/>
    <col min="12289" max="12289" width="61.7109375" style="137" customWidth="1"/>
    <col min="12290" max="12290" width="24.140625" style="137" customWidth="1"/>
    <col min="12291" max="12292" width="18.7109375" style="137" customWidth="1"/>
    <col min="12293" max="12293" width="29.28515625" style="137" customWidth="1"/>
    <col min="12294" max="12311" width="18.7109375" style="137" customWidth="1"/>
    <col min="12312" max="12312" width="21.42578125" style="137" customWidth="1"/>
    <col min="12313" max="12314" width="18.7109375" style="137" customWidth="1"/>
    <col min="12315" max="12315" width="20.85546875" style="137" customWidth="1"/>
    <col min="12316" max="12316" width="16.85546875" style="137" customWidth="1"/>
    <col min="12317" max="12317" width="16.140625" style="137" customWidth="1"/>
    <col min="12318" max="12340" width="17.42578125" style="137" bestFit="1" customWidth="1"/>
    <col min="12341" max="12544" width="9.140625" style="137"/>
    <col min="12545" max="12545" width="61.7109375" style="137" customWidth="1"/>
    <col min="12546" max="12546" width="24.140625" style="137" customWidth="1"/>
    <col min="12547" max="12548" width="18.7109375" style="137" customWidth="1"/>
    <col min="12549" max="12549" width="29.28515625" style="137" customWidth="1"/>
    <col min="12550" max="12567" width="18.7109375" style="137" customWidth="1"/>
    <col min="12568" max="12568" width="21.42578125" style="137" customWidth="1"/>
    <col min="12569" max="12570" width="18.7109375" style="137" customWidth="1"/>
    <col min="12571" max="12571" width="20.85546875" style="137" customWidth="1"/>
    <col min="12572" max="12572" width="16.85546875" style="137" customWidth="1"/>
    <col min="12573" max="12573" width="16.140625" style="137" customWidth="1"/>
    <col min="12574" max="12596" width="17.42578125" style="137" bestFit="1" customWidth="1"/>
    <col min="12597" max="12800" width="9.140625" style="137"/>
    <col min="12801" max="12801" width="61.7109375" style="137" customWidth="1"/>
    <col min="12802" max="12802" width="24.140625" style="137" customWidth="1"/>
    <col min="12803" max="12804" width="18.7109375" style="137" customWidth="1"/>
    <col min="12805" max="12805" width="29.28515625" style="137" customWidth="1"/>
    <col min="12806" max="12823" width="18.7109375" style="137" customWidth="1"/>
    <col min="12824" max="12824" width="21.42578125" style="137" customWidth="1"/>
    <col min="12825" max="12826" width="18.7109375" style="137" customWidth="1"/>
    <col min="12827" max="12827" width="20.85546875" style="137" customWidth="1"/>
    <col min="12828" max="12828" width="16.85546875" style="137" customWidth="1"/>
    <col min="12829" max="12829" width="16.140625" style="137" customWidth="1"/>
    <col min="12830" max="12852" width="17.42578125" style="137" bestFit="1" customWidth="1"/>
    <col min="12853" max="13056" width="9.140625" style="137"/>
    <col min="13057" max="13057" width="61.7109375" style="137" customWidth="1"/>
    <col min="13058" max="13058" width="24.140625" style="137" customWidth="1"/>
    <col min="13059" max="13060" width="18.7109375" style="137" customWidth="1"/>
    <col min="13061" max="13061" width="29.28515625" style="137" customWidth="1"/>
    <col min="13062" max="13079" width="18.7109375" style="137" customWidth="1"/>
    <col min="13080" max="13080" width="21.42578125" style="137" customWidth="1"/>
    <col min="13081" max="13082" width="18.7109375" style="137" customWidth="1"/>
    <col min="13083" max="13083" width="20.85546875" style="137" customWidth="1"/>
    <col min="13084" max="13084" width="16.85546875" style="137" customWidth="1"/>
    <col min="13085" max="13085" width="16.140625" style="137" customWidth="1"/>
    <col min="13086" max="13108" width="17.42578125" style="137" bestFit="1" customWidth="1"/>
    <col min="13109" max="13312" width="9.140625" style="137"/>
    <col min="13313" max="13313" width="61.7109375" style="137" customWidth="1"/>
    <col min="13314" max="13314" width="24.140625" style="137" customWidth="1"/>
    <col min="13315" max="13316" width="18.7109375" style="137" customWidth="1"/>
    <col min="13317" max="13317" width="29.28515625" style="137" customWidth="1"/>
    <col min="13318" max="13335" width="18.7109375" style="137" customWidth="1"/>
    <col min="13336" max="13336" width="21.42578125" style="137" customWidth="1"/>
    <col min="13337" max="13338" width="18.7109375" style="137" customWidth="1"/>
    <col min="13339" max="13339" width="20.85546875" style="137" customWidth="1"/>
    <col min="13340" max="13340" width="16.85546875" style="137" customWidth="1"/>
    <col min="13341" max="13341" width="16.140625" style="137" customWidth="1"/>
    <col min="13342" max="13364" width="17.42578125" style="137" bestFit="1" customWidth="1"/>
    <col min="13365" max="13568" width="9.140625" style="137"/>
    <col min="13569" max="13569" width="61.7109375" style="137" customWidth="1"/>
    <col min="13570" max="13570" width="24.140625" style="137" customWidth="1"/>
    <col min="13571" max="13572" width="18.7109375" style="137" customWidth="1"/>
    <col min="13573" max="13573" width="29.28515625" style="137" customWidth="1"/>
    <col min="13574" max="13591" width="18.7109375" style="137" customWidth="1"/>
    <col min="13592" max="13592" width="21.42578125" style="137" customWidth="1"/>
    <col min="13593" max="13594" width="18.7109375" style="137" customWidth="1"/>
    <col min="13595" max="13595" width="20.85546875" style="137" customWidth="1"/>
    <col min="13596" max="13596" width="16.85546875" style="137" customWidth="1"/>
    <col min="13597" max="13597" width="16.140625" style="137" customWidth="1"/>
    <col min="13598" max="13620" width="17.42578125" style="137" bestFit="1" customWidth="1"/>
    <col min="13621" max="13824" width="9.140625" style="137"/>
    <col min="13825" max="13825" width="61.7109375" style="137" customWidth="1"/>
    <col min="13826" max="13826" width="24.140625" style="137" customWidth="1"/>
    <col min="13827" max="13828" width="18.7109375" style="137" customWidth="1"/>
    <col min="13829" max="13829" width="29.28515625" style="137" customWidth="1"/>
    <col min="13830" max="13847" width="18.7109375" style="137" customWidth="1"/>
    <col min="13848" max="13848" width="21.42578125" style="137" customWidth="1"/>
    <col min="13849" max="13850" width="18.7109375" style="137" customWidth="1"/>
    <col min="13851" max="13851" width="20.85546875" style="137" customWidth="1"/>
    <col min="13852" max="13852" width="16.85546875" style="137" customWidth="1"/>
    <col min="13853" max="13853" width="16.140625" style="137" customWidth="1"/>
    <col min="13854" max="13876" width="17.42578125" style="137" bestFit="1" customWidth="1"/>
    <col min="13877" max="14080" width="9.140625" style="137"/>
    <col min="14081" max="14081" width="61.7109375" style="137" customWidth="1"/>
    <col min="14082" max="14082" width="24.140625" style="137" customWidth="1"/>
    <col min="14083" max="14084" width="18.7109375" style="137" customWidth="1"/>
    <col min="14085" max="14085" width="29.28515625" style="137" customWidth="1"/>
    <col min="14086" max="14103" width="18.7109375" style="137" customWidth="1"/>
    <col min="14104" max="14104" width="21.42578125" style="137" customWidth="1"/>
    <col min="14105" max="14106" width="18.7109375" style="137" customWidth="1"/>
    <col min="14107" max="14107" width="20.85546875" style="137" customWidth="1"/>
    <col min="14108" max="14108" width="16.85546875" style="137" customWidth="1"/>
    <col min="14109" max="14109" width="16.140625" style="137" customWidth="1"/>
    <col min="14110" max="14132" width="17.42578125" style="137" bestFit="1" customWidth="1"/>
    <col min="14133" max="14336" width="9.140625" style="137"/>
    <col min="14337" max="14337" width="61.7109375" style="137" customWidth="1"/>
    <col min="14338" max="14338" width="24.140625" style="137" customWidth="1"/>
    <col min="14339" max="14340" width="18.7109375" style="137" customWidth="1"/>
    <col min="14341" max="14341" width="29.28515625" style="137" customWidth="1"/>
    <col min="14342" max="14359" width="18.7109375" style="137" customWidth="1"/>
    <col min="14360" max="14360" width="21.42578125" style="137" customWidth="1"/>
    <col min="14361" max="14362" width="18.7109375" style="137" customWidth="1"/>
    <col min="14363" max="14363" width="20.85546875" style="137" customWidth="1"/>
    <col min="14364" max="14364" width="16.85546875" style="137" customWidth="1"/>
    <col min="14365" max="14365" width="16.140625" style="137" customWidth="1"/>
    <col min="14366" max="14388" width="17.42578125" style="137" bestFit="1" customWidth="1"/>
    <col min="14389" max="14592" width="9.140625" style="137"/>
    <col min="14593" max="14593" width="61.7109375" style="137" customWidth="1"/>
    <col min="14594" max="14594" width="24.140625" style="137" customWidth="1"/>
    <col min="14595" max="14596" width="18.7109375" style="137" customWidth="1"/>
    <col min="14597" max="14597" width="29.28515625" style="137" customWidth="1"/>
    <col min="14598" max="14615" width="18.7109375" style="137" customWidth="1"/>
    <col min="14616" max="14616" width="21.42578125" style="137" customWidth="1"/>
    <col min="14617" max="14618" width="18.7109375" style="137" customWidth="1"/>
    <col min="14619" max="14619" width="20.85546875" style="137" customWidth="1"/>
    <col min="14620" max="14620" width="16.85546875" style="137" customWidth="1"/>
    <col min="14621" max="14621" width="16.140625" style="137" customWidth="1"/>
    <col min="14622" max="14644" width="17.42578125" style="137" bestFit="1" customWidth="1"/>
    <col min="14645" max="14848" width="9.140625" style="137"/>
    <col min="14849" max="14849" width="61.7109375" style="137" customWidth="1"/>
    <col min="14850" max="14850" width="24.140625" style="137" customWidth="1"/>
    <col min="14851" max="14852" width="18.7109375" style="137" customWidth="1"/>
    <col min="14853" max="14853" width="29.28515625" style="137" customWidth="1"/>
    <col min="14854" max="14871" width="18.7109375" style="137" customWidth="1"/>
    <col min="14872" max="14872" width="21.42578125" style="137" customWidth="1"/>
    <col min="14873" max="14874" width="18.7109375" style="137" customWidth="1"/>
    <col min="14875" max="14875" width="20.85546875" style="137" customWidth="1"/>
    <col min="14876" max="14876" width="16.85546875" style="137" customWidth="1"/>
    <col min="14877" max="14877" width="16.140625" style="137" customWidth="1"/>
    <col min="14878" max="14900" width="17.42578125" style="137" bestFit="1" customWidth="1"/>
    <col min="14901" max="15104" width="9.140625" style="137"/>
    <col min="15105" max="15105" width="61.7109375" style="137" customWidth="1"/>
    <col min="15106" max="15106" width="24.140625" style="137" customWidth="1"/>
    <col min="15107" max="15108" width="18.7109375" style="137" customWidth="1"/>
    <col min="15109" max="15109" width="29.28515625" style="137" customWidth="1"/>
    <col min="15110" max="15127" width="18.7109375" style="137" customWidth="1"/>
    <col min="15128" max="15128" width="21.42578125" style="137" customWidth="1"/>
    <col min="15129" max="15130" width="18.7109375" style="137" customWidth="1"/>
    <col min="15131" max="15131" width="20.85546875" style="137" customWidth="1"/>
    <col min="15132" max="15132" width="16.85546875" style="137" customWidth="1"/>
    <col min="15133" max="15133" width="16.140625" style="137" customWidth="1"/>
    <col min="15134" max="15156" width="17.42578125" style="137" bestFit="1" customWidth="1"/>
    <col min="15157" max="15360" width="9.140625" style="137"/>
    <col min="15361" max="15361" width="61.7109375" style="137" customWidth="1"/>
    <col min="15362" max="15362" width="24.140625" style="137" customWidth="1"/>
    <col min="15363" max="15364" width="18.7109375" style="137" customWidth="1"/>
    <col min="15365" max="15365" width="29.28515625" style="137" customWidth="1"/>
    <col min="15366" max="15383" width="18.7109375" style="137" customWidth="1"/>
    <col min="15384" max="15384" width="21.42578125" style="137" customWidth="1"/>
    <col min="15385" max="15386" width="18.7109375" style="137" customWidth="1"/>
    <col min="15387" max="15387" width="20.85546875" style="137" customWidth="1"/>
    <col min="15388" max="15388" width="16.85546875" style="137" customWidth="1"/>
    <col min="15389" max="15389" width="16.140625" style="137" customWidth="1"/>
    <col min="15390" max="15412" width="17.42578125" style="137" bestFit="1" customWidth="1"/>
    <col min="15413" max="15616" width="9.140625" style="137"/>
    <col min="15617" max="15617" width="61.7109375" style="137" customWidth="1"/>
    <col min="15618" max="15618" width="24.140625" style="137" customWidth="1"/>
    <col min="15619" max="15620" width="18.7109375" style="137" customWidth="1"/>
    <col min="15621" max="15621" width="29.28515625" style="137" customWidth="1"/>
    <col min="15622" max="15639" width="18.7109375" style="137" customWidth="1"/>
    <col min="15640" max="15640" width="21.42578125" style="137" customWidth="1"/>
    <col min="15641" max="15642" width="18.7109375" style="137" customWidth="1"/>
    <col min="15643" max="15643" width="20.85546875" style="137" customWidth="1"/>
    <col min="15644" max="15644" width="16.85546875" style="137" customWidth="1"/>
    <col min="15645" max="15645" width="16.140625" style="137" customWidth="1"/>
    <col min="15646" max="15668" width="17.42578125" style="137" bestFit="1" customWidth="1"/>
    <col min="15669" max="15872" width="9.140625" style="137"/>
    <col min="15873" max="15873" width="61.7109375" style="137" customWidth="1"/>
    <col min="15874" max="15874" width="24.140625" style="137" customWidth="1"/>
    <col min="15875" max="15876" width="18.7109375" style="137" customWidth="1"/>
    <col min="15877" max="15877" width="29.28515625" style="137" customWidth="1"/>
    <col min="15878" max="15895" width="18.7109375" style="137" customWidth="1"/>
    <col min="15896" max="15896" width="21.42578125" style="137" customWidth="1"/>
    <col min="15897" max="15898" width="18.7109375" style="137" customWidth="1"/>
    <col min="15899" max="15899" width="20.85546875" style="137" customWidth="1"/>
    <col min="15900" max="15900" width="16.85546875" style="137" customWidth="1"/>
    <col min="15901" max="15901" width="16.140625" style="137" customWidth="1"/>
    <col min="15902" max="15924" width="17.42578125" style="137" bestFit="1" customWidth="1"/>
    <col min="15925" max="16128" width="9.140625" style="137"/>
    <col min="16129" max="16129" width="61.7109375" style="137" customWidth="1"/>
    <col min="16130" max="16130" width="24.140625" style="137" customWidth="1"/>
    <col min="16131" max="16132" width="18.7109375" style="137" customWidth="1"/>
    <col min="16133" max="16133" width="29.28515625" style="137" customWidth="1"/>
    <col min="16134" max="16151" width="18.7109375" style="137" customWidth="1"/>
    <col min="16152" max="16152" width="21.42578125" style="137" customWidth="1"/>
    <col min="16153" max="16154" width="18.7109375" style="137" customWidth="1"/>
    <col min="16155" max="16155" width="20.85546875" style="137" customWidth="1"/>
    <col min="16156" max="16156" width="16.85546875" style="137" customWidth="1"/>
    <col min="16157" max="16157" width="16.140625" style="137" customWidth="1"/>
    <col min="16158" max="16180" width="17.42578125" style="137" bestFit="1" customWidth="1"/>
    <col min="16181" max="16384" width="9.140625" style="13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678</v>
      </c>
      <c r="AR3" s="15" t="s">
        <v>343</v>
      </c>
    </row>
    <row r="4" spans="1:44" s="12" customFormat="1" ht="18.75" x14ac:dyDescent="0.3">
      <c r="A4" s="17"/>
      <c r="I4" s="16"/>
      <c r="J4" s="16"/>
      <c r="K4" s="15"/>
    </row>
    <row r="5" spans="1:44" s="12" customFormat="1" ht="18.75" customHeight="1" x14ac:dyDescent="0.2">
      <c r="A5" s="328" t="str">
        <f>'1. паспорт местоположение'!A5:C5</f>
        <v>Год раскрытия информации: 2022 год</v>
      </c>
      <c r="B5" s="328"/>
      <c r="C5" s="32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s="12" customFormat="1" ht="18.75" x14ac:dyDescent="0.3">
      <c r="A6" s="17"/>
      <c r="I6" s="16"/>
      <c r="J6" s="16"/>
      <c r="K6" s="15"/>
    </row>
    <row r="7" spans="1:44" s="12" customFormat="1" ht="18.75" x14ac:dyDescent="0.2">
      <c r="A7" s="332" t="s">
        <v>10</v>
      </c>
      <c r="B7" s="332"/>
      <c r="C7" s="332"/>
      <c r="D7" s="115"/>
      <c r="E7" s="115"/>
      <c r="F7" s="115"/>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row>
    <row r="8" spans="1:44" s="12" customFormat="1" ht="18.75" x14ac:dyDescent="0.2">
      <c r="A8" s="133"/>
      <c r="B8" s="133"/>
      <c r="C8" s="133"/>
      <c r="D8" s="133"/>
      <c r="E8" s="133"/>
      <c r="F8" s="133"/>
      <c r="G8" s="133"/>
      <c r="H8" s="133"/>
      <c r="I8" s="133"/>
      <c r="J8" s="133"/>
      <c r="K8" s="133"/>
      <c r="L8" s="115"/>
      <c r="M8" s="115"/>
      <c r="N8" s="115"/>
      <c r="O8" s="115"/>
      <c r="P8" s="115"/>
      <c r="Q8" s="115"/>
      <c r="R8" s="115"/>
      <c r="S8" s="115"/>
      <c r="T8" s="115"/>
      <c r="U8" s="115"/>
      <c r="V8" s="115"/>
      <c r="W8" s="115"/>
      <c r="X8" s="115"/>
      <c r="Y8" s="115"/>
    </row>
    <row r="9" spans="1:44" s="12" customFormat="1" ht="18.75" customHeight="1" x14ac:dyDescent="0.2">
      <c r="A9" s="335" t="str">
        <f>'1. паспорт местоположение'!A9:C9</f>
        <v>АО "Россети Тюмень"</v>
      </c>
      <c r="B9" s="335"/>
      <c r="C9" s="335"/>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12" customFormat="1" ht="18.75" customHeight="1" x14ac:dyDescent="0.2">
      <c r="A10" s="329" t="s">
        <v>9</v>
      </c>
      <c r="B10" s="329"/>
      <c r="C10" s="329"/>
      <c r="D10" s="117"/>
      <c r="E10" s="117"/>
      <c r="F10" s="117"/>
      <c r="G10" s="117"/>
      <c r="H10" s="117"/>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row>
    <row r="11" spans="1:44" s="12" customFormat="1" ht="18.75" x14ac:dyDescent="0.2">
      <c r="A11" s="133"/>
      <c r="B11" s="133"/>
      <c r="C11" s="133"/>
      <c r="D11" s="133"/>
      <c r="E11" s="133"/>
      <c r="F11" s="133"/>
      <c r="G11" s="133"/>
      <c r="H11" s="133"/>
      <c r="I11" s="133"/>
      <c r="J11" s="133"/>
      <c r="K11" s="133"/>
      <c r="L11" s="115"/>
      <c r="M11" s="115"/>
      <c r="N11" s="115"/>
      <c r="O11" s="115"/>
      <c r="P11" s="115"/>
      <c r="Q11" s="115"/>
      <c r="R11" s="115"/>
      <c r="S11" s="115"/>
      <c r="T11" s="115"/>
      <c r="U11" s="115"/>
      <c r="V11" s="115"/>
      <c r="W11" s="115"/>
      <c r="X11" s="115"/>
      <c r="Y11" s="115"/>
    </row>
    <row r="12" spans="1:44" s="12" customFormat="1" ht="18.75" customHeight="1" x14ac:dyDescent="0.2">
      <c r="A12" s="335" t="str">
        <f>'1. паспорт местоположение'!A12:C12</f>
        <v>H_NS1500.PR.0006</v>
      </c>
      <c r="B12" s="335"/>
      <c r="C12" s="335"/>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12" customFormat="1" ht="18.75" customHeight="1" x14ac:dyDescent="0.2">
      <c r="A13" s="329" t="s">
        <v>8</v>
      </c>
      <c r="B13" s="329"/>
      <c r="C13" s="329"/>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45.75" customHeight="1" x14ac:dyDescent="0.2">
      <c r="A15" s="334"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34"/>
      <c r="C15" s="334"/>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329" t="s">
        <v>7</v>
      </c>
      <c r="B16" s="329"/>
      <c r="C16" s="329"/>
      <c r="D16" s="117"/>
      <c r="E16" s="117"/>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7" t="s">
        <v>489</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D19" s="141"/>
      <c r="W19" s="142"/>
      <c r="X19" s="142"/>
      <c r="Y19" s="142"/>
      <c r="Z19" s="142"/>
      <c r="AA19" s="142"/>
    </row>
    <row r="20" spans="1:44" ht="16.5" thickBot="1" x14ac:dyDescent="0.3">
      <c r="A20" s="143" t="s">
        <v>342</v>
      </c>
      <c r="B20" s="143" t="s">
        <v>1</v>
      </c>
      <c r="D20" s="144"/>
      <c r="E20" s="145"/>
      <c r="F20" s="145"/>
      <c r="G20" s="145"/>
      <c r="H20" s="145"/>
      <c r="M20" s="200"/>
    </row>
    <row r="21" spans="1:44" x14ac:dyDescent="0.25">
      <c r="A21" s="146" t="s">
        <v>532</v>
      </c>
      <c r="B21" s="302">
        <v>65050380</v>
      </c>
      <c r="M21" s="200"/>
    </row>
    <row r="22" spans="1:44" x14ac:dyDescent="0.25">
      <c r="A22" s="148" t="s">
        <v>340</v>
      </c>
      <c r="B22" s="201"/>
      <c r="M22" s="200"/>
    </row>
    <row r="23" spans="1:44" x14ac:dyDescent="0.25">
      <c r="A23" s="148" t="s">
        <v>338</v>
      </c>
      <c r="B23" s="201">
        <v>25</v>
      </c>
      <c r="D23" s="141" t="s">
        <v>341</v>
      </c>
      <c r="E23" s="150"/>
      <c r="F23" s="150"/>
      <c r="M23" s="200"/>
    </row>
    <row r="24" spans="1:44" ht="16.5" thickBot="1" x14ac:dyDescent="0.3">
      <c r="A24" s="151" t="s">
        <v>336</v>
      </c>
      <c r="B24" s="202">
        <v>1</v>
      </c>
      <c r="D24" s="376" t="s">
        <v>339</v>
      </c>
      <c r="E24" s="376"/>
      <c r="F24" s="152">
        <f>SUM(B91:AA91)</f>
        <v>0</v>
      </c>
      <c r="K24" s="153"/>
      <c r="M24" s="200"/>
      <c r="N24" s="154"/>
    </row>
    <row r="25" spans="1:44" x14ac:dyDescent="0.25">
      <c r="A25" s="146" t="s">
        <v>335</v>
      </c>
      <c r="B25" s="147">
        <v>1500000</v>
      </c>
      <c r="D25" s="376" t="s">
        <v>337</v>
      </c>
      <c r="E25" s="376"/>
      <c r="F25" s="152" t="str">
        <f>IF(SUM(B92:AA92)=0,"не окупается",SUM(B92:AA92))</f>
        <v>не окупается</v>
      </c>
      <c r="K25" s="153"/>
      <c r="M25" s="200"/>
    </row>
    <row r="26" spans="1:44" x14ac:dyDescent="0.25">
      <c r="A26" s="148" t="s">
        <v>533</v>
      </c>
      <c r="B26" s="149">
        <v>1</v>
      </c>
      <c r="D26" s="376" t="s">
        <v>553</v>
      </c>
      <c r="E26" s="376"/>
      <c r="F26" s="155">
        <f>M89</f>
        <v>-96747192.799539</v>
      </c>
      <c r="K26" s="153"/>
      <c r="M26" s="200"/>
    </row>
    <row r="27" spans="1:44" x14ac:dyDescent="0.25">
      <c r="A27" s="148" t="s">
        <v>334</v>
      </c>
      <c r="B27" s="149">
        <v>1</v>
      </c>
      <c r="D27" s="376" t="s">
        <v>534</v>
      </c>
      <c r="E27" s="376"/>
      <c r="F27" s="235" t="str">
        <f>IF(F26&gt;0,"да","нет")</f>
        <v>нет</v>
      </c>
      <c r="K27" s="153"/>
      <c r="M27" s="200"/>
    </row>
    <row r="28" spans="1:44" x14ac:dyDescent="0.25">
      <c r="A28" s="148" t="s">
        <v>313</v>
      </c>
      <c r="B28" s="149">
        <v>0</v>
      </c>
      <c r="M28" s="200"/>
    </row>
    <row r="29" spans="1:44" x14ac:dyDescent="0.25">
      <c r="A29" s="148" t="s">
        <v>333</v>
      </c>
      <c r="B29" s="149">
        <v>1</v>
      </c>
      <c r="M29" s="200"/>
    </row>
    <row r="30" spans="1:44" x14ac:dyDescent="0.25">
      <c r="A30" s="148" t="s">
        <v>332</v>
      </c>
      <c r="B30" s="149">
        <v>1</v>
      </c>
      <c r="M30" s="200"/>
    </row>
    <row r="31" spans="1:44" x14ac:dyDescent="0.25">
      <c r="A31" s="156" t="s">
        <v>554</v>
      </c>
      <c r="B31" s="203">
        <v>2.1999999999999999E-2</v>
      </c>
      <c r="M31" s="200"/>
    </row>
    <row r="32" spans="1:44" ht="16.5" thickBot="1" x14ac:dyDescent="0.3">
      <c r="A32" s="151" t="s">
        <v>306</v>
      </c>
      <c r="B32" s="157">
        <v>0.2</v>
      </c>
      <c r="M32" s="200"/>
    </row>
    <row r="33" spans="1:52" x14ac:dyDescent="0.25">
      <c r="A33" s="146" t="s">
        <v>535</v>
      </c>
      <c r="B33" s="147">
        <v>0</v>
      </c>
      <c r="M33" s="200"/>
    </row>
    <row r="34" spans="1:52" x14ac:dyDescent="0.25">
      <c r="A34" s="148" t="s">
        <v>331</v>
      </c>
      <c r="B34" s="149"/>
      <c r="M34" s="200"/>
    </row>
    <row r="35" spans="1:52" ht="16.5" thickBot="1" x14ac:dyDescent="0.3">
      <c r="A35" s="156" t="s">
        <v>330</v>
      </c>
      <c r="B35" s="158">
        <v>0</v>
      </c>
      <c r="M35" s="200"/>
    </row>
    <row r="36" spans="1:52" x14ac:dyDescent="0.25">
      <c r="A36" s="159" t="s">
        <v>536</v>
      </c>
      <c r="B36" s="160">
        <v>0</v>
      </c>
      <c r="M36" s="200"/>
    </row>
    <row r="37" spans="1:52" x14ac:dyDescent="0.25">
      <c r="A37" s="161" t="s">
        <v>329</v>
      </c>
      <c r="B37" s="162">
        <v>0</v>
      </c>
      <c r="M37" s="200"/>
    </row>
    <row r="38" spans="1:52" x14ac:dyDescent="0.25">
      <c r="A38" s="161" t="s">
        <v>328</v>
      </c>
      <c r="B38" s="163">
        <v>0</v>
      </c>
      <c r="M38" s="200"/>
    </row>
    <row r="39" spans="1:52" x14ac:dyDescent="0.25">
      <c r="A39" s="161" t="s">
        <v>327</v>
      </c>
      <c r="B39" s="163">
        <v>0</v>
      </c>
      <c r="M39" s="200"/>
      <c r="Z39" s="204"/>
    </row>
    <row r="40" spans="1:52" x14ac:dyDescent="0.25">
      <c r="A40" s="161" t="s">
        <v>326</v>
      </c>
      <c r="B40" s="163">
        <v>0.13500000000000001</v>
      </c>
      <c r="M40" s="200"/>
      <c r="U40" s="205"/>
      <c r="V40" s="205"/>
      <c r="W40" s="205"/>
      <c r="X40" s="205"/>
      <c r="Y40" s="205"/>
      <c r="Z40" s="205"/>
    </row>
    <row r="41" spans="1:52" x14ac:dyDescent="0.25">
      <c r="A41" s="161" t="s">
        <v>325</v>
      </c>
      <c r="B41" s="163">
        <v>1</v>
      </c>
      <c r="M41" s="200"/>
    </row>
    <row r="42" spans="1:52" ht="16.5" thickBot="1" x14ac:dyDescent="0.3">
      <c r="A42" s="164" t="s">
        <v>537</v>
      </c>
      <c r="B42" s="165">
        <v>0.13500000000000001</v>
      </c>
      <c r="M42" s="200"/>
    </row>
    <row r="43" spans="1:52" ht="31.5" x14ac:dyDescent="0.25">
      <c r="A43" s="166" t="s">
        <v>324</v>
      </c>
      <c r="B43" s="167" t="s">
        <v>633</v>
      </c>
      <c r="C43" s="206">
        <v>2023</v>
      </c>
      <c r="D43" s="168">
        <v>2024</v>
      </c>
      <c r="E43" s="168">
        <v>2025</v>
      </c>
      <c r="F43" s="168">
        <v>2026</v>
      </c>
      <c r="G43" s="168">
        <v>2027</v>
      </c>
      <c r="H43" s="168">
        <v>2028</v>
      </c>
      <c r="I43" s="168">
        <v>2029</v>
      </c>
      <c r="J43" s="168">
        <v>2030</v>
      </c>
      <c r="K43" s="168">
        <v>2031</v>
      </c>
      <c r="L43" s="168">
        <v>2032</v>
      </c>
      <c r="M43" s="207">
        <v>2033</v>
      </c>
      <c r="N43" s="168">
        <v>2034</v>
      </c>
      <c r="O43" s="168">
        <v>2035</v>
      </c>
      <c r="P43" s="168">
        <v>2036</v>
      </c>
      <c r="Q43" s="168">
        <v>2037</v>
      </c>
      <c r="R43" s="168">
        <v>2038</v>
      </c>
      <c r="S43" s="168">
        <v>2039</v>
      </c>
      <c r="T43" s="168">
        <v>2040</v>
      </c>
      <c r="U43" s="168">
        <v>2041</v>
      </c>
      <c r="V43" s="168">
        <v>2042</v>
      </c>
      <c r="W43" s="168">
        <v>2043</v>
      </c>
      <c r="X43" s="168">
        <v>2044</v>
      </c>
      <c r="Y43" s="168">
        <v>2045</v>
      </c>
      <c r="Z43" s="168">
        <v>2046</v>
      </c>
      <c r="AA43" s="168">
        <v>2047</v>
      </c>
      <c r="AB43" s="137">
        <v>2048</v>
      </c>
      <c r="AC43" s="137">
        <v>2049</v>
      </c>
      <c r="AD43" s="137">
        <v>2050</v>
      </c>
    </row>
    <row r="44" spans="1:52" outlineLevel="1" x14ac:dyDescent="0.25">
      <c r="A44" s="169" t="s">
        <v>323</v>
      </c>
      <c r="B44" s="170">
        <v>3.9629999999999999E-2</v>
      </c>
      <c r="C44" s="170">
        <v>4.0030000000000003E-2</v>
      </c>
      <c r="D44" s="170">
        <v>4.0030000000000003E-2</v>
      </c>
      <c r="E44" s="170">
        <v>4.0030000000000003E-2</v>
      </c>
      <c r="F44" s="170">
        <v>4.0030000000000003E-2</v>
      </c>
      <c r="G44" s="170">
        <v>4.0030000000000003E-2</v>
      </c>
      <c r="H44" s="170">
        <v>4.0030000000000003E-2</v>
      </c>
      <c r="I44" s="170">
        <v>4.0030000000000003E-2</v>
      </c>
      <c r="J44" s="170">
        <v>4.0030000000000003E-2</v>
      </c>
      <c r="K44" s="170">
        <v>4.0030000000000003E-2</v>
      </c>
      <c r="L44" s="170">
        <v>4.0030000000000003E-2</v>
      </c>
      <c r="M44" s="170">
        <v>4.0030000000000003E-2</v>
      </c>
      <c r="N44" s="170">
        <v>4.0030000000000003E-2</v>
      </c>
      <c r="O44" s="170">
        <v>4.0030000000000003E-2</v>
      </c>
      <c r="P44" s="170">
        <v>4.0030000000000003E-2</v>
      </c>
      <c r="Q44" s="170">
        <v>4.0030000000000003E-2</v>
      </c>
      <c r="R44" s="170">
        <v>4.0030000000000003E-2</v>
      </c>
      <c r="S44" s="170">
        <v>4.0030000000000003E-2</v>
      </c>
      <c r="T44" s="170">
        <v>4.0030000000000003E-2</v>
      </c>
      <c r="U44" s="170">
        <v>4.0030000000000003E-2</v>
      </c>
      <c r="V44" s="170">
        <v>4.0030000000000003E-2</v>
      </c>
      <c r="W44" s="170">
        <v>4.0030000000000003E-2</v>
      </c>
      <c r="X44" s="170">
        <v>4.0030000000000003E-2</v>
      </c>
      <c r="Y44" s="170">
        <v>4.0030000000000003E-2</v>
      </c>
      <c r="Z44" s="170">
        <v>4.0030000000000003E-2</v>
      </c>
      <c r="AA44" s="170">
        <v>4.0030000000000003E-2</v>
      </c>
      <c r="AB44" s="137">
        <v>4.0030000000000003E-2</v>
      </c>
      <c r="AC44" s="137">
        <v>4.0030000000000003E-2</v>
      </c>
      <c r="AD44" s="137">
        <v>4.0030000000000003E-2</v>
      </c>
      <c r="AE44" s="137">
        <v>0.04</v>
      </c>
      <c r="AF44" s="137">
        <v>0.04</v>
      </c>
      <c r="AG44" s="137">
        <v>0.04</v>
      </c>
      <c r="AH44" s="137">
        <v>0.04</v>
      </c>
      <c r="AI44" s="137">
        <v>0.04</v>
      </c>
      <c r="AJ44" s="137">
        <v>0.04</v>
      </c>
      <c r="AK44" s="137">
        <v>0.04</v>
      </c>
      <c r="AL44" s="137">
        <v>0.04</v>
      </c>
      <c r="AM44" s="137">
        <v>0.04</v>
      </c>
      <c r="AN44" s="137">
        <v>0.04</v>
      </c>
      <c r="AO44" s="137">
        <v>0.04</v>
      </c>
      <c r="AP44" s="137">
        <v>0.04</v>
      </c>
      <c r="AQ44" s="137">
        <v>0.04</v>
      </c>
      <c r="AR44" s="137">
        <v>0.04</v>
      </c>
      <c r="AS44" s="137">
        <v>0.04</v>
      </c>
      <c r="AT44" s="137">
        <v>0.04</v>
      </c>
      <c r="AU44" s="137">
        <v>0.04</v>
      </c>
      <c r="AV44" s="137">
        <v>0.04</v>
      </c>
      <c r="AW44" s="137">
        <v>0.04</v>
      </c>
      <c r="AX44" s="137">
        <v>0.04</v>
      </c>
      <c r="AY44" s="137">
        <v>0.04</v>
      </c>
      <c r="AZ44" s="137">
        <v>0.04</v>
      </c>
    </row>
    <row r="45" spans="1:52" outlineLevel="1" x14ac:dyDescent="0.25">
      <c r="A45" s="169" t="s">
        <v>322</v>
      </c>
      <c r="B45" s="170">
        <v>0.11906189052000005</v>
      </c>
      <c r="C45" s="170">
        <v>0.16385793799751558</v>
      </c>
      <c r="D45" s="170">
        <v>0.21044717125555623</v>
      </c>
      <c r="E45" s="170">
        <v>0.25890137152091608</v>
      </c>
      <c r="F45" s="170">
        <v>0.30929519342289846</v>
      </c>
      <c r="G45" s="170">
        <v>0.361706280015617</v>
      </c>
      <c r="H45" s="170">
        <v>0.41621538240464218</v>
      </c>
      <c r="I45" s="170">
        <v>0.47290648416230008</v>
      </c>
      <c r="J45" s="170">
        <v>0.53186693072331703</v>
      </c>
      <c r="K45" s="170">
        <v>0.59318756396017136</v>
      </c>
      <c r="L45" s="170">
        <v>0.65696286214549704</v>
      </c>
      <c r="M45" s="236">
        <v>0.72329108551718124</v>
      </c>
      <c r="N45" s="170">
        <v>0.7922744276704341</v>
      </c>
      <c r="O45" s="170">
        <v>0.86401917301008169</v>
      </c>
      <c r="P45" s="170">
        <v>0.93863586050567527</v>
      </c>
      <c r="Q45" s="170">
        <v>1.0162394540017177</v>
      </c>
      <c r="R45" s="170">
        <v>1.0969495193454066</v>
      </c>
      <c r="S45" s="170">
        <v>1.1808904086048031</v>
      </c>
      <c r="T45" s="170">
        <v>1.2681914516612536</v>
      </c>
      <c r="U45" s="170">
        <v>1.3589871554712536</v>
      </c>
      <c r="V45" s="170">
        <v>1.453417411304768</v>
      </c>
      <c r="W45" s="170">
        <v>1.5516277102792979</v>
      </c>
      <c r="X45" s="170">
        <v>1.6537693675217784</v>
      </c>
      <c r="Y45" s="170">
        <v>1.7599997553036753</v>
      </c>
      <c r="Z45" s="170">
        <v>1.8704825455084815</v>
      </c>
      <c r="AA45" s="170">
        <v>1.985387961805186</v>
      </c>
      <c r="AB45" s="137">
        <v>2.1048930419162475</v>
      </c>
      <c r="AC45" s="137">
        <v>2.2291819103841548</v>
      </c>
      <c r="AD45" s="137">
        <v>2.3584460622568324</v>
      </c>
      <c r="AE45" s="137">
        <v>2.2246856013158447</v>
      </c>
      <c r="AF45" s="137">
        <v>2.3536730253684786</v>
      </c>
      <c r="AG45" s="137">
        <v>2.487819946383218</v>
      </c>
      <c r="AH45" s="137">
        <v>2.6273327442385468</v>
      </c>
      <c r="AI45" s="137">
        <v>2.7724260540080889</v>
      </c>
      <c r="AJ45" s="137">
        <v>2.9233230961684127</v>
      </c>
      <c r="AK45" s="137">
        <v>3.080256020015149</v>
      </c>
      <c r="AL45" s="137">
        <v>3.2434662608157554</v>
      </c>
      <c r="AM45" s="137">
        <v>3.4132049112483855</v>
      </c>
      <c r="AN45" s="137">
        <v>3.5897331076983212</v>
      </c>
      <c r="AO45" s="137">
        <v>3.7733224320062542</v>
      </c>
      <c r="AP45" s="137">
        <v>3.9642553292865044</v>
      </c>
      <c r="AQ45" s="137">
        <v>4.1628255424579645</v>
      </c>
      <c r="AR45" s="137">
        <v>4.3693385641562834</v>
      </c>
      <c r="AS45" s="137">
        <v>4.584112106722535</v>
      </c>
      <c r="AT45" s="137">
        <v>4.8074765909914365</v>
      </c>
      <c r="AU45" s="137">
        <v>5.0397756546310939</v>
      </c>
      <c r="AV45" s="137">
        <v>5.2813666808163378</v>
      </c>
      <c r="AW45" s="137">
        <v>5.5326213480489912</v>
      </c>
      <c r="AX45" s="137">
        <v>5.793926201970951</v>
      </c>
      <c r="AY45" s="137">
        <v>6.0656832500497897</v>
      </c>
      <c r="AZ45" s="137">
        <v>6.3483105800517814</v>
      </c>
    </row>
    <row r="46" spans="1:52" s="141" customFormat="1" ht="16.5" thickBot="1" x14ac:dyDescent="0.3">
      <c r="A46" s="171" t="s">
        <v>538</v>
      </c>
      <c r="B46" s="172">
        <v>0</v>
      </c>
      <c r="C46" s="172">
        <v>0</v>
      </c>
      <c r="D46" s="172">
        <v>0</v>
      </c>
      <c r="E46" s="172">
        <v>0</v>
      </c>
      <c r="F46" s="172">
        <v>0</v>
      </c>
      <c r="G46" s="172">
        <v>0</v>
      </c>
      <c r="H46" s="172">
        <v>0</v>
      </c>
      <c r="I46" s="172">
        <v>0</v>
      </c>
      <c r="J46" s="172">
        <v>0</v>
      </c>
      <c r="K46" s="172">
        <v>0</v>
      </c>
      <c r="L46" s="172">
        <v>0</v>
      </c>
      <c r="M46" s="208">
        <v>0</v>
      </c>
      <c r="N46" s="172">
        <v>0</v>
      </c>
      <c r="O46" s="172">
        <v>0</v>
      </c>
      <c r="P46" s="172">
        <v>0</v>
      </c>
      <c r="Q46" s="172">
        <v>0</v>
      </c>
      <c r="R46" s="172">
        <v>0</v>
      </c>
      <c r="S46" s="172">
        <v>0</v>
      </c>
      <c r="T46" s="172">
        <v>0</v>
      </c>
      <c r="U46" s="172">
        <v>0</v>
      </c>
      <c r="V46" s="172">
        <v>0</v>
      </c>
      <c r="W46" s="172">
        <v>0</v>
      </c>
      <c r="X46" s="172">
        <v>0</v>
      </c>
      <c r="Y46" s="172">
        <v>0</v>
      </c>
      <c r="Z46" s="172">
        <v>0</v>
      </c>
      <c r="AA46" s="172">
        <v>0</v>
      </c>
      <c r="AB46" s="141">
        <v>0</v>
      </c>
      <c r="AC46" s="141">
        <v>0</v>
      </c>
      <c r="AD46" s="141">
        <v>0</v>
      </c>
    </row>
    <row r="47" spans="1:52" x14ac:dyDescent="0.25">
      <c r="A47" s="137" t="s">
        <v>555</v>
      </c>
      <c r="M47" s="137"/>
    </row>
    <row r="48" spans="1:52" x14ac:dyDescent="0.25">
      <c r="A48" s="137" t="s">
        <v>556</v>
      </c>
      <c r="C48" s="137">
        <v>1800</v>
      </c>
      <c r="D48" s="137">
        <v>1870.1999999999998</v>
      </c>
      <c r="E48" s="137">
        <v>1944.316026</v>
      </c>
      <c r="F48" s="137">
        <v>2022.14699652078</v>
      </c>
      <c r="G48" s="137">
        <v>2103.0935407915067</v>
      </c>
      <c r="H48" s="137">
        <v>2187.2803752293908</v>
      </c>
      <c r="I48" s="137">
        <v>2274.7715902385667</v>
      </c>
      <c r="J48" s="137">
        <v>2200</v>
      </c>
      <c r="K48" s="137">
        <v>2288</v>
      </c>
      <c r="L48" s="137">
        <v>2379.52</v>
      </c>
      <c r="M48" s="137">
        <v>2474.7008000000001</v>
      </c>
      <c r="N48" s="137">
        <v>2573.6888320000003</v>
      </c>
      <c r="O48" s="137">
        <v>2676.6363852800005</v>
      </c>
      <c r="P48" s="137">
        <v>2500</v>
      </c>
      <c r="Q48" s="137">
        <v>2600</v>
      </c>
      <c r="R48" s="137">
        <v>2704</v>
      </c>
      <c r="S48" s="137">
        <v>2812.1600000000003</v>
      </c>
      <c r="T48" s="137">
        <v>2924.6464000000005</v>
      </c>
      <c r="U48" s="137">
        <v>3041.6322560000008</v>
      </c>
      <c r="V48" s="137">
        <v>3163.2975462400009</v>
      </c>
      <c r="W48" s="137">
        <v>2700</v>
      </c>
      <c r="X48" s="137">
        <v>2808</v>
      </c>
      <c r="Y48" s="137">
        <v>2920.32</v>
      </c>
      <c r="Z48" s="137">
        <v>3037.1328000000003</v>
      </c>
      <c r="AA48" s="137">
        <v>3158.6181120000006</v>
      </c>
      <c r="AB48" s="137">
        <v>3284.9628364800005</v>
      </c>
      <c r="AC48" s="137">
        <v>3416.3613499392009</v>
      </c>
      <c r="AD48" s="137">
        <v>3553.0158039367689</v>
      </c>
    </row>
    <row r="49" spans="1:27" ht="13.5" customHeight="1" x14ac:dyDescent="0.25">
      <c r="A49" s="137" t="s">
        <v>557</v>
      </c>
      <c r="M49" s="137"/>
    </row>
    <row r="50" spans="1:27" x14ac:dyDescent="0.25">
      <c r="M50" s="200"/>
    </row>
    <row r="51" spans="1:27" x14ac:dyDescent="0.25">
      <c r="M51" s="137"/>
    </row>
    <row r="52" spans="1:27" s="177" customFormat="1" ht="16.5" thickBot="1" x14ac:dyDescent="0.3">
      <c r="M52" s="209"/>
    </row>
    <row r="53" spans="1:27" ht="31.5" x14ac:dyDescent="0.25">
      <c r="A53" s="173" t="s">
        <v>321</v>
      </c>
      <c r="B53" s="167" t="str">
        <f>B43</f>
        <v>Год окончания строительства 2022</v>
      </c>
      <c r="C53" s="167">
        <f t="shared" ref="C53:AA53" si="0">C43</f>
        <v>2023</v>
      </c>
      <c r="D53" s="167">
        <f t="shared" si="0"/>
        <v>2024</v>
      </c>
      <c r="E53" s="167">
        <f t="shared" si="0"/>
        <v>2025</v>
      </c>
      <c r="F53" s="167">
        <f t="shared" si="0"/>
        <v>2026</v>
      </c>
      <c r="G53" s="167">
        <f t="shared" si="0"/>
        <v>2027</v>
      </c>
      <c r="H53" s="167">
        <f t="shared" si="0"/>
        <v>2028</v>
      </c>
      <c r="I53" s="167">
        <f t="shared" si="0"/>
        <v>2029</v>
      </c>
      <c r="J53" s="167">
        <f t="shared" si="0"/>
        <v>2030</v>
      </c>
      <c r="K53" s="167">
        <f t="shared" si="0"/>
        <v>2031</v>
      </c>
      <c r="L53" s="167">
        <f t="shared" si="0"/>
        <v>2032</v>
      </c>
      <c r="M53" s="210">
        <f t="shared" si="0"/>
        <v>2033</v>
      </c>
      <c r="N53" s="167">
        <f t="shared" si="0"/>
        <v>2034</v>
      </c>
      <c r="O53" s="167">
        <f t="shared" si="0"/>
        <v>2035</v>
      </c>
      <c r="P53" s="167">
        <f t="shared" si="0"/>
        <v>2036</v>
      </c>
      <c r="Q53" s="167">
        <f t="shared" si="0"/>
        <v>2037</v>
      </c>
      <c r="R53" s="167">
        <f t="shared" si="0"/>
        <v>2038</v>
      </c>
      <c r="S53" s="167">
        <f t="shared" si="0"/>
        <v>2039</v>
      </c>
      <c r="T53" s="167">
        <f t="shared" si="0"/>
        <v>2040</v>
      </c>
      <c r="U53" s="167">
        <f t="shared" si="0"/>
        <v>2041</v>
      </c>
      <c r="V53" s="167">
        <f t="shared" si="0"/>
        <v>2042</v>
      </c>
      <c r="W53" s="167">
        <f t="shared" si="0"/>
        <v>2043</v>
      </c>
      <c r="X53" s="167">
        <f t="shared" si="0"/>
        <v>2044</v>
      </c>
      <c r="Y53" s="167">
        <f t="shared" si="0"/>
        <v>2045</v>
      </c>
      <c r="Z53" s="167">
        <f t="shared" si="0"/>
        <v>2046</v>
      </c>
      <c r="AA53" s="167">
        <f t="shared" si="0"/>
        <v>2047</v>
      </c>
    </row>
    <row r="54" spans="1:27" x14ac:dyDescent="0.25">
      <c r="A54" s="174" t="s">
        <v>320</v>
      </c>
      <c r="B54" s="175">
        <v>0</v>
      </c>
      <c r="C54" s="175">
        <v>0</v>
      </c>
      <c r="D54" s="175">
        <v>0</v>
      </c>
      <c r="E54" s="175">
        <v>0</v>
      </c>
      <c r="F54" s="175">
        <v>0</v>
      </c>
      <c r="G54" s="175">
        <v>0</v>
      </c>
      <c r="H54" s="175">
        <v>0</v>
      </c>
      <c r="I54" s="175">
        <v>0</v>
      </c>
      <c r="J54" s="175">
        <v>0</v>
      </c>
      <c r="K54" s="175">
        <v>0</v>
      </c>
      <c r="L54" s="175">
        <v>0</v>
      </c>
      <c r="M54" s="211">
        <v>0</v>
      </c>
      <c r="N54" s="175">
        <v>0</v>
      </c>
      <c r="O54" s="175">
        <v>0</v>
      </c>
      <c r="P54" s="175">
        <v>0</v>
      </c>
      <c r="Q54" s="175">
        <v>0</v>
      </c>
      <c r="R54" s="175">
        <v>0</v>
      </c>
      <c r="S54" s="175">
        <v>0</v>
      </c>
      <c r="T54" s="175">
        <v>0</v>
      </c>
      <c r="U54" s="175">
        <v>0</v>
      </c>
      <c r="V54" s="175">
        <v>0</v>
      </c>
      <c r="W54" s="175">
        <v>0</v>
      </c>
      <c r="X54" s="175">
        <v>0</v>
      </c>
      <c r="Y54" s="175">
        <v>0</v>
      </c>
      <c r="Z54" s="175">
        <v>0</v>
      </c>
      <c r="AA54" s="175">
        <v>0</v>
      </c>
    </row>
    <row r="55" spans="1:27" x14ac:dyDescent="0.25">
      <c r="A55" s="174" t="s">
        <v>319</v>
      </c>
      <c r="B55" s="175">
        <v>0</v>
      </c>
      <c r="C55" s="175">
        <v>0</v>
      </c>
      <c r="D55" s="175">
        <v>0</v>
      </c>
      <c r="E55" s="175">
        <v>0</v>
      </c>
      <c r="F55" s="175">
        <v>0</v>
      </c>
      <c r="G55" s="175">
        <v>0</v>
      </c>
      <c r="H55" s="175">
        <v>0</v>
      </c>
      <c r="I55" s="175">
        <v>0</v>
      </c>
      <c r="J55" s="175">
        <v>0</v>
      </c>
      <c r="K55" s="175">
        <v>0</v>
      </c>
      <c r="L55" s="175">
        <v>0</v>
      </c>
      <c r="M55" s="211">
        <v>0</v>
      </c>
      <c r="N55" s="175">
        <v>0</v>
      </c>
      <c r="O55" s="175">
        <v>0</v>
      </c>
      <c r="P55" s="175">
        <v>0</v>
      </c>
      <c r="Q55" s="175">
        <v>0</v>
      </c>
      <c r="R55" s="175">
        <v>0</v>
      </c>
      <c r="S55" s="175">
        <v>0</v>
      </c>
      <c r="T55" s="175">
        <v>0</v>
      </c>
      <c r="U55" s="175">
        <v>0</v>
      </c>
      <c r="V55" s="175">
        <v>0</v>
      </c>
      <c r="W55" s="175">
        <v>0</v>
      </c>
      <c r="X55" s="175">
        <v>0</v>
      </c>
      <c r="Y55" s="175">
        <v>0</v>
      </c>
      <c r="Z55" s="175">
        <v>0</v>
      </c>
      <c r="AA55" s="175">
        <v>0</v>
      </c>
    </row>
    <row r="56" spans="1:27" x14ac:dyDescent="0.25">
      <c r="A56" s="169" t="s">
        <v>318</v>
      </c>
      <c r="B56" s="175">
        <v>0</v>
      </c>
      <c r="C56" s="175">
        <v>0</v>
      </c>
      <c r="D56" s="175">
        <v>0</v>
      </c>
      <c r="E56" s="175">
        <v>0</v>
      </c>
      <c r="F56" s="175">
        <v>0</v>
      </c>
      <c r="G56" s="175">
        <v>0</v>
      </c>
      <c r="H56" s="175">
        <v>0</v>
      </c>
      <c r="I56" s="175">
        <v>0</v>
      </c>
      <c r="J56" s="175">
        <v>0</v>
      </c>
      <c r="K56" s="175">
        <v>0</v>
      </c>
      <c r="L56" s="175">
        <v>0</v>
      </c>
      <c r="M56" s="211">
        <v>0</v>
      </c>
      <c r="N56" s="175">
        <v>0</v>
      </c>
      <c r="O56" s="175">
        <v>0</v>
      </c>
      <c r="P56" s="175">
        <v>0</v>
      </c>
      <c r="Q56" s="175">
        <v>0</v>
      </c>
      <c r="R56" s="175">
        <v>0</v>
      </c>
      <c r="S56" s="175">
        <v>0</v>
      </c>
      <c r="T56" s="175">
        <v>0</v>
      </c>
      <c r="U56" s="175">
        <v>0</v>
      </c>
      <c r="V56" s="175">
        <v>0</v>
      </c>
      <c r="W56" s="175">
        <v>0</v>
      </c>
      <c r="X56" s="175">
        <v>0</v>
      </c>
      <c r="Y56" s="175">
        <v>0</v>
      </c>
      <c r="Z56" s="175">
        <v>0</v>
      </c>
      <c r="AA56" s="175">
        <v>0</v>
      </c>
    </row>
    <row r="57" spans="1:27" ht="16.5" thickBot="1" x14ac:dyDescent="0.3">
      <c r="A57" s="171" t="s">
        <v>317</v>
      </c>
      <c r="B57" s="176">
        <v>0</v>
      </c>
      <c r="C57" s="176">
        <v>0</v>
      </c>
      <c r="D57" s="176">
        <v>0</v>
      </c>
      <c r="E57" s="176">
        <v>0</v>
      </c>
      <c r="F57" s="176">
        <v>0</v>
      </c>
      <c r="G57" s="176">
        <v>0</v>
      </c>
      <c r="H57" s="176">
        <v>0</v>
      </c>
      <c r="I57" s="176">
        <v>0</v>
      </c>
      <c r="J57" s="176">
        <v>0</v>
      </c>
      <c r="K57" s="176">
        <v>0</v>
      </c>
      <c r="L57" s="176">
        <v>0</v>
      </c>
      <c r="M57" s="212">
        <v>0</v>
      </c>
      <c r="N57" s="176">
        <v>0</v>
      </c>
      <c r="O57" s="176">
        <v>0</v>
      </c>
      <c r="P57" s="176">
        <v>0</v>
      </c>
      <c r="Q57" s="176">
        <v>0</v>
      </c>
      <c r="R57" s="176">
        <v>0</v>
      </c>
      <c r="S57" s="176">
        <v>0</v>
      </c>
      <c r="T57" s="176">
        <v>0</v>
      </c>
      <c r="U57" s="176">
        <v>0</v>
      </c>
      <c r="V57" s="176">
        <v>0</v>
      </c>
      <c r="W57" s="176">
        <v>0</v>
      </c>
      <c r="X57" s="176">
        <v>0</v>
      </c>
      <c r="Y57" s="176">
        <v>0</v>
      </c>
      <c r="Z57" s="176">
        <v>0</v>
      </c>
      <c r="AA57" s="176">
        <v>0</v>
      </c>
    </row>
    <row r="58" spans="1:27" ht="16.5" thickBot="1" x14ac:dyDescent="0.3">
      <c r="A58" s="213"/>
      <c r="B58" s="214"/>
      <c r="C58" s="214"/>
      <c r="D58" s="214"/>
      <c r="E58" s="214"/>
      <c r="F58" s="214"/>
      <c r="G58" s="214"/>
      <c r="H58" s="214"/>
      <c r="I58" s="214"/>
      <c r="J58" s="214"/>
      <c r="K58" s="214"/>
      <c r="L58" s="215"/>
      <c r="M58" s="216"/>
      <c r="N58" s="215"/>
      <c r="O58" s="215"/>
      <c r="P58" s="215"/>
      <c r="Q58" s="215"/>
      <c r="R58" s="215"/>
      <c r="S58" s="215"/>
      <c r="T58" s="215"/>
      <c r="U58" s="215"/>
      <c r="V58" s="215"/>
    </row>
    <row r="59" spans="1:27" s="153" customFormat="1" ht="31.5" x14ac:dyDescent="0.25">
      <c r="A59" s="173" t="s">
        <v>539</v>
      </c>
      <c r="B59" s="167" t="str">
        <f>B43</f>
        <v>Год окончания строительства 2022</v>
      </c>
      <c r="C59" s="167">
        <f t="shared" ref="C59:AA59" si="1">C43</f>
        <v>2023</v>
      </c>
      <c r="D59" s="167">
        <f t="shared" si="1"/>
        <v>2024</v>
      </c>
      <c r="E59" s="167">
        <f t="shared" si="1"/>
        <v>2025</v>
      </c>
      <c r="F59" s="167">
        <f t="shared" si="1"/>
        <v>2026</v>
      </c>
      <c r="G59" s="167">
        <f t="shared" si="1"/>
        <v>2027</v>
      </c>
      <c r="H59" s="167">
        <f t="shared" si="1"/>
        <v>2028</v>
      </c>
      <c r="I59" s="167">
        <f t="shared" si="1"/>
        <v>2029</v>
      </c>
      <c r="J59" s="167">
        <f t="shared" si="1"/>
        <v>2030</v>
      </c>
      <c r="K59" s="167">
        <f t="shared" si="1"/>
        <v>2031</v>
      </c>
      <c r="L59" s="167">
        <f t="shared" si="1"/>
        <v>2032</v>
      </c>
      <c r="M59" s="210">
        <f t="shared" si="1"/>
        <v>2033</v>
      </c>
      <c r="N59" s="167">
        <f t="shared" si="1"/>
        <v>2034</v>
      </c>
      <c r="O59" s="167">
        <f t="shared" si="1"/>
        <v>2035</v>
      </c>
      <c r="P59" s="167">
        <f t="shared" si="1"/>
        <v>2036</v>
      </c>
      <c r="Q59" s="167">
        <f t="shared" si="1"/>
        <v>2037</v>
      </c>
      <c r="R59" s="167">
        <f t="shared" si="1"/>
        <v>2038</v>
      </c>
      <c r="S59" s="167">
        <f t="shared" si="1"/>
        <v>2039</v>
      </c>
      <c r="T59" s="167">
        <f t="shared" si="1"/>
        <v>2040</v>
      </c>
      <c r="U59" s="167">
        <f t="shared" si="1"/>
        <v>2041</v>
      </c>
      <c r="V59" s="167">
        <f t="shared" si="1"/>
        <v>2042</v>
      </c>
      <c r="W59" s="167">
        <f t="shared" si="1"/>
        <v>2043</v>
      </c>
      <c r="X59" s="167">
        <f t="shared" si="1"/>
        <v>2044</v>
      </c>
      <c r="Y59" s="167">
        <f t="shared" si="1"/>
        <v>2045</v>
      </c>
      <c r="Z59" s="167">
        <f t="shared" si="1"/>
        <v>2046</v>
      </c>
      <c r="AA59" s="167">
        <f t="shared" si="1"/>
        <v>2047</v>
      </c>
    </row>
    <row r="60" spans="1:27" s="141" customFormat="1" ht="14.25" x14ac:dyDescent="0.25">
      <c r="A60" s="178" t="s">
        <v>316</v>
      </c>
      <c r="B60" s="179">
        <f t="shared" ref="B60:AA60" si="2">B46*$B$24</f>
        <v>0</v>
      </c>
      <c r="C60" s="179">
        <f t="shared" si="2"/>
        <v>0</v>
      </c>
      <c r="D60" s="179">
        <f t="shared" si="2"/>
        <v>0</v>
      </c>
      <c r="E60" s="179">
        <f t="shared" si="2"/>
        <v>0</v>
      </c>
      <c r="F60" s="179">
        <f t="shared" si="2"/>
        <v>0</v>
      </c>
      <c r="G60" s="179">
        <f t="shared" si="2"/>
        <v>0</v>
      </c>
      <c r="H60" s="179">
        <f t="shared" si="2"/>
        <v>0</v>
      </c>
      <c r="I60" s="179">
        <f t="shared" si="2"/>
        <v>0</v>
      </c>
      <c r="J60" s="179">
        <f t="shared" si="2"/>
        <v>0</v>
      </c>
      <c r="K60" s="179">
        <f t="shared" si="2"/>
        <v>0</v>
      </c>
      <c r="L60" s="179">
        <f t="shared" si="2"/>
        <v>0</v>
      </c>
      <c r="M60" s="217">
        <f t="shared" si="2"/>
        <v>0</v>
      </c>
      <c r="N60" s="179">
        <f t="shared" si="2"/>
        <v>0</v>
      </c>
      <c r="O60" s="179">
        <f t="shared" si="2"/>
        <v>0</v>
      </c>
      <c r="P60" s="179">
        <f t="shared" si="2"/>
        <v>0</v>
      </c>
      <c r="Q60" s="179">
        <f t="shared" si="2"/>
        <v>0</v>
      </c>
      <c r="R60" s="179">
        <f t="shared" si="2"/>
        <v>0</v>
      </c>
      <c r="S60" s="179">
        <f t="shared" si="2"/>
        <v>0</v>
      </c>
      <c r="T60" s="179">
        <f t="shared" si="2"/>
        <v>0</v>
      </c>
      <c r="U60" s="179">
        <f t="shared" si="2"/>
        <v>0</v>
      </c>
      <c r="V60" s="179">
        <f t="shared" si="2"/>
        <v>0</v>
      </c>
      <c r="W60" s="179">
        <f t="shared" si="2"/>
        <v>0</v>
      </c>
      <c r="X60" s="179">
        <f t="shared" si="2"/>
        <v>0</v>
      </c>
      <c r="Y60" s="179">
        <f t="shared" si="2"/>
        <v>0</v>
      </c>
      <c r="Z60" s="179">
        <f t="shared" si="2"/>
        <v>0</v>
      </c>
      <c r="AA60" s="179">
        <f t="shared" si="2"/>
        <v>0</v>
      </c>
    </row>
    <row r="61" spans="1:27" x14ac:dyDescent="0.25">
      <c r="A61" s="174" t="s">
        <v>315</v>
      </c>
      <c r="B61" s="181">
        <f t="shared" ref="B61:AA61" si="3">SUM(B62:B67)</f>
        <v>0</v>
      </c>
      <c r="C61" s="181">
        <f t="shared" si="3"/>
        <v>-2902486.1927999998</v>
      </c>
      <c r="D61" s="181">
        <f t="shared" si="3"/>
        <v>-2932364.0255999994</v>
      </c>
      <c r="E61" s="181">
        <f t="shared" si="3"/>
        <v>-2965505.2134000002</v>
      </c>
      <c r="F61" s="181">
        <f t="shared" si="3"/>
        <v>-3001742.1883006501</v>
      </c>
      <c r="G61" s="181">
        <f t="shared" si="3"/>
        <v>-3040575.4746595891</v>
      </c>
      <c r="H61" s="181">
        <f t="shared" si="3"/>
        <v>-3082109.0028244923</v>
      </c>
      <c r="I61" s="181">
        <f t="shared" si="3"/>
        <v>-3126396.1814654721</v>
      </c>
      <c r="J61" s="181">
        <f t="shared" si="3"/>
        <v>-3035464.3557333332</v>
      </c>
      <c r="K61" s="181">
        <f t="shared" si="3"/>
        <v>-3080175.5218666666</v>
      </c>
      <c r="L61" s="181">
        <f t="shared" si="3"/>
        <v>-3127820.0213333331</v>
      </c>
      <c r="M61" s="218">
        <f t="shared" si="3"/>
        <v>-3178515.187466667</v>
      </c>
      <c r="N61" s="181">
        <f t="shared" si="3"/>
        <v>-3232383.0469333339</v>
      </c>
      <c r="O61" s="181">
        <f t="shared" si="3"/>
        <v>-3289550.5074666673</v>
      </c>
      <c r="P61" s="181">
        <f t="shared" si="3"/>
        <v>-3113731.3525333335</v>
      </c>
      <c r="Q61" s="181">
        <f t="shared" si="3"/>
        <v>-3168442.5186666669</v>
      </c>
      <c r="R61" s="181">
        <f t="shared" si="3"/>
        <v>-3226487.0181333334</v>
      </c>
      <c r="S61" s="181">
        <f t="shared" si="3"/>
        <v>-3287998.1842666669</v>
      </c>
      <c r="T61" s="181">
        <f t="shared" si="3"/>
        <v>-3353114.6837333338</v>
      </c>
      <c r="U61" s="181">
        <f t="shared" si="3"/>
        <v>-3421980.7298666677</v>
      </c>
      <c r="V61" s="181">
        <f t="shared" si="3"/>
        <v>-3494746.304533334</v>
      </c>
      <c r="W61" s="181">
        <f t="shared" si="3"/>
        <v>-3080042.8487999998</v>
      </c>
      <c r="X61" s="181">
        <f t="shared" si="3"/>
        <v>-3141420.6815999998</v>
      </c>
      <c r="Y61" s="181">
        <f t="shared" si="3"/>
        <v>-3206398.5143999998</v>
      </c>
      <c r="Z61" s="181">
        <f t="shared" si="3"/>
        <v>-3275120.3472000002</v>
      </c>
      <c r="AA61" s="181">
        <f t="shared" si="3"/>
        <v>-3347735.9400000004</v>
      </c>
    </row>
    <row r="62" spans="1:27" x14ac:dyDescent="0.25">
      <c r="A62" s="183" t="s">
        <v>314</v>
      </c>
      <c r="B62" s="181">
        <f>-B48*1000/1.2</f>
        <v>0</v>
      </c>
      <c r="C62" s="181">
        <f t="shared" ref="C62:AA63" si="4">-C48*1000/1.2</f>
        <v>-1500000</v>
      </c>
      <c r="D62" s="181">
        <f t="shared" si="4"/>
        <v>-1558499.9999999998</v>
      </c>
      <c r="E62" s="181">
        <f t="shared" si="4"/>
        <v>-1620263.3550000002</v>
      </c>
      <c r="F62" s="181">
        <f t="shared" si="4"/>
        <v>-1685122.4971006501</v>
      </c>
      <c r="G62" s="181">
        <f t="shared" si="4"/>
        <v>-1752577.9506595891</v>
      </c>
      <c r="H62" s="181">
        <f t="shared" si="4"/>
        <v>-1822733.6460244923</v>
      </c>
      <c r="I62" s="181">
        <f t="shared" si="4"/>
        <v>-1895642.9918654722</v>
      </c>
      <c r="J62" s="181">
        <f t="shared" si="4"/>
        <v>-1833333.3333333335</v>
      </c>
      <c r="K62" s="181">
        <f t="shared" si="4"/>
        <v>-1906666.6666666667</v>
      </c>
      <c r="L62" s="181">
        <f t="shared" si="4"/>
        <v>-1982933.3333333335</v>
      </c>
      <c r="M62" s="181">
        <f t="shared" si="4"/>
        <v>-2062250.666666667</v>
      </c>
      <c r="N62" s="181">
        <f t="shared" si="4"/>
        <v>-2144740.6933333338</v>
      </c>
      <c r="O62" s="181">
        <f t="shared" si="4"/>
        <v>-2230530.3210666673</v>
      </c>
      <c r="P62" s="181">
        <f t="shared" si="4"/>
        <v>-2083333.3333333335</v>
      </c>
      <c r="Q62" s="181">
        <f t="shared" si="4"/>
        <v>-2166666.666666667</v>
      </c>
      <c r="R62" s="181">
        <f t="shared" si="4"/>
        <v>-2253333.3333333335</v>
      </c>
      <c r="S62" s="181">
        <f t="shared" si="4"/>
        <v>-2343466.666666667</v>
      </c>
      <c r="T62" s="181">
        <f t="shared" si="4"/>
        <v>-2437205.333333334</v>
      </c>
      <c r="U62" s="181">
        <f t="shared" si="4"/>
        <v>-2534693.5466666678</v>
      </c>
      <c r="V62" s="181">
        <f t="shared" si="4"/>
        <v>-2636081.2885333342</v>
      </c>
      <c r="W62" s="181">
        <f t="shared" si="4"/>
        <v>-2250000</v>
      </c>
      <c r="X62" s="181">
        <f t="shared" si="4"/>
        <v>-2340000</v>
      </c>
      <c r="Y62" s="181">
        <f t="shared" si="4"/>
        <v>-2433600</v>
      </c>
      <c r="Z62" s="181">
        <f t="shared" si="4"/>
        <v>-2530944.0000000005</v>
      </c>
      <c r="AA62" s="181">
        <f t="shared" si="4"/>
        <v>-2632181.7600000007</v>
      </c>
    </row>
    <row r="63" spans="1:27" x14ac:dyDescent="0.25">
      <c r="A63" s="183" t="str">
        <f>A28</f>
        <v>Прочие расходы при эксплуатации объекта, руб. без НДС</v>
      </c>
      <c r="B63" s="181">
        <f>-B49*1000/1.2</f>
        <v>0</v>
      </c>
      <c r="C63" s="181">
        <f t="shared" si="4"/>
        <v>0</v>
      </c>
      <c r="D63" s="181">
        <f t="shared" si="4"/>
        <v>0</v>
      </c>
      <c r="E63" s="181">
        <f t="shared" si="4"/>
        <v>0</v>
      </c>
      <c r="F63" s="181">
        <f t="shared" si="4"/>
        <v>0</v>
      </c>
      <c r="G63" s="181">
        <f t="shared" si="4"/>
        <v>0</v>
      </c>
      <c r="H63" s="181">
        <f t="shared" si="4"/>
        <v>0</v>
      </c>
      <c r="I63" s="181">
        <f t="shared" si="4"/>
        <v>0</v>
      </c>
      <c r="J63" s="181">
        <f t="shared" si="4"/>
        <v>0</v>
      </c>
      <c r="K63" s="181">
        <f t="shared" si="4"/>
        <v>0</v>
      </c>
      <c r="L63" s="181">
        <f t="shared" si="4"/>
        <v>0</v>
      </c>
      <c r="M63" s="181">
        <f t="shared" si="4"/>
        <v>0</v>
      </c>
      <c r="N63" s="181">
        <f t="shared" si="4"/>
        <v>0</v>
      </c>
      <c r="O63" s="181">
        <f t="shared" si="4"/>
        <v>0</v>
      </c>
      <c r="P63" s="181">
        <f t="shared" si="4"/>
        <v>0</v>
      </c>
      <c r="Q63" s="181">
        <f t="shared" si="4"/>
        <v>0</v>
      </c>
      <c r="R63" s="181">
        <f t="shared" si="4"/>
        <v>0</v>
      </c>
      <c r="S63" s="181">
        <f t="shared" si="4"/>
        <v>0</v>
      </c>
      <c r="T63" s="181">
        <f t="shared" si="4"/>
        <v>0</v>
      </c>
      <c r="U63" s="181">
        <f t="shared" si="4"/>
        <v>0</v>
      </c>
      <c r="V63" s="181">
        <f t="shared" si="4"/>
        <v>0</v>
      </c>
      <c r="W63" s="181">
        <f t="shared" si="4"/>
        <v>0</v>
      </c>
      <c r="X63" s="181">
        <f t="shared" si="4"/>
        <v>0</v>
      </c>
      <c r="Y63" s="181">
        <f t="shared" si="4"/>
        <v>0</v>
      </c>
      <c r="Z63" s="181">
        <f t="shared" si="4"/>
        <v>0</v>
      </c>
      <c r="AA63" s="181">
        <f t="shared" si="4"/>
        <v>0</v>
      </c>
    </row>
    <row r="64" spans="1:27" x14ac:dyDescent="0.25">
      <c r="A64" s="183" t="s">
        <v>535</v>
      </c>
      <c r="B64" s="181"/>
      <c r="C64" s="181"/>
      <c r="D64" s="181"/>
      <c r="E64" s="181"/>
      <c r="F64" s="181"/>
      <c r="G64" s="181"/>
      <c r="H64" s="181"/>
      <c r="I64" s="181"/>
      <c r="J64" s="181"/>
      <c r="K64" s="181"/>
      <c r="L64" s="181"/>
      <c r="M64" s="218"/>
      <c r="N64" s="181"/>
      <c r="O64" s="181"/>
      <c r="P64" s="181"/>
      <c r="Q64" s="181"/>
      <c r="R64" s="181"/>
      <c r="S64" s="181"/>
      <c r="T64" s="181"/>
      <c r="U64" s="181"/>
      <c r="V64" s="181"/>
      <c r="W64" s="181"/>
      <c r="X64" s="181"/>
      <c r="Y64" s="181"/>
      <c r="Z64" s="181"/>
      <c r="AA64" s="181"/>
    </row>
    <row r="65" spans="1:27" x14ac:dyDescent="0.25">
      <c r="A65" s="183" t="s">
        <v>535</v>
      </c>
      <c r="B65" s="181">
        <f t="shared" ref="B65:AA65" si="5">-$B$33*(1+B$45)*$B$24*365</f>
        <v>0</v>
      </c>
      <c r="C65" s="181">
        <f t="shared" si="5"/>
        <v>0</v>
      </c>
      <c r="D65" s="181">
        <f t="shared" si="5"/>
        <v>0</v>
      </c>
      <c r="E65" s="181">
        <f t="shared" si="5"/>
        <v>0</v>
      </c>
      <c r="F65" s="181">
        <f t="shared" si="5"/>
        <v>0</v>
      </c>
      <c r="G65" s="181">
        <f t="shared" si="5"/>
        <v>0</v>
      </c>
      <c r="H65" s="181">
        <f t="shared" si="5"/>
        <v>0</v>
      </c>
      <c r="I65" s="181">
        <f t="shared" si="5"/>
        <v>0</v>
      </c>
      <c r="J65" s="181">
        <f t="shared" si="5"/>
        <v>0</v>
      </c>
      <c r="K65" s="181">
        <f t="shared" si="5"/>
        <v>0</v>
      </c>
      <c r="L65" s="181">
        <f t="shared" si="5"/>
        <v>0</v>
      </c>
      <c r="M65" s="218">
        <f t="shared" si="5"/>
        <v>0</v>
      </c>
      <c r="N65" s="181">
        <f t="shared" si="5"/>
        <v>0</v>
      </c>
      <c r="O65" s="181">
        <f t="shared" si="5"/>
        <v>0</v>
      </c>
      <c r="P65" s="181">
        <f t="shared" si="5"/>
        <v>0</v>
      </c>
      <c r="Q65" s="181">
        <f t="shared" si="5"/>
        <v>0</v>
      </c>
      <c r="R65" s="181">
        <f t="shared" si="5"/>
        <v>0</v>
      </c>
      <c r="S65" s="181">
        <f t="shared" si="5"/>
        <v>0</v>
      </c>
      <c r="T65" s="181">
        <f t="shared" si="5"/>
        <v>0</v>
      </c>
      <c r="U65" s="181">
        <f t="shared" si="5"/>
        <v>0</v>
      </c>
      <c r="V65" s="181">
        <f t="shared" si="5"/>
        <v>0</v>
      </c>
      <c r="W65" s="181">
        <f t="shared" si="5"/>
        <v>0</v>
      </c>
      <c r="X65" s="181">
        <f t="shared" si="5"/>
        <v>0</v>
      </c>
      <c r="Y65" s="181">
        <f t="shared" si="5"/>
        <v>0</v>
      </c>
      <c r="Z65" s="181">
        <f t="shared" si="5"/>
        <v>0</v>
      </c>
      <c r="AA65" s="181">
        <f t="shared" si="5"/>
        <v>0</v>
      </c>
    </row>
    <row r="66" spans="1:27" x14ac:dyDescent="0.25">
      <c r="A66" s="183" t="s">
        <v>535</v>
      </c>
      <c r="B66" s="181"/>
      <c r="C66" s="181">
        <f t="shared" ref="C66:AA66" si="6">-$B$34*(1+C$45)*12</f>
        <v>0</v>
      </c>
      <c r="D66" s="181">
        <f t="shared" si="6"/>
        <v>0</v>
      </c>
      <c r="E66" s="181">
        <f t="shared" si="6"/>
        <v>0</v>
      </c>
      <c r="F66" s="181">
        <f t="shared" si="6"/>
        <v>0</v>
      </c>
      <c r="G66" s="181">
        <f t="shared" si="6"/>
        <v>0</v>
      </c>
      <c r="H66" s="181">
        <f t="shared" si="6"/>
        <v>0</v>
      </c>
      <c r="I66" s="181">
        <f t="shared" si="6"/>
        <v>0</v>
      </c>
      <c r="J66" s="181">
        <f t="shared" si="6"/>
        <v>0</v>
      </c>
      <c r="K66" s="181">
        <f t="shared" si="6"/>
        <v>0</v>
      </c>
      <c r="L66" s="181">
        <f t="shared" si="6"/>
        <v>0</v>
      </c>
      <c r="M66" s="218">
        <f t="shared" si="6"/>
        <v>0</v>
      </c>
      <c r="N66" s="181">
        <f t="shared" si="6"/>
        <v>0</v>
      </c>
      <c r="O66" s="181">
        <f t="shared" si="6"/>
        <v>0</v>
      </c>
      <c r="P66" s="181">
        <f t="shared" si="6"/>
        <v>0</v>
      </c>
      <c r="Q66" s="181">
        <f t="shared" si="6"/>
        <v>0</v>
      </c>
      <c r="R66" s="181">
        <f t="shared" si="6"/>
        <v>0</v>
      </c>
      <c r="S66" s="181">
        <f t="shared" si="6"/>
        <v>0</v>
      </c>
      <c r="T66" s="181">
        <f t="shared" si="6"/>
        <v>0</v>
      </c>
      <c r="U66" s="181">
        <f t="shared" si="6"/>
        <v>0</v>
      </c>
      <c r="V66" s="181">
        <f t="shared" si="6"/>
        <v>0</v>
      </c>
      <c r="W66" s="181">
        <f t="shared" si="6"/>
        <v>0</v>
      </c>
      <c r="X66" s="181">
        <f t="shared" si="6"/>
        <v>0</v>
      </c>
      <c r="Y66" s="181">
        <f t="shared" si="6"/>
        <v>0</v>
      </c>
      <c r="Z66" s="181">
        <f t="shared" si="6"/>
        <v>0</v>
      </c>
      <c r="AA66" s="181">
        <f t="shared" si="6"/>
        <v>0</v>
      </c>
    </row>
    <row r="67" spans="1:27" x14ac:dyDescent="0.25">
      <c r="A67" s="183" t="s">
        <v>312</v>
      </c>
      <c r="B67" s="181"/>
      <c r="C67" s="181">
        <f>-(($B$21+$B$22)*$B$24+($B$21+$B$22)*$B$24+SUM($B$69:C69))/2*$B31</f>
        <v>-1402486.1927999998</v>
      </c>
      <c r="D67" s="181">
        <f>-(($B$21+$B$22)*$B$24+($B$21+$B$22)*$B$24+SUM($B$69:D69))/2*$B31</f>
        <v>-1373864.0255999998</v>
      </c>
      <c r="E67" s="181">
        <f>-(($B$21+$B$22)*$B$24+($B$21+$B$22)*$B$24+SUM($B$69:E69))/2*$B31</f>
        <v>-1345241.8584</v>
      </c>
      <c r="F67" s="181">
        <f>-(($B$21+$B$22)*$B$24+($B$21+$B$22)*$B$24+SUM($B$69:F69))/2*$B31</f>
        <v>-1316619.6912</v>
      </c>
      <c r="G67" s="181">
        <f>-(($B$21+$B$22)*$B$24+($B$21+$B$22)*$B$24+SUM($B$69:G69))/2*$B31</f>
        <v>-1287997.524</v>
      </c>
      <c r="H67" s="181">
        <f>-(($B$21+$B$22)*$B$24+($B$21+$B$22)*$B$24+SUM($B$69:H69))/2*$B31</f>
        <v>-1259375.3568</v>
      </c>
      <c r="I67" s="181">
        <f>-(($B$21+$B$22)*$B$24+($B$21+$B$22)*$B$24+SUM($B$69:I69))/2*$B31</f>
        <v>-1230753.1895999999</v>
      </c>
      <c r="J67" s="181">
        <f>-(($B$21+$B$22)*$B$24+($B$21+$B$22)*$B$24+SUM($B$69:J69))/2*$B31</f>
        <v>-1202131.0223999999</v>
      </c>
      <c r="K67" s="181">
        <f>-(($B$21+$B$22)*$B$24+($B$21+$B$22)*$B$24+SUM($B$69:K69))/2*$B31</f>
        <v>-1173508.8551999999</v>
      </c>
      <c r="L67" s="181">
        <f>-(($B$21+$B$22)*$B$24+($B$21+$B$22)*$B$24+SUM($B$69:L69))/2*$B31</f>
        <v>-1144886.6879999998</v>
      </c>
      <c r="M67" s="181">
        <f>-(($B$21+$B$22)*$B$24+($B$21+$B$22)*$B$24+SUM($B$69:M69))/2*$B31</f>
        <v>-1116264.5208000001</v>
      </c>
      <c r="N67" s="181">
        <f>-(($B$21+$B$22)*$B$24+($B$21+$B$22)*$B$24+SUM($B$69:N69))/2*$B31</f>
        <v>-1087642.3536</v>
      </c>
      <c r="O67" s="181">
        <f>-(($B$21+$B$22)*$B$24+($B$21+$B$22)*$B$24+SUM($B$69:O69))/2*$B31</f>
        <v>-1059020.1864</v>
      </c>
      <c r="P67" s="181">
        <f>-(($B$21+$B$22)*$B$24+($B$21+$B$22)*$B$24+SUM($B$69:P69))/2*$B31</f>
        <v>-1030398.0192</v>
      </c>
      <c r="Q67" s="181">
        <f>-(($B$21+$B$22)*$B$24+($B$21+$B$22)*$B$24+SUM($B$69:Q69))/2*$B31</f>
        <v>-1001775.852</v>
      </c>
      <c r="R67" s="181">
        <f>-(($B$21+$B$22)*$B$24+($B$21+$B$22)*$B$24+SUM($B$69:R69))/2*$B31</f>
        <v>-973153.68479999993</v>
      </c>
      <c r="S67" s="181">
        <f>-(($B$21+$B$22)*$B$24+($B$21+$B$22)*$B$24+SUM($B$69:S69))/2*$B31</f>
        <v>-944531.5175999999</v>
      </c>
      <c r="T67" s="181">
        <f>-(($B$21+$B$22)*$B$24+($B$21+$B$22)*$B$24+SUM($B$69:T69))/2*$B31</f>
        <v>-915909.35039999988</v>
      </c>
      <c r="U67" s="181">
        <f>-(($B$21+$B$22)*$B$24+($B$21+$B$22)*$B$24+SUM($B$69:U69))/2*$B31</f>
        <v>-887287.18319999985</v>
      </c>
      <c r="V67" s="181">
        <f>-(($B$21+$B$22)*$B$24+($B$21+$B$22)*$B$24+SUM($B$69:V69))/2*$B31</f>
        <v>-858665.01599999983</v>
      </c>
      <c r="W67" s="181">
        <f>-(($B$21+$B$22)*$B$24+($B$21+$B$22)*$B$24+SUM($B$69:W69))/2*$B31</f>
        <v>-830042.8487999998</v>
      </c>
      <c r="X67" s="181">
        <f>-(($B$21+$B$22)*$B$24+($B$21+$B$22)*$B$24+SUM($B$69:X69))/2*$B31</f>
        <v>-801420.68159999978</v>
      </c>
      <c r="Y67" s="181">
        <f>-(($B$21+$B$22)*$B$24+($B$21+$B$22)*$B$24+SUM($B$69:Y69))/2*$B31</f>
        <v>-772798.51439999964</v>
      </c>
      <c r="Z67" s="181">
        <f>-(($B$21+$B$22)*$B$24+($B$21+$B$22)*$B$24+SUM($B$69:Z69))/2*$B31</f>
        <v>-744176.34719999961</v>
      </c>
      <c r="AA67" s="181">
        <f>-(($B$21+$B$22)*$B$24+($B$21+$B$22)*$B$24+SUM($B$69:AA69))/2*$B31</f>
        <v>-715554.17999999959</v>
      </c>
    </row>
    <row r="68" spans="1:27" s="141" customFormat="1" ht="14.25" x14ac:dyDescent="0.25">
      <c r="A68" s="184" t="s">
        <v>540</v>
      </c>
      <c r="B68" s="179">
        <f t="shared" ref="B68:AA68" si="7">B60+B61</f>
        <v>0</v>
      </c>
      <c r="C68" s="179">
        <f t="shared" si="7"/>
        <v>-2902486.1927999998</v>
      </c>
      <c r="D68" s="179">
        <f t="shared" si="7"/>
        <v>-2932364.0255999994</v>
      </c>
      <c r="E68" s="179">
        <f t="shared" si="7"/>
        <v>-2965505.2134000002</v>
      </c>
      <c r="F68" s="179">
        <f t="shared" si="7"/>
        <v>-3001742.1883006501</v>
      </c>
      <c r="G68" s="179">
        <f t="shared" si="7"/>
        <v>-3040575.4746595891</v>
      </c>
      <c r="H68" s="179">
        <f t="shared" si="7"/>
        <v>-3082109.0028244923</v>
      </c>
      <c r="I68" s="179">
        <f t="shared" si="7"/>
        <v>-3126396.1814654721</v>
      </c>
      <c r="J68" s="179">
        <f t="shared" si="7"/>
        <v>-3035464.3557333332</v>
      </c>
      <c r="K68" s="179">
        <f t="shared" si="7"/>
        <v>-3080175.5218666666</v>
      </c>
      <c r="L68" s="179">
        <f t="shared" si="7"/>
        <v>-3127820.0213333331</v>
      </c>
      <c r="M68" s="217">
        <f t="shared" si="7"/>
        <v>-3178515.187466667</v>
      </c>
      <c r="N68" s="179">
        <f t="shared" si="7"/>
        <v>-3232383.0469333339</v>
      </c>
      <c r="O68" s="179">
        <f t="shared" si="7"/>
        <v>-3289550.5074666673</v>
      </c>
      <c r="P68" s="179">
        <f t="shared" si="7"/>
        <v>-3113731.3525333335</v>
      </c>
      <c r="Q68" s="179">
        <f t="shared" si="7"/>
        <v>-3168442.5186666669</v>
      </c>
      <c r="R68" s="179">
        <f t="shared" si="7"/>
        <v>-3226487.0181333334</v>
      </c>
      <c r="S68" s="179">
        <f t="shared" si="7"/>
        <v>-3287998.1842666669</v>
      </c>
      <c r="T68" s="179">
        <f t="shared" si="7"/>
        <v>-3353114.6837333338</v>
      </c>
      <c r="U68" s="179">
        <f t="shared" si="7"/>
        <v>-3421980.7298666677</v>
      </c>
      <c r="V68" s="179">
        <f t="shared" si="7"/>
        <v>-3494746.304533334</v>
      </c>
      <c r="W68" s="179">
        <f t="shared" si="7"/>
        <v>-3080042.8487999998</v>
      </c>
      <c r="X68" s="179">
        <f t="shared" si="7"/>
        <v>-3141420.6815999998</v>
      </c>
      <c r="Y68" s="179">
        <f t="shared" si="7"/>
        <v>-3206398.5143999998</v>
      </c>
      <c r="Z68" s="179">
        <f t="shared" si="7"/>
        <v>-3275120.3472000002</v>
      </c>
      <c r="AA68" s="179">
        <f t="shared" si="7"/>
        <v>-3347735.9400000004</v>
      </c>
    </row>
    <row r="69" spans="1:27" x14ac:dyDescent="0.25">
      <c r="A69" s="183" t="s">
        <v>308</v>
      </c>
      <c r="B69" s="181">
        <v>0</v>
      </c>
      <c r="C69" s="181">
        <f>IF($B$21-ABS(SUM($B$69:B69))&gt;0,-$B$21/$B$23,0)</f>
        <v>-2602015.2000000002</v>
      </c>
      <c r="D69" s="181">
        <f>IF($B$21-ABS(SUM($B$69:C69))&gt;0,-$B$21/$B$23,0)</f>
        <v>-2602015.2000000002</v>
      </c>
      <c r="E69" s="181">
        <f>IF($B$21-ABS(SUM($B$69:D69))&gt;0,-$B$21/$B$23,0)</f>
        <v>-2602015.2000000002</v>
      </c>
      <c r="F69" s="181">
        <f>IF($B$21-ABS(SUM($B$69:E69))&gt;0,-$B$21/$B$23,0)</f>
        <v>-2602015.2000000002</v>
      </c>
      <c r="G69" s="181">
        <f>IF($B$21-ABS(SUM($B$69:F69))&gt;0,-$B$21/$B$23,0)</f>
        <v>-2602015.2000000002</v>
      </c>
      <c r="H69" s="181">
        <f>IF($B$21-ABS(SUM($B$69:G69))&gt;0,-$B$21/$B$23,0)</f>
        <v>-2602015.2000000002</v>
      </c>
      <c r="I69" s="181">
        <f>IF($B$21-ABS(SUM($B$69:H69))&gt;0,-$B$21/$B$23,0)</f>
        <v>-2602015.2000000002</v>
      </c>
      <c r="J69" s="181">
        <f>IF($B$21-ABS(SUM($B$69:I69))&gt;0,-$B$21/$B$23,0)</f>
        <v>-2602015.2000000002</v>
      </c>
      <c r="K69" s="181">
        <f>IF($B$21-ABS(SUM($B$69:J69))&gt;0,-$B$21/$B$23,0)</f>
        <v>-2602015.2000000002</v>
      </c>
      <c r="L69" s="181">
        <f>IF($B$21-ABS(SUM($B$69:K69))&gt;0,-$B$21/$B$23,0)</f>
        <v>-2602015.2000000002</v>
      </c>
      <c r="M69" s="181">
        <f>IF($B$21-ABS(SUM($B$69:L69))&gt;0,-$B$21/$B$23,0)</f>
        <v>-2602015.2000000002</v>
      </c>
      <c r="N69" s="181">
        <f>IF($B$21-ABS(SUM($B$69:M69))&gt;0,-$B$21/$B$23,0)</f>
        <v>-2602015.2000000002</v>
      </c>
      <c r="O69" s="181">
        <f>IF($B$21-ABS(SUM($B$69:N69))&gt;0,-$B$21/$B$23,0)</f>
        <v>-2602015.2000000002</v>
      </c>
      <c r="P69" s="181">
        <f>IF($B$21-ABS(SUM($B$69:O69))&gt;0,-$B$21/$B$23,0)</f>
        <v>-2602015.2000000002</v>
      </c>
      <c r="Q69" s="181">
        <f>IF($B$21-ABS(SUM($B$69:P69))&gt;0,-$B$21/$B$23,0)</f>
        <v>-2602015.2000000002</v>
      </c>
      <c r="R69" s="181">
        <f>IF($B$21-ABS(SUM($B$69:Q69))&gt;0,-$B$21/$B$23,0)</f>
        <v>-2602015.2000000002</v>
      </c>
      <c r="S69" s="181">
        <f>IF($B$21-ABS(SUM($B$69:R69))&gt;0,-$B$21/$B$23,0)</f>
        <v>-2602015.2000000002</v>
      </c>
      <c r="T69" s="181">
        <f>IF($B$21-ABS(SUM($B$69:S69))&gt;0,-$B$21/$B$23,0)</f>
        <v>-2602015.2000000002</v>
      </c>
      <c r="U69" s="181">
        <f>IF($B$21-ABS(SUM($B$69:T69))&gt;0,-$B$21/$B$23,0)</f>
        <v>-2602015.2000000002</v>
      </c>
      <c r="V69" s="181">
        <f>IF($B$21-ABS(SUM($B$69:U69))&gt;0,-$B$21/$B$23,0)</f>
        <v>-2602015.2000000002</v>
      </c>
      <c r="W69" s="181">
        <f>IF($B$21-ABS(SUM($B$69:V69))&gt;0,-$B$21/$B$23,0)</f>
        <v>-2602015.2000000002</v>
      </c>
      <c r="X69" s="181">
        <f>IF($B$21-ABS(SUM($B$69:W69))&gt;0,-$B$21/$B$23,0)</f>
        <v>-2602015.2000000002</v>
      </c>
      <c r="Y69" s="181">
        <f>IF($B$21-ABS(SUM($B$69:X69))&gt;0,-$B$21/$B$23,0)</f>
        <v>-2602015.2000000002</v>
      </c>
      <c r="Z69" s="181">
        <f>IF($B$21-ABS(SUM($B$69:Y69))&gt;0,-$B$21/$B$23,0)</f>
        <v>-2602015.2000000002</v>
      </c>
      <c r="AA69" s="181">
        <f>IF($B$21-ABS(SUM($B$69:Z69))&gt;0,-$B$21/$B$23,0)</f>
        <v>-2602015.2000000002</v>
      </c>
    </row>
    <row r="70" spans="1:27" s="141" customFormat="1" ht="14.25" x14ac:dyDescent="0.25">
      <c r="A70" s="184" t="s">
        <v>541</v>
      </c>
      <c r="B70" s="179">
        <f t="shared" ref="B70:AA70" si="8">B68+B69</f>
        <v>0</v>
      </c>
      <c r="C70" s="179">
        <f t="shared" si="8"/>
        <v>-5504501.3927999996</v>
      </c>
      <c r="D70" s="179">
        <f t="shared" si="8"/>
        <v>-5534379.2255999995</v>
      </c>
      <c r="E70" s="179">
        <f t="shared" si="8"/>
        <v>-5567520.4134</v>
      </c>
      <c r="F70" s="179">
        <f t="shared" si="8"/>
        <v>-5603757.3883006498</v>
      </c>
      <c r="G70" s="179">
        <f t="shared" si="8"/>
        <v>-5642590.6746595893</v>
      </c>
      <c r="H70" s="179">
        <f t="shared" si="8"/>
        <v>-5684124.202824492</v>
      </c>
      <c r="I70" s="179">
        <f t="shared" si="8"/>
        <v>-5728411.3814654723</v>
      </c>
      <c r="J70" s="179">
        <f t="shared" si="8"/>
        <v>-5637479.5557333333</v>
      </c>
      <c r="K70" s="179">
        <f t="shared" si="8"/>
        <v>-5682190.7218666673</v>
      </c>
      <c r="L70" s="179">
        <f t="shared" si="8"/>
        <v>-5729835.2213333333</v>
      </c>
      <c r="M70" s="217">
        <f t="shared" si="8"/>
        <v>-5780530.3874666672</v>
      </c>
      <c r="N70" s="179">
        <f t="shared" si="8"/>
        <v>-5834398.2469333336</v>
      </c>
      <c r="O70" s="179">
        <f t="shared" si="8"/>
        <v>-5891565.7074666675</v>
      </c>
      <c r="P70" s="179">
        <f t="shared" si="8"/>
        <v>-5715746.5525333341</v>
      </c>
      <c r="Q70" s="179">
        <f t="shared" si="8"/>
        <v>-5770457.7186666671</v>
      </c>
      <c r="R70" s="179">
        <f t="shared" si="8"/>
        <v>-5828502.2181333341</v>
      </c>
      <c r="S70" s="179">
        <f t="shared" si="8"/>
        <v>-5890013.3842666671</v>
      </c>
      <c r="T70" s="179">
        <f t="shared" si="8"/>
        <v>-5955129.883733334</v>
      </c>
      <c r="U70" s="179">
        <f t="shared" si="8"/>
        <v>-6023995.9298666678</v>
      </c>
      <c r="V70" s="179">
        <f t="shared" si="8"/>
        <v>-6096761.5045333337</v>
      </c>
      <c r="W70" s="179">
        <f t="shared" si="8"/>
        <v>-5682058.0488</v>
      </c>
      <c r="X70" s="179">
        <f t="shared" si="8"/>
        <v>-5743435.8816</v>
      </c>
      <c r="Y70" s="179">
        <f t="shared" si="8"/>
        <v>-5808413.7143999999</v>
      </c>
      <c r="Z70" s="179">
        <f t="shared" si="8"/>
        <v>-5877135.5471999999</v>
      </c>
      <c r="AA70" s="179">
        <f t="shared" si="8"/>
        <v>-5949751.1400000006</v>
      </c>
    </row>
    <row r="71" spans="1:27" x14ac:dyDescent="0.25">
      <c r="A71" s="183" t="s">
        <v>307</v>
      </c>
      <c r="B71" s="181">
        <f t="shared" ref="B71:AA71" si="9">-B57</f>
        <v>0</v>
      </c>
      <c r="C71" s="181">
        <f t="shared" si="9"/>
        <v>0</v>
      </c>
      <c r="D71" s="181">
        <f t="shared" si="9"/>
        <v>0</v>
      </c>
      <c r="E71" s="181">
        <f t="shared" si="9"/>
        <v>0</v>
      </c>
      <c r="F71" s="181">
        <f t="shared" si="9"/>
        <v>0</v>
      </c>
      <c r="G71" s="181">
        <f t="shared" si="9"/>
        <v>0</v>
      </c>
      <c r="H71" s="181">
        <f t="shared" si="9"/>
        <v>0</v>
      </c>
      <c r="I71" s="181">
        <f t="shared" si="9"/>
        <v>0</v>
      </c>
      <c r="J71" s="181">
        <f t="shared" si="9"/>
        <v>0</v>
      </c>
      <c r="K71" s="181">
        <f t="shared" si="9"/>
        <v>0</v>
      </c>
      <c r="L71" s="181">
        <f t="shared" si="9"/>
        <v>0</v>
      </c>
      <c r="M71" s="218">
        <f t="shared" si="9"/>
        <v>0</v>
      </c>
      <c r="N71" s="181">
        <f t="shared" si="9"/>
        <v>0</v>
      </c>
      <c r="O71" s="181">
        <f t="shared" si="9"/>
        <v>0</v>
      </c>
      <c r="P71" s="181">
        <f t="shared" si="9"/>
        <v>0</v>
      </c>
      <c r="Q71" s="181">
        <f t="shared" si="9"/>
        <v>0</v>
      </c>
      <c r="R71" s="181">
        <f t="shared" si="9"/>
        <v>0</v>
      </c>
      <c r="S71" s="181">
        <f t="shared" si="9"/>
        <v>0</v>
      </c>
      <c r="T71" s="181">
        <f t="shared" si="9"/>
        <v>0</v>
      </c>
      <c r="U71" s="181">
        <f t="shared" si="9"/>
        <v>0</v>
      </c>
      <c r="V71" s="181">
        <f t="shared" si="9"/>
        <v>0</v>
      </c>
      <c r="W71" s="181">
        <f t="shared" si="9"/>
        <v>0</v>
      </c>
      <c r="X71" s="181">
        <f t="shared" si="9"/>
        <v>0</v>
      </c>
      <c r="Y71" s="181">
        <f t="shared" si="9"/>
        <v>0</v>
      </c>
      <c r="Z71" s="181">
        <f t="shared" si="9"/>
        <v>0</v>
      </c>
      <c r="AA71" s="181">
        <f t="shared" si="9"/>
        <v>0</v>
      </c>
    </row>
    <row r="72" spans="1:27" s="141" customFormat="1" ht="14.25" x14ac:dyDescent="0.25">
      <c r="A72" s="184" t="s">
        <v>311</v>
      </c>
      <c r="B72" s="179">
        <f t="shared" ref="B72:AA72" si="10">B70+B71</f>
        <v>0</v>
      </c>
      <c r="C72" s="179">
        <f t="shared" si="10"/>
        <v>-5504501.3927999996</v>
      </c>
      <c r="D72" s="179">
        <f t="shared" si="10"/>
        <v>-5534379.2255999995</v>
      </c>
      <c r="E72" s="179">
        <f t="shared" si="10"/>
        <v>-5567520.4134</v>
      </c>
      <c r="F72" s="179">
        <f t="shared" si="10"/>
        <v>-5603757.3883006498</v>
      </c>
      <c r="G72" s="179">
        <f t="shared" si="10"/>
        <v>-5642590.6746595893</v>
      </c>
      <c r="H72" s="179">
        <f t="shared" si="10"/>
        <v>-5684124.202824492</v>
      </c>
      <c r="I72" s="179">
        <f t="shared" si="10"/>
        <v>-5728411.3814654723</v>
      </c>
      <c r="J72" s="179">
        <f t="shared" si="10"/>
        <v>-5637479.5557333333</v>
      </c>
      <c r="K72" s="179">
        <f t="shared" si="10"/>
        <v>-5682190.7218666673</v>
      </c>
      <c r="L72" s="179">
        <f t="shared" si="10"/>
        <v>-5729835.2213333333</v>
      </c>
      <c r="M72" s="217">
        <f t="shared" si="10"/>
        <v>-5780530.3874666672</v>
      </c>
      <c r="N72" s="179">
        <f t="shared" si="10"/>
        <v>-5834398.2469333336</v>
      </c>
      <c r="O72" s="179">
        <f t="shared" si="10"/>
        <v>-5891565.7074666675</v>
      </c>
      <c r="P72" s="179">
        <f t="shared" si="10"/>
        <v>-5715746.5525333341</v>
      </c>
      <c r="Q72" s="179">
        <f t="shared" si="10"/>
        <v>-5770457.7186666671</v>
      </c>
      <c r="R72" s="179">
        <f t="shared" si="10"/>
        <v>-5828502.2181333341</v>
      </c>
      <c r="S72" s="179">
        <f t="shared" si="10"/>
        <v>-5890013.3842666671</v>
      </c>
      <c r="T72" s="179">
        <f t="shared" si="10"/>
        <v>-5955129.883733334</v>
      </c>
      <c r="U72" s="179">
        <f t="shared" si="10"/>
        <v>-6023995.9298666678</v>
      </c>
      <c r="V72" s="179">
        <f t="shared" si="10"/>
        <v>-6096761.5045333337</v>
      </c>
      <c r="W72" s="179">
        <f t="shared" si="10"/>
        <v>-5682058.0488</v>
      </c>
      <c r="X72" s="179">
        <f t="shared" si="10"/>
        <v>-5743435.8816</v>
      </c>
      <c r="Y72" s="179">
        <f t="shared" si="10"/>
        <v>-5808413.7143999999</v>
      </c>
      <c r="Z72" s="179">
        <f t="shared" si="10"/>
        <v>-5877135.5471999999</v>
      </c>
      <c r="AA72" s="179">
        <f t="shared" si="10"/>
        <v>-5949751.1400000006</v>
      </c>
    </row>
    <row r="73" spans="1:27" x14ac:dyDescent="0.25">
      <c r="A73" s="183" t="s">
        <v>306</v>
      </c>
      <c r="B73" s="181">
        <f t="shared" ref="B73:AA73" si="11">-B72*$B$32</f>
        <v>0</v>
      </c>
      <c r="C73" s="181">
        <f t="shared" si="11"/>
        <v>1100900.27856</v>
      </c>
      <c r="D73" s="181">
        <f t="shared" si="11"/>
        <v>1106875.84512</v>
      </c>
      <c r="E73" s="181">
        <f t="shared" si="11"/>
        <v>1113504.08268</v>
      </c>
      <c r="F73" s="181">
        <f t="shared" si="11"/>
        <v>1120751.47766013</v>
      </c>
      <c r="G73" s="181">
        <f t="shared" si="11"/>
        <v>1128518.134931918</v>
      </c>
      <c r="H73" s="181">
        <f t="shared" si="11"/>
        <v>1136824.8405648984</v>
      </c>
      <c r="I73" s="181">
        <f t="shared" si="11"/>
        <v>1145682.2762930945</v>
      </c>
      <c r="J73" s="181">
        <f t="shared" si="11"/>
        <v>1127495.9111466666</v>
      </c>
      <c r="K73" s="181">
        <f t="shared" si="11"/>
        <v>1136438.1443733335</v>
      </c>
      <c r="L73" s="181">
        <f t="shared" si="11"/>
        <v>1145967.0442666668</v>
      </c>
      <c r="M73" s="218">
        <f t="shared" si="11"/>
        <v>1156106.0774933335</v>
      </c>
      <c r="N73" s="181">
        <f t="shared" si="11"/>
        <v>1166879.6493866667</v>
      </c>
      <c r="O73" s="181">
        <f t="shared" si="11"/>
        <v>1178313.1414933335</v>
      </c>
      <c r="P73" s="181">
        <f t="shared" si="11"/>
        <v>1143149.3105066668</v>
      </c>
      <c r="Q73" s="181">
        <f t="shared" si="11"/>
        <v>1154091.5437333335</v>
      </c>
      <c r="R73" s="181">
        <f t="shared" si="11"/>
        <v>1165700.4436266669</v>
      </c>
      <c r="S73" s="181">
        <f t="shared" si="11"/>
        <v>1178002.6768533334</v>
      </c>
      <c r="T73" s="181">
        <f t="shared" si="11"/>
        <v>1191025.9767466669</v>
      </c>
      <c r="U73" s="181">
        <f t="shared" si="11"/>
        <v>1204799.1859733337</v>
      </c>
      <c r="V73" s="181">
        <f t="shared" si="11"/>
        <v>1219352.3009066668</v>
      </c>
      <c r="W73" s="181">
        <f t="shared" si="11"/>
        <v>1136411.6097600001</v>
      </c>
      <c r="X73" s="181">
        <f t="shared" si="11"/>
        <v>1148687.1763200001</v>
      </c>
      <c r="Y73" s="181">
        <f t="shared" si="11"/>
        <v>1161682.74288</v>
      </c>
      <c r="Z73" s="181">
        <f t="shared" si="11"/>
        <v>1175427.10944</v>
      </c>
      <c r="AA73" s="181">
        <f t="shared" si="11"/>
        <v>1189950.2280000001</v>
      </c>
    </row>
    <row r="74" spans="1:27" ht="16.5" thickBot="1" x14ac:dyDescent="0.3">
      <c r="A74" s="185" t="s">
        <v>310</v>
      </c>
      <c r="B74" s="186">
        <f t="shared" ref="B74:AA74" si="12">B72+B73</f>
        <v>0</v>
      </c>
      <c r="C74" s="186">
        <f t="shared" si="12"/>
        <v>-4403601.11424</v>
      </c>
      <c r="D74" s="186">
        <f t="shared" si="12"/>
        <v>-4427503.3804799998</v>
      </c>
      <c r="E74" s="186">
        <f t="shared" si="12"/>
        <v>-4454016.33072</v>
      </c>
      <c r="F74" s="186">
        <f t="shared" si="12"/>
        <v>-4483005.91064052</v>
      </c>
      <c r="G74" s="186">
        <f t="shared" si="12"/>
        <v>-4514072.5397276711</v>
      </c>
      <c r="H74" s="186">
        <f t="shared" si="12"/>
        <v>-4547299.3622595938</v>
      </c>
      <c r="I74" s="186">
        <f t="shared" si="12"/>
        <v>-4582729.105172378</v>
      </c>
      <c r="J74" s="186">
        <f t="shared" si="12"/>
        <v>-4509983.6445866665</v>
      </c>
      <c r="K74" s="186">
        <f t="shared" si="12"/>
        <v>-4545752.5774933342</v>
      </c>
      <c r="L74" s="186">
        <f t="shared" si="12"/>
        <v>-4583868.177066667</v>
      </c>
      <c r="M74" s="219">
        <f t="shared" si="12"/>
        <v>-4624424.309973334</v>
      </c>
      <c r="N74" s="186">
        <f t="shared" si="12"/>
        <v>-4667518.5975466669</v>
      </c>
      <c r="O74" s="186">
        <f t="shared" si="12"/>
        <v>-4713252.565973334</v>
      </c>
      <c r="P74" s="186">
        <f t="shared" si="12"/>
        <v>-4572597.2420266671</v>
      </c>
      <c r="Q74" s="186">
        <f t="shared" si="12"/>
        <v>-4616366.1749333339</v>
      </c>
      <c r="R74" s="186">
        <f t="shared" si="12"/>
        <v>-4662801.7745066676</v>
      </c>
      <c r="S74" s="186">
        <f t="shared" si="12"/>
        <v>-4712010.7074133335</v>
      </c>
      <c r="T74" s="186">
        <f t="shared" si="12"/>
        <v>-4764103.9069866668</v>
      </c>
      <c r="U74" s="186">
        <f t="shared" si="12"/>
        <v>-4819196.7438933346</v>
      </c>
      <c r="V74" s="186">
        <f t="shared" si="12"/>
        <v>-4877409.2036266671</v>
      </c>
      <c r="W74" s="186">
        <f t="shared" si="12"/>
        <v>-4545646.4390399996</v>
      </c>
      <c r="X74" s="186">
        <f t="shared" si="12"/>
        <v>-4594748.7052800003</v>
      </c>
      <c r="Y74" s="186">
        <f t="shared" si="12"/>
        <v>-4646730.9715200001</v>
      </c>
      <c r="Z74" s="186">
        <f t="shared" si="12"/>
        <v>-4701708.4377600001</v>
      </c>
      <c r="AA74" s="186">
        <f t="shared" si="12"/>
        <v>-4759800.9120000005</v>
      </c>
    </row>
    <row r="75" spans="1:27" s="223" customFormat="1" ht="16.5" thickBot="1" x14ac:dyDescent="0.3">
      <c r="A75" s="220"/>
      <c r="B75" s="221">
        <v>0</v>
      </c>
      <c r="C75" s="221">
        <v>1</v>
      </c>
      <c r="D75" s="221">
        <f>C75+1</f>
        <v>2</v>
      </c>
      <c r="E75" s="221">
        <f t="shared" ref="E75:AA75" si="13">D75+1</f>
        <v>3</v>
      </c>
      <c r="F75" s="221">
        <f t="shared" si="13"/>
        <v>4</v>
      </c>
      <c r="G75" s="221">
        <f t="shared" si="13"/>
        <v>5</v>
      </c>
      <c r="H75" s="221">
        <f t="shared" si="13"/>
        <v>6</v>
      </c>
      <c r="I75" s="221">
        <f t="shared" si="13"/>
        <v>7</v>
      </c>
      <c r="J75" s="221">
        <f t="shared" si="13"/>
        <v>8</v>
      </c>
      <c r="K75" s="221">
        <f t="shared" si="13"/>
        <v>9</v>
      </c>
      <c r="L75" s="221">
        <f t="shared" si="13"/>
        <v>10</v>
      </c>
      <c r="M75" s="222">
        <f t="shared" si="13"/>
        <v>11</v>
      </c>
      <c r="N75" s="221">
        <f t="shared" si="13"/>
        <v>12</v>
      </c>
      <c r="O75" s="221">
        <f t="shared" si="13"/>
        <v>13</v>
      </c>
      <c r="P75" s="221">
        <f t="shared" si="13"/>
        <v>14</v>
      </c>
      <c r="Q75" s="221">
        <f t="shared" si="13"/>
        <v>15</v>
      </c>
      <c r="R75" s="221">
        <f t="shared" si="13"/>
        <v>16</v>
      </c>
      <c r="S75" s="221">
        <f t="shared" si="13"/>
        <v>17</v>
      </c>
      <c r="T75" s="221">
        <f t="shared" si="13"/>
        <v>18</v>
      </c>
      <c r="U75" s="221">
        <f t="shared" si="13"/>
        <v>19</v>
      </c>
      <c r="V75" s="221">
        <f t="shared" si="13"/>
        <v>20</v>
      </c>
      <c r="W75" s="221">
        <f t="shared" si="13"/>
        <v>21</v>
      </c>
      <c r="X75" s="221">
        <f t="shared" si="13"/>
        <v>22</v>
      </c>
      <c r="Y75" s="221">
        <f t="shared" si="13"/>
        <v>23</v>
      </c>
      <c r="Z75" s="221">
        <f t="shared" si="13"/>
        <v>24</v>
      </c>
      <c r="AA75" s="221">
        <f t="shared" si="13"/>
        <v>25</v>
      </c>
    </row>
    <row r="76" spans="1:27" ht="31.5" x14ac:dyDescent="0.25">
      <c r="A76" s="173" t="s">
        <v>309</v>
      </c>
      <c r="B76" s="167" t="str">
        <f>B43</f>
        <v>Год окончания строительства 2022</v>
      </c>
      <c r="C76" s="167">
        <f t="shared" ref="C76:AA76" si="14">C43</f>
        <v>2023</v>
      </c>
      <c r="D76" s="167">
        <f t="shared" si="14"/>
        <v>2024</v>
      </c>
      <c r="E76" s="167">
        <f t="shared" si="14"/>
        <v>2025</v>
      </c>
      <c r="F76" s="167">
        <f t="shared" si="14"/>
        <v>2026</v>
      </c>
      <c r="G76" s="167">
        <f t="shared" si="14"/>
        <v>2027</v>
      </c>
      <c r="H76" s="167">
        <f t="shared" si="14"/>
        <v>2028</v>
      </c>
      <c r="I76" s="167">
        <f t="shared" si="14"/>
        <v>2029</v>
      </c>
      <c r="J76" s="167">
        <f t="shared" si="14"/>
        <v>2030</v>
      </c>
      <c r="K76" s="167">
        <f t="shared" si="14"/>
        <v>2031</v>
      </c>
      <c r="L76" s="167">
        <f t="shared" si="14"/>
        <v>2032</v>
      </c>
      <c r="M76" s="210">
        <f t="shared" si="14"/>
        <v>2033</v>
      </c>
      <c r="N76" s="167">
        <f t="shared" si="14"/>
        <v>2034</v>
      </c>
      <c r="O76" s="167">
        <f t="shared" si="14"/>
        <v>2035</v>
      </c>
      <c r="P76" s="167">
        <f t="shared" si="14"/>
        <v>2036</v>
      </c>
      <c r="Q76" s="167">
        <f t="shared" si="14"/>
        <v>2037</v>
      </c>
      <c r="R76" s="167">
        <f t="shared" si="14"/>
        <v>2038</v>
      </c>
      <c r="S76" s="167">
        <f t="shared" si="14"/>
        <v>2039</v>
      </c>
      <c r="T76" s="167">
        <f t="shared" si="14"/>
        <v>2040</v>
      </c>
      <c r="U76" s="167">
        <f t="shared" si="14"/>
        <v>2041</v>
      </c>
      <c r="V76" s="167">
        <f t="shared" si="14"/>
        <v>2042</v>
      </c>
      <c r="W76" s="167">
        <f t="shared" si="14"/>
        <v>2043</v>
      </c>
      <c r="X76" s="167">
        <f t="shared" si="14"/>
        <v>2044</v>
      </c>
      <c r="Y76" s="167">
        <f t="shared" si="14"/>
        <v>2045</v>
      </c>
      <c r="Z76" s="167">
        <f t="shared" si="14"/>
        <v>2046</v>
      </c>
      <c r="AA76" s="167">
        <f t="shared" si="14"/>
        <v>2047</v>
      </c>
    </row>
    <row r="77" spans="1:27" s="141" customFormat="1" ht="14.25" x14ac:dyDescent="0.25">
      <c r="A77" s="178" t="s">
        <v>541</v>
      </c>
      <c r="B77" s="179">
        <f t="shared" ref="B77:AA77" si="15">B70</f>
        <v>0</v>
      </c>
      <c r="C77" s="179">
        <f t="shared" si="15"/>
        <v>-5504501.3927999996</v>
      </c>
      <c r="D77" s="179">
        <f t="shared" si="15"/>
        <v>-5534379.2255999995</v>
      </c>
      <c r="E77" s="179">
        <f t="shared" si="15"/>
        <v>-5567520.4134</v>
      </c>
      <c r="F77" s="179">
        <f t="shared" si="15"/>
        <v>-5603757.3883006498</v>
      </c>
      <c r="G77" s="179">
        <f t="shared" si="15"/>
        <v>-5642590.6746595893</v>
      </c>
      <c r="H77" s="179">
        <f t="shared" si="15"/>
        <v>-5684124.202824492</v>
      </c>
      <c r="I77" s="179">
        <f t="shared" si="15"/>
        <v>-5728411.3814654723</v>
      </c>
      <c r="J77" s="179">
        <f t="shared" si="15"/>
        <v>-5637479.5557333333</v>
      </c>
      <c r="K77" s="179">
        <f t="shared" si="15"/>
        <v>-5682190.7218666673</v>
      </c>
      <c r="L77" s="179">
        <f t="shared" si="15"/>
        <v>-5729835.2213333333</v>
      </c>
      <c r="M77" s="217">
        <f t="shared" si="15"/>
        <v>-5780530.3874666672</v>
      </c>
      <c r="N77" s="179">
        <f t="shared" si="15"/>
        <v>-5834398.2469333336</v>
      </c>
      <c r="O77" s="179">
        <f t="shared" si="15"/>
        <v>-5891565.7074666675</v>
      </c>
      <c r="P77" s="179">
        <f t="shared" si="15"/>
        <v>-5715746.5525333341</v>
      </c>
      <c r="Q77" s="179">
        <f t="shared" si="15"/>
        <v>-5770457.7186666671</v>
      </c>
      <c r="R77" s="179">
        <f t="shared" si="15"/>
        <v>-5828502.2181333341</v>
      </c>
      <c r="S77" s="179">
        <f t="shared" si="15"/>
        <v>-5890013.3842666671</v>
      </c>
      <c r="T77" s="179">
        <f t="shared" si="15"/>
        <v>-5955129.883733334</v>
      </c>
      <c r="U77" s="179">
        <f t="shared" si="15"/>
        <v>-6023995.9298666678</v>
      </c>
      <c r="V77" s="179">
        <f t="shared" si="15"/>
        <v>-6096761.5045333337</v>
      </c>
      <c r="W77" s="179">
        <f t="shared" si="15"/>
        <v>-5682058.0488</v>
      </c>
      <c r="X77" s="179">
        <f t="shared" si="15"/>
        <v>-5743435.8816</v>
      </c>
      <c r="Y77" s="179">
        <f t="shared" si="15"/>
        <v>-5808413.7143999999</v>
      </c>
      <c r="Z77" s="179">
        <f t="shared" si="15"/>
        <v>-5877135.5471999999</v>
      </c>
      <c r="AA77" s="179">
        <f t="shared" si="15"/>
        <v>-5949751.1400000006</v>
      </c>
    </row>
    <row r="78" spans="1:27" x14ac:dyDescent="0.25">
      <c r="A78" s="183" t="s">
        <v>308</v>
      </c>
      <c r="B78" s="181">
        <f t="shared" ref="B78:AA78" si="16">-B69</f>
        <v>0</v>
      </c>
      <c r="C78" s="181">
        <f t="shared" si="16"/>
        <v>2602015.2000000002</v>
      </c>
      <c r="D78" s="181">
        <f t="shared" si="16"/>
        <v>2602015.2000000002</v>
      </c>
      <c r="E78" s="181">
        <f t="shared" si="16"/>
        <v>2602015.2000000002</v>
      </c>
      <c r="F78" s="181">
        <f t="shared" si="16"/>
        <v>2602015.2000000002</v>
      </c>
      <c r="G78" s="181">
        <f t="shared" si="16"/>
        <v>2602015.2000000002</v>
      </c>
      <c r="H78" s="181">
        <f t="shared" si="16"/>
        <v>2602015.2000000002</v>
      </c>
      <c r="I78" s="181">
        <f t="shared" si="16"/>
        <v>2602015.2000000002</v>
      </c>
      <c r="J78" s="181">
        <f t="shared" si="16"/>
        <v>2602015.2000000002</v>
      </c>
      <c r="K78" s="181">
        <f t="shared" si="16"/>
        <v>2602015.2000000002</v>
      </c>
      <c r="L78" s="181">
        <f t="shared" si="16"/>
        <v>2602015.2000000002</v>
      </c>
      <c r="M78" s="218">
        <f t="shared" si="16"/>
        <v>2602015.2000000002</v>
      </c>
      <c r="N78" s="181">
        <f t="shared" si="16"/>
        <v>2602015.2000000002</v>
      </c>
      <c r="O78" s="181">
        <f t="shared" si="16"/>
        <v>2602015.2000000002</v>
      </c>
      <c r="P78" s="181">
        <f t="shared" si="16"/>
        <v>2602015.2000000002</v>
      </c>
      <c r="Q78" s="181">
        <f t="shared" si="16"/>
        <v>2602015.2000000002</v>
      </c>
      <c r="R78" s="181">
        <f t="shared" si="16"/>
        <v>2602015.2000000002</v>
      </c>
      <c r="S78" s="181">
        <f t="shared" si="16"/>
        <v>2602015.2000000002</v>
      </c>
      <c r="T78" s="181">
        <f t="shared" si="16"/>
        <v>2602015.2000000002</v>
      </c>
      <c r="U78" s="181">
        <f t="shared" si="16"/>
        <v>2602015.2000000002</v>
      </c>
      <c r="V78" s="181">
        <f t="shared" si="16"/>
        <v>2602015.2000000002</v>
      </c>
      <c r="W78" s="181">
        <f t="shared" si="16"/>
        <v>2602015.2000000002</v>
      </c>
      <c r="X78" s="181">
        <f t="shared" si="16"/>
        <v>2602015.2000000002</v>
      </c>
      <c r="Y78" s="181">
        <f t="shared" si="16"/>
        <v>2602015.2000000002</v>
      </c>
      <c r="Z78" s="181">
        <f t="shared" si="16"/>
        <v>2602015.2000000002</v>
      </c>
      <c r="AA78" s="181">
        <f t="shared" si="16"/>
        <v>2602015.2000000002</v>
      </c>
    </row>
    <row r="79" spans="1:27" x14ac:dyDescent="0.25">
      <c r="A79" s="183" t="s">
        <v>307</v>
      </c>
      <c r="B79" s="181">
        <f t="shared" ref="B79:AA79" si="17">B71</f>
        <v>0</v>
      </c>
      <c r="C79" s="181">
        <f t="shared" si="17"/>
        <v>0</v>
      </c>
      <c r="D79" s="181">
        <f t="shared" si="17"/>
        <v>0</v>
      </c>
      <c r="E79" s="181">
        <f t="shared" si="17"/>
        <v>0</v>
      </c>
      <c r="F79" s="181">
        <f t="shared" si="17"/>
        <v>0</v>
      </c>
      <c r="G79" s="181">
        <f t="shared" si="17"/>
        <v>0</v>
      </c>
      <c r="H79" s="181">
        <f t="shared" si="17"/>
        <v>0</v>
      </c>
      <c r="I79" s="181">
        <f t="shared" si="17"/>
        <v>0</v>
      </c>
      <c r="J79" s="181">
        <f t="shared" si="17"/>
        <v>0</v>
      </c>
      <c r="K79" s="181">
        <f t="shared" si="17"/>
        <v>0</v>
      </c>
      <c r="L79" s="181">
        <f t="shared" si="17"/>
        <v>0</v>
      </c>
      <c r="M79" s="218">
        <f t="shared" si="17"/>
        <v>0</v>
      </c>
      <c r="N79" s="181">
        <f t="shared" si="17"/>
        <v>0</v>
      </c>
      <c r="O79" s="181">
        <f t="shared" si="17"/>
        <v>0</v>
      </c>
      <c r="P79" s="181">
        <f t="shared" si="17"/>
        <v>0</v>
      </c>
      <c r="Q79" s="181">
        <f t="shared" si="17"/>
        <v>0</v>
      </c>
      <c r="R79" s="181">
        <f t="shared" si="17"/>
        <v>0</v>
      </c>
      <c r="S79" s="181">
        <f t="shared" si="17"/>
        <v>0</v>
      </c>
      <c r="T79" s="181">
        <f t="shared" si="17"/>
        <v>0</v>
      </c>
      <c r="U79" s="181">
        <f t="shared" si="17"/>
        <v>0</v>
      </c>
      <c r="V79" s="181">
        <f t="shared" si="17"/>
        <v>0</v>
      </c>
      <c r="W79" s="181">
        <f t="shared" si="17"/>
        <v>0</v>
      </c>
      <c r="X79" s="181">
        <f t="shared" si="17"/>
        <v>0</v>
      </c>
      <c r="Y79" s="181">
        <f t="shared" si="17"/>
        <v>0</v>
      </c>
      <c r="Z79" s="181">
        <f t="shared" si="17"/>
        <v>0</v>
      </c>
      <c r="AA79" s="181">
        <f t="shared" si="17"/>
        <v>0</v>
      </c>
    </row>
    <row r="80" spans="1:27" x14ac:dyDescent="0.25">
      <c r="A80" s="183" t="s">
        <v>306</v>
      </c>
      <c r="B80" s="181">
        <f>IF(SUM($B$73:B73)+SUM($A$80:A80)&gt;0,0,SUM($B$73:B73)-SUM($A$80:A80))</f>
        <v>0</v>
      </c>
      <c r="C80" s="181">
        <f>IF(SUM($B$73:C73)+SUM($A$80:B80)&gt;0,0,SUM($B$73:C73)-SUM($A$80:B80))</f>
        <v>0</v>
      </c>
      <c r="D80" s="181">
        <f>IF(SUM($B$73:D73)+SUM($A$80:C80)&gt;0,0,SUM($B$73:D73)-SUM($A$80:C80))</f>
        <v>0</v>
      </c>
      <c r="E80" s="181">
        <f>IF(SUM($B$73:E73)+SUM($A$80:D80)&gt;0,0,SUM($B$73:E73)-SUM($A$80:D80))</f>
        <v>0</v>
      </c>
      <c r="F80" s="181">
        <f>IF(SUM($B$73:F73)+SUM($A$80:E80)&gt;0,0,SUM($B$73:F73)-SUM($A$80:E80))</f>
        <v>0</v>
      </c>
      <c r="G80" s="181">
        <f>IF(SUM($B$73:G73)+SUM($A$80:F80)&gt;0,0,SUM($B$73:G73)-SUM($A$80:F80))</f>
        <v>0</v>
      </c>
      <c r="H80" s="181">
        <f>IF(SUM($B$73:H73)+SUM($A$80:G80)&gt;0,0,SUM($B$73:H73)-SUM($A$80:G80))</f>
        <v>0</v>
      </c>
      <c r="I80" s="181">
        <f>IF(SUM($B$73:I73)+SUM($A$80:H80)&gt;0,0,SUM($B$73:I73)-SUM($A$80:H80))</f>
        <v>0</v>
      </c>
      <c r="J80" s="181">
        <f>IF(SUM($B$73:J73)+SUM($A$80:I80)&gt;0,0,SUM($B$73:J73)-SUM($A$80:I80))</f>
        <v>0</v>
      </c>
      <c r="K80" s="181">
        <f>IF(SUM($B$73:K73)+SUM($A$80:J80)&gt;0,0,SUM($B$73:K73)-SUM($A$80:J80))</f>
        <v>0</v>
      </c>
      <c r="L80" s="181">
        <f>IF(SUM($B$73:L73)+SUM($A$80:K80)&gt;0,0,SUM($B$73:L73)-SUM($A$80:K80))</f>
        <v>0</v>
      </c>
      <c r="M80" s="218">
        <f>IF(SUM($B$73:M73)+SUM($A$80:L80)&gt;0,0,SUM($B$73:M73)-SUM($A$80:L80))</f>
        <v>0</v>
      </c>
      <c r="N80" s="181">
        <f>IF(SUM($B$73:N73)+SUM($A$80:M80)&gt;0,0,SUM($B$73:N73)-SUM($A$80:M80))</f>
        <v>0</v>
      </c>
      <c r="O80" s="181">
        <f>IF(SUM($B$73:O73)+SUM($A$80:N80)&gt;0,0,SUM($B$73:O73)-SUM($A$80:N80))</f>
        <v>0</v>
      </c>
      <c r="P80" s="181">
        <f>IF(SUM($B$73:P73)+SUM($A$80:O80)&gt;0,0,SUM($B$73:P73)-SUM($A$80:O80))</f>
        <v>0</v>
      </c>
      <c r="Q80" s="181">
        <f>IF(SUM($B$73:Q73)+SUM($A$80:P80)&gt;0,0,SUM($B$73:Q73)-SUM($A$80:P80))</f>
        <v>0</v>
      </c>
      <c r="R80" s="181">
        <f>IF(SUM($B$73:R73)+SUM($A$80:Q80)&gt;0,0,SUM($B$73:R73)-SUM($A$80:Q80))</f>
        <v>0</v>
      </c>
      <c r="S80" s="181">
        <f>IF(SUM($B$73:S73)+SUM($A$80:R80)&gt;0,0,SUM($B$73:S73)-SUM($A$80:R80))</f>
        <v>0</v>
      </c>
      <c r="T80" s="181">
        <f>IF(SUM($B$73:T73)+SUM($A$80:S80)&gt;0,0,SUM($B$73:T73)-SUM($A$80:S80))</f>
        <v>0</v>
      </c>
      <c r="U80" s="181">
        <f>IF(SUM($B$73:U73)+SUM($A$80:T80)&gt;0,0,SUM($B$73:U73)-SUM($A$80:T80))</f>
        <v>0</v>
      </c>
      <c r="V80" s="181">
        <f>IF(SUM($B$73:V73)+SUM($A$80:U80)&gt;0,0,SUM($B$73:V73)-SUM($A$80:U80))</f>
        <v>0</v>
      </c>
      <c r="W80" s="181">
        <f>IF(SUM($B$73:W73)+SUM($A$80:V80)&gt;0,0,SUM($B$73:W73)-SUM($A$80:V80))</f>
        <v>0</v>
      </c>
      <c r="X80" s="181">
        <f>IF(SUM($B$73:X73)+SUM($A$80:W80)&gt;0,0,SUM($B$73:X73)-SUM($A$80:W80))</f>
        <v>0</v>
      </c>
      <c r="Y80" s="181">
        <f>IF(SUM($B$73:Y73)+SUM($A$80:X80)&gt;0,0,SUM($B$73:Y73)-SUM($A$80:X80))</f>
        <v>0</v>
      </c>
      <c r="Z80" s="181">
        <f>IF(SUM($B$73:Z73)+SUM($A$80:Y80)&gt;0,0,SUM($B$73:Z73)-SUM($A$80:Y80))</f>
        <v>0</v>
      </c>
      <c r="AA80" s="181">
        <f>IF(SUM($B$73:AA73)+SUM($A$80:Z80)&gt;0,0,SUM($B$73:AA73)-SUM($A$80:Z80))</f>
        <v>0</v>
      </c>
    </row>
    <row r="81" spans="1:27" x14ac:dyDescent="0.25">
      <c r="A81" s="183" t="s">
        <v>305</v>
      </c>
      <c r="B81" s="182">
        <f>IF(((SUM($B$60:B60)+SUM($B$62:B66))+SUM($B$83:B83))&lt;0,((SUM($B$60:B60)+SUM($B$62:B66))+SUM($B$83:B83))*0.2-SUM($A$81:A81),IF(SUM(A$81:$B81)&lt;0,0-SUM(A$81:$B81),0))</f>
        <v>-13010076</v>
      </c>
      <c r="C81" s="182">
        <f>IF(((SUM($B$60:C60)+SUM($B$62:C66))+SUM($B$83:C83))&lt;0,((SUM($B$60:C60)+SUM($B$62:C66))+SUM($B$83:C83))*0.2-SUM($A$81:B81),IF(SUM(B$81:$B81)&lt;0,0-SUM(B$81:$B81),0))</f>
        <v>-300000</v>
      </c>
      <c r="D81" s="182">
        <f>IF(((SUM($B$60:D60)+SUM($B$62:D66))+SUM($B$83:D83))&lt;0,((SUM($B$60:D60)+SUM($B$62:D66))+SUM($B$83:D83))*0.2-SUM($A$81:C81),IF(SUM($B$81:C81)&lt;0,0-SUM($B$81:C81),0))</f>
        <v>-311700</v>
      </c>
      <c r="E81" s="182">
        <f>IF(((SUM($B$60:E60)+SUM($B$62:E66))+SUM($B$83:E83))&lt;0,((SUM($B$60:E60)+SUM($B$62:E66))+SUM($B$83:E83))*0.2-SUM($A$81:D81),IF(SUM($B$81:D81)&lt;0,0-SUM($B$81:D81),0))</f>
        <v>-324052.67100000195</v>
      </c>
      <c r="F81" s="182">
        <f>IF(((SUM($B$60:F60)+SUM($B$62:F66))+SUM($B$83:F83))&lt;0,((SUM($B$60:F60)+SUM($B$62:F66))+SUM($B$83:F83))*0.2-SUM($A$81:E81),IF(SUM($B$81:E81)&lt;0,0-SUM($B$81:E81),0))</f>
        <v>-337024.49942013063</v>
      </c>
      <c r="G81" s="182">
        <f>IF(((SUM($B$60:G60)+SUM($B$62:G66))+SUM($B$83:G83))&lt;0,((SUM($B$60:G60)+SUM($B$62:G66))+SUM($B$83:G83))*0.2-SUM($A$81:F81),IF(SUM($B$81:F81)&lt;0,0-SUM($B$81:F81),0))</f>
        <v>-350515.59013191611</v>
      </c>
      <c r="H81" s="182">
        <f>IF(((SUM($B$60:H60)+SUM($B$62:H66))+SUM($B$83:H83))&lt;0,((SUM($B$60:H60)+SUM($B$62:H66))+SUM($B$83:H83))*0.2-SUM($A$81:G81),IF(SUM($B$81:G81)&lt;0,0-SUM($B$81:G81),0))</f>
        <v>-364546.72920490056</v>
      </c>
      <c r="I81" s="182">
        <f>IF(((SUM($B$60:I60)+SUM($B$62:I66))+SUM($B$83:I83))&lt;0,((SUM($B$60:I60)+SUM($B$62:I66))+SUM($B$83:I83))*0.2-SUM($A$81:H81),IF(SUM($B$81:H81)&lt;0,0-SUM($B$81:H81),0))</f>
        <v>-379128.59837309271</v>
      </c>
      <c r="J81" s="182">
        <f>IF(((SUM($B$60:J60)+SUM($B$62:J66))+SUM($B$83:J83))&lt;0,((SUM($B$60:J60)+SUM($B$62:J66))+SUM($B$83:J83))*0.2-SUM($A$81:I81),IF(SUM($B$81:I81)&lt;0,0-SUM($B$81:I81),0))</f>
        <v>-366666.66666666605</v>
      </c>
      <c r="K81" s="182">
        <f>IF(((SUM($B$60:K60)+SUM($B$62:K66))+SUM($B$83:K83))&lt;0,((SUM($B$60:K60)+SUM($B$62:K66))+SUM($B$83:K83))*0.2-SUM($A$81:J81),IF(SUM($B$81:J81)&lt;0,0-SUM($B$81:J81),0))</f>
        <v>-381333.33333333395</v>
      </c>
      <c r="L81" s="182">
        <f>IF(((SUM($B$60:L60)+SUM($B$62:L66))+SUM($B$83:L83))&lt;0,((SUM($B$60:L60)+SUM($B$62:L66))+SUM($B$83:L83))*0.2-SUM($A$81:K81),IF(SUM($B$81:K81)&lt;0,0-SUM($B$81:K81),0))</f>
        <v>-396586.66666666605</v>
      </c>
      <c r="M81" s="182">
        <f>IF(((SUM($B$60:M60)+SUM($B$62:M66))+SUM($B$83:M83))&lt;0,((SUM($B$60:M60)+SUM($B$62:M66))+SUM($B$83:M83))*0.2-SUM($A$81:L81),IF(SUM($B$81:L81)&lt;0,0-SUM($B$81:L81),0))</f>
        <v>-412450.1333333347</v>
      </c>
      <c r="N81" s="182">
        <f>IF(((SUM($B$60:N60)+SUM($B$62:N66))+SUM($B$83:N83))&lt;0,((SUM($B$60:N60)+SUM($B$62:N66))+SUM($B$83:N83))*0.2-SUM($A$81:M81),IF(SUM($B$81:M81)&lt;0,0-SUM($B$81:M81),0))</f>
        <v>-428948.13866666704</v>
      </c>
      <c r="O81" s="182">
        <f>IF(((SUM($B$60:O60)+SUM($B$62:O66))+SUM($B$83:O83))&lt;0,((SUM($B$60:O60)+SUM($B$62:O66))+SUM($B$83:O83))*0.2-SUM($A$81:N81),IF(SUM($B$81:N81)&lt;0,0-SUM($B$81:N81),0))</f>
        <v>-446106.06421333179</v>
      </c>
      <c r="P81" s="182">
        <f>IF(((SUM($B$60:P60)+SUM($B$62:P66))+SUM($B$83:P83))&lt;0,((SUM($B$60:P60)+SUM($B$62:P66))+SUM($B$83:P83))*0.2-SUM($A$81:O81),IF(SUM($B$81:O81)&lt;0,0-SUM($B$81:O81),0))</f>
        <v>-416666.66666666791</v>
      </c>
      <c r="Q81" s="182">
        <f>IF(((SUM($B$60:Q60)+SUM($B$62:Q66))+SUM($B$83:Q83))&lt;0,((SUM($B$60:Q60)+SUM($B$62:Q66))+SUM($B$83:Q83))*0.2-SUM($A$81:P81),IF(SUM($B$81:P81)&lt;0,0-SUM($B$81:P81),0))</f>
        <v>-433333.33333333209</v>
      </c>
      <c r="R81" s="182">
        <f>IF(((SUM($B$60:R60)+SUM($B$62:R66))+SUM($B$83:R83))&lt;0,((SUM($B$60:R60)+SUM($B$62:R66))+SUM($B$83:R83))*0.2-SUM($A$81:Q81),IF(SUM($B$81:Q81)&lt;0,0-SUM($B$81:Q81),0))</f>
        <v>-450666.66666666791</v>
      </c>
      <c r="S81" s="182">
        <f>IF(((SUM($B$60:S60)+SUM($B$62:S66))+SUM($B$83:S83))&lt;0,((SUM($B$60:S60)+SUM($B$62:S66))+SUM($B$83:S83))*0.2-SUM($A$81:R81),IF(SUM($B$81:R81)&lt;0,0-SUM($B$81:R81),0))</f>
        <v>-468693.33333333209</v>
      </c>
      <c r="T81" s="182">
        <f>IF(((SUM($B$60:T60)+SUM($B$62:T66))+SUM($B$83:T83))&lt;0,((SUM($B$60:T60)+SUM($B$62:T66))+SUM($B$83:T83))*0.2-SUM($A$81:S81),IF(SUM($B$81:S81)&lt;0,0-SUM($B$81:S81),0))</f>
        <v>-487441.06666666642</v>
      </c>
      <c r="U81" s="182">
        <f>IF(((SUM($B$60:U60)+SUM($B$62:U66))+SUM($B$83:U83))&lt;0,((SUM($B$60:U60)+SUM($B$62:U66))+SUM($B$83:U83))*0.2-SUM($A$81:T81),IF(SUM($B$81:T81)&lt;0,0-SUM($B$81:T81),0))</f>
        <v>-506938.70933333412</v>
      </c>
      <c r="V81" s="182">
        <f>IF(((SUM($B$60:V60)+SUM($B$62:V66))+SUM($B$83:V83))&lt;0,((SUM($B$60:V60)+SUM($B$62:V66))+SUM($B$83:V83))*0.2-SUM($A$81:U81),IF(SUM($B$81:U81)&lt;0,0-SUM($B$81:U81),0))</f>
        <v>-527216.25770667195</v>
      </c>
      <c r="W81" s="182">
        <f>IF(((SUM($B$60:W60)+SUM($B$62:W66))+SUM($B$83:W83))&lt;0,((SUM($B$60:W60)+SUM($B$62:W66))+SUM($B$83:W83))*0.2-SUM($A$81:V81),IF(SUM($B$81:V81)&lt;0,0-SUM($B$81:V81),0))</f>
        <v>-450000</v>
      </c>
      <c r="X81" s="182">
        <f>IF(((SUM($B$60:X60)+SUM($B$62:X66))+SUM($B$83:X83))&lt;0,((SUM($B$60:X60)+SUM($B$62:X66))+SUM($B$83:X83))*0.2-SUM($A$81:W81),IF(SUM($B$81:W81)&lt;0,0-SUM($B$81:W81),0))</f>
        <v>-468000</v>
      </c>
      <c r="Y81" s="182">
        <f>IF(((SUM($B$60:Y60)+SUM($B$62:Y66))+SUM($B$83:Y83))&lt;0,((SUM($B$60:Y60)+SUM($B$62:Y66))+SUM($B$83:Y83))*0.2-SUM($A$81:X81),IF(SUM($B$81:X81)&lt;0,0-SUM($B$81:X81),0))</f>
        <v>-486720</v>
      </c>
      <c r="Z81" s="182">
        <f>IF(((SUM($B$60:Z60)+SUM($B$62:Z66))+SUM($B$83:Z83))&lt;0,((SUM($B$60:Z60)+SUM($B$62:Z66))+SUM($B$83:Z83))*0.2-SUM($A$81:Y81),IF(SUM($B$81:Y81)&lt;0,0-SUM($B$81:Y81),0))</f>
        <v>-506188.79999999702</v>
      </c>
      <c r="AA81" s="182">
        <f>IF(((SUM($B$60:AA60)+SUM($B$62:AA66))+SUM($B$83:AA83))&lt;0,((SUM($B$60:AA60)+SUM($B$62:AA66))+SUM($B$83:AA83))*0.2-SUM($A$81:Z81),IF(SUM($B$81:Z81)&lt;0,0-SUM($B$81:Z81),0))</f>
        <v>-526436.35199999809</v>
      </c>
    </row>
    <row r="82" spans="1:27" x14ac:dyDescent="0.25">
      <c r="A82" s="183" t="s">
        <v>304</v>
      </c>
      <c r="B82" s="181">
        <f>-B60*(B35)</f>
        <v>0</v>
      </c>
      <c r="C82" s="181">
        <f t="shared" ref="C82:AA82" si="18">-(C60-B60)*$B$35</f>
        <v>0</v>
      </c>
      <c r="D82" s="181">
        <f t="shared" si="18"/>
        <v>0</v>
      </c>
      <c r="E82" s="181">
        <f t="shared" si="18"/>
        <v>0</v>
      </c>
      <c r="F82" s="181">
        <f t="shared" si="18"/>
        <v>0</v>
      </c>
      <c r="G82" s="181">
        <f t="shared" si="18"/>
        <v>0</v>
      </c>
      <c r="H82" s="181">
        <f t="shared" si="18"/>
        <v>0</v>
      </c>
      <c r="I82" s="181">
        <f t="shared" si="18"/>
        <v>0</v>
      </c>
      <c r="J82" s="181">
        <f t="shared" si="18"/>
        <v>0</v>
      </c>
      <c r="K82" s="181">
        <f t="shared" si="18"/>
        <v>0</v>
      </c>
      <c r="L82" s="181">
        <f t="shared" si="18"/>
        <v>0</v>
      </c>
      <c r="M82" s="218">
        <f t="shared" si="18"/>
        <v>0</v>
      </c>
      <c r="N82" s="181">
        <f t="shared" si="18"/>
        <v>0</v>
      </c>
      <c r="O82" s="181">
        <f t="shared" si="18"/>
        <v>0</v>
      </c>
      <c r="P82" s="181">
        <f t="shared" si="18"/>
        <v>0</v>
      </c>
      <c r="Q82" s="181">
        <f t="shared" si="18"/>
        <v>0</v>
      </c>
      <c r="R82" s="181">
        <f t="shared" si="18"/>
        <v>0</v>
      </c>
      <c r="S82" s="181">
        <f t="shared" si="18"/>
        <v>0</v>
      </c>
      <c r="T82" s="181">
        <f t="shared" si="18"/>
        <v>0</v>
      </c>
      <c r="U82" s="181">
        <f t="shared" si="18"/>
        <v>0</v>
      </c>
      <c r="V82" s="181">
        <f t="shared" si="18"/>
        <v>0</v>
      </c>
      <c r="W82" s="181">
        <f t="shared" si="18"/>
        <v>0</v>
      </c>
      <c r="X82" s="181">
        <f t="shared" si="18"/>
        <v>0</v>
      </c>
      <c r="Y82" s="181">
        <f t="shared" si="18"/>
        <v>0</v>
      </c>
      <c r="Z82" s="181">
        <f t="shared" si="18"/>
        <v>0</v>
      </c>
      <c r="AA82" s="181">
        <f t="shared" si="18"/>
        <v>0</v>
      </c>
    </row>
    <row r="83" spans="1:27" x14ac:dyDescent="0.25">
      <c r="A83" s="183" t="s">
        <v>303</v>
      </c>
      <c r="B83" s="181">
        <f>-($B$21+$B$22)*$B$24</f>
        <v>-65050380</v>
      </c>
      <c r="C83" s="181">
        <v>0</v>
      </c>
      <c r="D83" s="181">
        <v>0</v>
      </c>
      <c r="E83" s="181">
        <v>0</v>
      </c>
      <c r="F83" s="181">
        <v>0</v>
      </c>
      <c r="G83" s="181">
        <v>0</v>
      </c>
      <c r="H83" s="181">
        <v>0</v>
      </c>
      <c r="I83" s="181">
        <v>0</v>
      </c>
      <c r="J83" s="181">
        <v>0</v>
      </c>
      <c r="K83" s="181">
        <v>0</v>
      </c>
      <c r="L83" s="181">
        <v>0</v>
      </c>
      <c r="M83" s="218">
        <v>0</v>
      </c>
      <c r="N83" s="181">
        <v>0</v>
      </c>
      <c r="O83" s="181">
        <v>0</v>
      </c>
      <c r="P83" s="181">
        <v>0</v>
      </c>
      <c r="Q83" s="181">
        <v>0</v>
      </c>
      <c r="R83" s="181">
        <v>0</v>
      </c>
      <c r="S83" s="181">
        <v>0</v>
      </c>
      <c r="T83" s="181">
        <v>0</v>
      </c>
      <c r="U83" s="181">
        <v>0</v>
      </c>
      <c r="V83" s="181">
        <v>0</v>
      </c>
      <c r="W83" s="181">
        <v>0</v>
      </c>
      <c r="X83" s="181">
        <v>0</v>
      </c>
      <c r="Y83" s="181">
        <v>0</v>
      </c>
      <c r="Z83" s="181">
        <v>0</v>
      </c>
      <c r="AA83" s="181">
        <v>0</v>
      </c>
    </row>
    <row r="84" spans="1:27" x14ac:dyDescent="0.25">
      <c r="A84" s="183" t="s">
        <v>302</v>
      </c>
      <c r="B84" s="181">
        <f t="shared" ref="B84:AA84" si="19">B55-B56</f>
        <v>0</v>
      </c>
      <c r="C84" s="181">
        <f t="shared" si="19"/>
        <v>0</v>
      </c>
      <c r="D84" s="181">
        <f t="shared" si="19"/>
        <v>0</v>
      </c>
      <c r="E84" s="181">
        <f t="shared" si="19"/>
        <v>0</v>
      </c>
      <c r="F84" s="181">
        <f t="shared" si="19"/>
        <v>0</v>
      </c>
      <c r="G84" s="181">
        <f t="shared" si="19"/>
        <v>0</v>
      </c>
      <c r="H84" s="181">
        <f t="shared" si="19"/>
        <v>0</v>
      </c>
      <c r="I84" s="181">
        <f t="shared" si="19"/>
        <v>0</v>
      </c>
      <c r="J84" s="181">
        <f t="shared" si="19"/>
        <v>0</v>
      </c>
      <c r="K84" s="181">
        <f t="shared" si="19"/>
        <v>0</v>
      </c>
      <c r="L84" s="181">
        <f t="shared" si="19"/>
        <v>0</v>
      </c>
      <c r="M84" s="218">
        <f t="shared" si="19"/>
        <v>0</v>
      </c>
      <c r="N84" s="181">
        <f t="shared" si="19"/>
        <v>0</v>
      </c>
      <c r="O84" s="181">
        <f t="shared" si="19"/>
        <v>0</v>
      </c>
      <c r="P84" s="181">
        <f t="shared" si="19"/>
        <v>0</v>
      </c>
      <c r="Q84" s="181">
        <f t="shared" si="19"/>
        <v>0</v>
      </c>
      <c r="R84" s="181">
        <f t="shared" si="19"/>
        <v>0</v>
      </c>
      <c r="S84" s="181">
        <f t="shared" si="19"/>
        <v>0</v>
      </c>
      <c r="T84" s="181">
        <f t="shared" si="19"/>
        <v>0</v>
      </c>
      <c r="U84" s="181">
        <f t="shared" si="19"/>
        <v>0</v>
      </c>
      <c r="V84" s="181">
        <f t="shared" si="19"/>
        <v>0</v>
      </c>
      <c r="W84" s="181">
        <f t="shared" si="19"/>
        <v>0</v>
      </c>
      <c r="X84" s="181">
        <f t="shared" si="19"/>
        <v>0</v>
      </c>
      <c r="Y84" s="181">
        <f t="shared" si="19"/>
        <v>0</v>
      </c>
      <c r="Z84" s="181">
        <f t="shared" si="19"/>
        <v>0</v>
      </c>
      <c r="AA84" s="181">
        <f t="shared" si="19"/>
        <v>0</v>
      </c>
    </row>
    <row r="85" spans="1:27" s="141" customFormat="1" ht="14.25" x14ac:dyDescent="0.25">
      <c r="A85" s="187" t="s">
        <v>301</v>
      </c>
      <c r="B85" s="179">
        <f>SUM(B77:B84)</f>
        <v>-78060456</v>
      </c>
      <c r="C85" s="179">
        <f t="shared" ref="C85:AA85" si="20">SUM(C77:C84)</f>
        <v>-3202486.1927999994</v>
      </c>
      <c r="D85" s="179">
        <f>SUM(D77:D84)</f>
        <v>-3244064.0255999994</v>
      </c>
      <c r="E85" s="179">
        <f>SUM(E77:E84)</f>
        <v>-3289557.8844000017</v>
      </c>
      <c r="F85" s="179">
        <f t="shared" si="20"/>
        <v>-3338766.6877207803</v>
      </c>
      <c r="G85" s="179">
        <f t="shared" si="20"/>
        <v>-3391091.0647915052</v>
      </c>
      <c r="H85" s="179">
        <f t="shared" si="20"/>
        <v>-3446655.7320293924</v>
      </c>
      <c r="I85" s="179">
        <f t="shared" si="20"/>
        <v>-3505524.7798385648</v>
      </c>
      <c r="J85" s="179">
        <f t="shared" si="20"/>
        <v>-3402131.0223999992</v>
      </c>
      <c r="K85" s="179">
        <f t="shared" si="20"/>
        <v>-3461508.855200001</v>
      </c>
      <c r="L85" s="179">
        <f t="shared" si="20"/>
        <v>-3524406.6879999992</v>
      </c>
      <c r="M85" s="217">
        <f t="shared" si="20"/>
        <v>-3590965.3208000017</v>
      </c>
      <c r="N85" s="179">
        <f t="shared" si="20"/>
        <v>-3661331.1856000004</v>
      </c>
      <c r="O85" s="179">
        <f t="shared" si="20"/>
        <v>-3735656.5716799991</v>
      </c>
      <c r="P85" s="179">
        <f t="shared" si="20"/>
        <v>-3530398.0192000018</v>
      </c>
      <c r="Q85" s="179">
        <f t="shared" si="20"/>
        <v>-3601775.851999999</v>
      </c>
      <c r="R85" s="179">
        <f t="shared" si="20"/>
        <v>-3677153.6848000018</v>
      </c>
      <c r="S85" s="179">
        <f t="shared" si="20"/>
        <v>-3756691.517599999</v>
      </c>
      <c r="T85" s="179">
        <f t="shared" si="20"/>
        <v>-3840555.7504000003</v>
      </c>
      <c r="U85" s="179">
        <f t="shared" si="20"/>
        <v>-3928919.4392000018</v>
      </c>
      <c r="V85" s="179">
        <f t="shared" si="20"/>
        <v>-4021962.5622400055</v>
      </c>
      <c r="W85" s="179">
        <f t="shared" si="20"/>
        <v>-3530042.8487999998</v>
      </c>
      <c r="X85" s="179">
        <f t="shared" si="20"/>
        <v>-3609420.6815999998</v>
      </c>
      <c r="Y85" s="179">
        <f t="shared" si="20"/>
        <v>-3693118.5143999998</v>
      </c>
      <c r="Z85" s="179">
        <f t="shared" si="20"/>
        <v>-3781309.1471999967</v>
      </c>
      <c r="AA85" s="179">
        <f t="shared" si="20"/>
        <v>-3874172.2919999985</v>
      </c>
    </row>
    <row r="86" spans="1:27" s="141" customFormat="1" ht="14.25" x14ac:dyDescent="0.25">
      <c r="A86" s="187" t="s">
        <v>542</v>
      </c>
      <c r="B86" s="179">
        <f>SUM($B$85:B85)</f>
        <v>-78060456</v>
      </c>
      <c r="C86" s="179">
        <f>SUM($B$85:C85)</f>
        <v>-81262942.1928</v>
      </c>
      <c r="D86" s="179">
        <f>SUM($B$85:D85)</f>
        <v>-84507006.218400002</v>
      </c>
      <c r="E86" s="179">
        <f>SUM($B$85:E85)</f>
        <v>-87796564.102799997</v>
      </c>
      <c r="F86" s="179">
        <f>SUM($B$85:F85)</f>
        <v>-91135330.790520772</v>
      </c>
      <c r="G86" s="179">
        <f>SUM($B$85:G85)</f>
        <v>-94526421.855312273</v>
      </c>
      <c r="H86" s="179">
        <f>SUM($B$85:H85)</f>
        <v>-97973077.587341666</v>
      </c>
      <c r="I86" s="179">
        <f>SUM($B$85:I85)</f>
        <v>-101478602.36718023</v>
      </c>
      <c r="J86" s="179">
        <f>SUM($B$85:J85)</f>
        <v>-104880733.38958022</v>
      </c>
      <c r="K86" s="179">
        <f>SUM($B$85:K85)</f>
        <v>-108342242.24478023</v>
      </c>
      <c r="L86" s="179">
        <f>SUM($B$85:L85)</f>
        <v>-111866648.93278022</v>
      </c>
      <c r="M86" s="217">
        <f>SUM($B$85:M85)</f>
        <v>-115457614.25358023</v>
      </c>
      <c r="N86" s="179">
        <f>SUM($B$85:N85)</f>
        <v>-119118945.43918023</v>
      </c>
      <c r="O86" s="179">
        <f>SUM($B$85:O85)</f>
        <v>-122854602.01086022</v>
      </c>
      <c r="P86" s="179">
        <f>SUM($B$85:P85)</f>
        <v>-126385000.03006022</v>
      </c>
      <c r="Q86" s="179">
        <f>SUM($B$85:Q85)</f>
        <v>-129986775.88206021</v>
      </c>
      <c r="R86" s="179">
        <f>SUM($B$85:R85)</f>
        <v>-133663929.56686021</v>
      </c>
      <c r="S86" s="179">
        <f>SUM($B$85:S85)</f>
        <v>-137420621.0844602</v>
      </c>
      <c r="T86" s="179">
        <f>SUM($B$85:T85)</f>
        <v>-141261176.83486021</v>
      </c>
      <c r="U86" s="179">
        <f>SUM($B$85:U85)</f>
        <v>-145190096.27406022</v>
      </c>
      <c r="V86" s="179">
        <f>SUM($B$85:V85)</f>
        <v>-149212058.83630022</v>
      </c>
      <c r="W86" s="179">
        <f>SUM($B$85:W85)</f>
        <v>-152742101.68510023</v>
      </c>
      <c r="X86" s="179">
        <f>SUM($B$85:X85)</f>
        <v>-156351522.36670023</v>
      </c>
      <c r="Y86" s="179">
        <f>SUM($B$85:Y85)</f>
        <v>-160044640.88110024</v>
      </c>
      <c r="Z86" s="179">
        <f>SUM($B$85:Z85)</f>
        <v>-163825950.02830023</v>
      </c>
      <c r="AA86" s="179">
        <f>SUM($B$85:AA85)</f>
        <v>-167700122.32030022</v>
      </c>
    </row>
    <row r="87" spans="1:27" x14ac:dyDescent="0.25">
      <c r="A87" s="188" t="s">
        <v>300</v>
      </c>
      <c r="B87" s="189">
        <f t="shared" ref="B87:AA87" si="21">1/POWER((1+$B$40),B75)</f>
        <v>1</v>
      </c>
      <c r="C87" s="189">
        <f t="shared" si="21"/>
        <v>0.88105726872246692</v>
      </c>
      <c r="D87" s="189">
        <f t="shared" si="21"/>
        <v>0.77626191076869333</v>
      </c>
      <c r="E87" s="189">
        <f t="shared" si="21"/>
        <v>0.68393119891514842</v>
      </c>
      <c r="F87" s="189">
        <f t="shared" si="21"/>
        <v>0.60258255411026285</v>
      </c>
      <c r="G87" s="189">
        <f t="shared" si="21"/>
        <v>0.53090973930419638</v>
      </c>
      <c r="H87" s="189">
        <f t="shared" si="21"/>
        <v>0.4677618848495122</v>
      </c>
      <c r="I87" s="189">
        <f t="shared" si="21"/>
        <v>0.41212500867798435</v>
      </c>
      <c r="J87" s="189">
        <f t="shared" si="21"/>
        <v>0.3631057345180479</v>
      </c>
      <c r="K87" s="189">
        <f t="shared" si="21"/>
        <v>0.31991694671193649</v>
      </c>
      <c r="L87" s="189">
        <f t="shared" si="21"/>
        <v>0.28186515128804979</v>
      </c>
      <c r="M87" s="224">
        <f t="shared" si="21"/>
        <v>0.24833934034189409</v>
      </c>
      <c r="N87" s="189">
        <f t="shared" si="21"/>
        <v>0.21880118091796832</v>
      </c>
      <c r="O87" s="189">
        <f t="shared" si="21"/>
        <v>0.19277637085283555</v>
      </c>
      <c r="P87" s="189">
        <f t="shared" si="21"/>
        <v>0.16984702277782865</v>
      </c>
      <c r="Q87" s="189">
        <f t="shared" si="21"/>
        <v>0.14964495398927638</v>
      </c>
      <c r="R87" s="189">
        <f t="shared" si="21"/>
        <v>0.13184577443989109</v>
      </c>
      <c r="S87" s="189">
        <f t="shared" si="21"/>
        <v>0.11616367792060887</v>
      </c>
      <c r="T87" s="189">
        <f t="shared" si="21"/>
        <v>0.102346852793488</v>
      </c>
      <c r="U87" s="189">
        <f t="shared" si="21"/>
        <v>9.0173438584570942E-2</v>
      </c>
      <c r="V87" s="189">
        <f t="shared" si="21"/>
        <v>7.9447963510635183E-2</v>
      </c>
      <c r="W87" s="189">
        <f t="shared" si="21"/>
        <v>6.999820573624245E-2</v>
      </c>
      <c r="X87" s="189">
        <f t="shared" si="21"/>
        <v>6.1672427961447097E-2</v>
      </c>
      <c r="Y87" s="189">
        <f t="shared" si="21"/>
        <v>5.4336940935195678E-2</v>
      </c>
      <c r="Z87" s="189">
        <f t="shared" si="21"/>
        <v>4.7873956771097514E-2</v>
      </c>
      <c r="AA87" s="189">
        <f t="shared" si="21"/>
        <v>4.2179697595680632E-2</v>
      </c>
    </row>
    <row r="88" spans="1:27" s="141" customFormat="1" ht="14.25" x14ac:dyDescent="0.25">
      <c r="A88" s="190" t="s">
        <v>543</v>
      </c>
      <c r="B88" s="180">
        <f t="shared" ref="B88:AA88" si="22">B85*B87</f>
        <v>-78060456</v>
      </c>
      <c r="C88" s="180">
        <f t="shared" si="22"/>
        <v>-2821573.7381497789</v>
      </c>
      <c r="D88" s="180">
        <f t="shared" si="22"/>
        <v>-2518243.3391682347</v>
      </c>
      <c r="E88" s="180">
        <f t="shared" si="22"/>
        <v>-2249831.2677784725</v>
      </c>
      <c r="F88" s="180">
        <f t="shared" si="22"/>
        <v>-2011882.5582650502</v>
      </c>
      <c r="G88" s="180">
        <f t="shared" si="22"/>
        <v>-1800363.2731652479</v>
      </c>
      <c r="H88" s="180">
        <f t="shared" si="22"/>
        <v>-1612214.1816414439</v>
      </c>
      <c r="I88" s="180">
        <f t="shared" si="22"/>
        <v>-1444714.4303118577</v>
      </c>
      <c r="J88" s="180">
        <f t="shared" si="22"/>
        <v>-1235333.283815189</v>
      </c>
      <c r="K88" s="180">
        <f t="shared" si="22"/>
        <v>-1107395.3439719151</v>
      </c>
      <c r="L88" s="180">
        <f t="shared" si="22"/>
        <v>-993407.42431373429</v>
      </c>
      <c r="M88" s="217">
        <f t="shared" si="22"/>
        <v>-891777.95895809052</v>
      </c>
      <c r="N88" s="180">
        <f t="shared" si="22"/>
        <v>-801103.58714106516</v>
      </c>
      <c r="O88" s="180">
        <f t="shared" si="22"/>
        <v>-720146.31664101582</v>
      </c>
      <c r="P88" s="180">
        <f t="shared" si="22"/>
        <v>-599627.59278186387</v>
      </c>
      <c r="Q88" s="180">
        <f t="shared" si="22"/>
        <v>-538987.58165222663</v>
      </c>
      <c r="R88" s="180">
        <f t="shared" si="22"/>
        <v>-484817.17530695541</v>
      </c>
      <c r="S88" s="180">
        <f t="shared" si="22"/>
        <v>-436391.10349756962</v>
      </c>
      <c r="T88" s="180">
        <f t="shared" si="22"/>
        <v>-393068.79403137264</v>
      </c>
      <c r="U88" s="180">
        <f t="shared" si="22"/>
        <v>-354284.17575442826</v>
      </c>
      <c r="V88" s="180">
        <f t="shared" si="22"/>
        <v>-319536.73488598474</v>
      </c>
      <c r="W88" s="180">
        <f t="shared" si="22"/>
        <v>-247096.66558805379</v>
      </c>
      <c r="X88" s="180">
        <f t="shared" si="22"/>
        <v>-222601.73696853328</v>
      </c>
      <c r="Y88" s="180">
        <f t="shared" si="22"/>
        <v>-200672.76258363039</v>
      </c>
      <c r="Z88" s="180">
        <f t="shared" si="22"/>
        <v>-181026.23065120826</v>
      </c>
      <c r="AA88" s="180">
        <f t="shared" si="22"/>
        <v>-163411.41571012486</v>
      </c>
    </row>
    <row r="89" spans="1:27" s="141" customFormat="1" ht="14.25" x14ac:dyDescent="0.25">
      <c r="A89" s="190" t="s">
        <v>544</v>
      </c>
      <c r="B89" s="180">
        <f>SUM($B$88:B88)</f>
        <v>-78060456</v>
      </c>
      <c r="C89" s="180">
        <f>SUM($B$88:C88)</f>
        <v>-80882029.738149777</v>
      </c>
      <c r="D89" s="180">
        <f>SUM($B$88:D88)</f>
        <v>-83400273.077318013</v>
      </c>
      <c r="E89" s="180">
        <f>SUM($B$88:E88)</f>
        <v>-85650104.345096484</v>
      </c>
      <c r="F89" s="180">
        <f>SUM($B$88:F88)</f>
        <v>-87661986.903361529</v>
      </c>
      <c r="G89" s="180">
        <f>SUM($B$88:G88)</f>
        <v>-89462350.17652677</v>
      </c>
      <c r="H89" s="180">
        <f>SUM($B$88:H88)</f>
        <v>-91074564.358168215</v>
      </c>
      <c r="I89" s="180">
        <f>SUM($B$88:I88)</f>
        <v>-92519278.788480073</v>
      </c>
      <c r="J89" s="180">
        <f>SUM($B$88:J88)</f>
        <v>-93754612.072295263</v>
      </c>
      <c r="K89" s="180">
        <f>SUM($B$88:K88)</f>
        <v>-94862007.416267172</v>
      </c>
      <c r="L89" s="180">
        <f>SUM($B$88:L88)</f>
        <v>-95855414.84058091</v>
      </c>
      <c r="M89" s="217">
        <f>SUM($B$88:M88)</f>
        <v>-96747192.799539</v>
      </c>
      <c r="N89" s="180">
        <f>SUM($B$88:N88)</f>
        <v>-97548296.386680067</v>
      </c>
      <c r="O89" s="180">
        <f>SUM($B$88:O88)</f>
        <v>-98268442.703321084</v>
      </c>
      <c r="P89" s="180">
        <f>SUM($B$88:P88)</f>
        <v>-98868070.296102941</v>
      </c>
      <c r="Q89" s="180">
        <f>SUM($B$88:Q88)</f>
        <v>-99407057.877755165</v>
      </c>
      <c r="R89" s="180">
        <f>SUM($B$88:R88)</f>
        <v>-99891875.053062126</v>
      </c>
      <c r="S89" s="180">
        <f>SUM($B$88:S88)</f>
        <v>-100328266.15655969</v>
      </c>
      <c r="T89" s="180">
        <f>SUM($B$88:T88)</f>
        <v>-100721334.95059106</v>
      </c>
      <c r="U89" s="180">
        <f>SUM($B$88:U88)</f>
        <v>-101075619.12634549</v>
      </c>
      <c r="V89" s="180">
        <f>SUM($B$88:V88)</f>
        <v>-101395155.86123148</v>
      </c>
      <c r="W89" s="180">
        <f>SUM($B$88:W88)</f>
        <v>-101642252.52681953</v>
      </c>
      <c r="X89" s="180">
        <f>SUM($B$88:X88)</f>
        <v>-101864854.26378806</v>
      </c>
      <c r="Y89" s="180">
        <f>SUM($B$88:Y88)</f>
        <v>-102065527.02637169</v>
      </c>
      <c r="Z89" s="180">
        <f>SUM($B$88:Z88)</f>
        <v>-102246553.2570229</v>
      </c>
      <c r="AA89" s="180">
        <f>SUM($B$88:AA88)</f>
        <v>-102409964.67273302</v>
      </c>
    </row>
    <row r="90" spans="1:27" s="141" customFormat="1" ht="14.25" x14ac:dyDescent="0.25">
      <c r="A90" s="190" t="s">
        <v>545</v>
      </c>
      <c r="B90" s="191">
        <f>IF((ISERR(IRR($B$85:B85))),0,IF(IRR($B$85:B85)&lt;0,0,IRR($B$85:B85)))</f>
        <v>0</v>
      </c>
      <c r="C90" s="191">
        <f>IF((ISERR(IRR($B$85:C85))),0,IF(IRR($B$85:C85)&lt;0,0,IRR($B$85:C85)))</f>
        <v>0</v>
      </c>
      <c r="D90" s="191">
        <f>IF((ISERR(IRR($B$85:D85))),0,IF(IRR($B$85:D85)&lt;0,0,IRR($B$85:D85)))</f>
        <v>0</v>
      </c>
      <c r="E90" s="191">
        <f>IF((ISERR(IRR($B$85:E85))),0,IF(IRR($B$85:E85)&lt;0,0,IRR($B$85:E85)))</f>
        <v>0</v>
      </c>
      <c r="F90" s="191">
        <f>IF((ISERR(IRR($B$85:F85))),0,IF(IRR($B$85:F85)&lt;0,0,IRR($B$85:F85)))</f>
        <v>0</v>
      </c>
      <c r="G90" s="191">
        <f>IF((ISERR(IRR($B$85:G85))),0,IF(IRR($B$85:G85)&lt;0,0,IRR($B$85:G85)))</f>
        <v>0</v>
      </c>
      <c r="H90" s="191">
        <f>IF((ISERR(IRR($B$85:H85))),0,IF(IRR($B$85:H85)&lt;0,0,IRR($B$85:H85)))</f>
        <v>0</v>
      </c>
      <c r="I90" s="191">
        <f>IF((ISERR(IRR($B$85:I85))),0,IF(IRR($B$85:I85)&lt;0,0,IRR($B$85:I85)))</f>
        <v>0</v>
      </c>
      <c r="J90" s="191">
        <f>IF((ISERR(IRR($B$85:J85))),0,IF(IRR($B$85:J85)&lt;0,0,IRR($B$85:J85)))</f>
        <v>0</v>
      </c>
      <c r="K90" s="191">
        <f>IF((ISERR(IRR($B$85:K85))),0,IF(IRR($B$85:K85)&lt;0,0,IRR($B$85:K85)))</f>
        <v>0</v>
      </c>
      <c r="L90" s="191">
        <f>IF((ISERR(IRR($B$85:L85))),0,IF(IRR($B$85:L85)&lt;0,0,IRR($B$85:L85)))</f>
        <v>0</v>
      </c>
      <c r="M90" s="225">
        <f>IF((ISERR(IRR($B$85:M85))),0,IF(IRR($B$85:M85)&lt;0,0,IRR($B$85:M85)))</f>
        <v>0</v>
      </c>
      <c r="N90" s="191">
        <f>IF((ISERR(IRR($B$85:N85))),0,IF(IRR($B$85:N85)&lt;0,0,IRR($B$85:N85)))</f>
        <v>0</v>
      </c>
      <c r="O90" s="191">
        <f>IF((ISERR(IRR($B$85:O85))),0,IF(IRR($B$85:O85)&lt;0,0,IRR($B$85:O85)))</f>
        <v>0</v>
      </c>
      <c r="P90" s="191">
        <f>IF((ISERR(IRR($B$85:P85))),0,IF(IRR($B$85:P85)&lt;0,0,IRR($B$85:P85)))</f>
        <v>0</v>
      </c>
      <c r="Q90" s="191">
        <f>IF((ISERR(IRR($B$85:Q85))),0,IF(IRR($B$85:Q85)&lt;0,0,IRR($B$85:Q85)))</f>
        <v>0</v>
      </c>
      <c r="R90" s="191">
        <f>IF((ISERR(IRR($B$85:R85))),0,IF(IRR($B$85:R85)&lt;0,0,IRR($B$85:R85)))</f>
        <v>0</v>
      </c>
      <c r="S90" s="191">
        <f>IF((ISERR(IRR($B$85:S85))),0,IF(IRR($B$85:S85)&lt;0,0,IRR($B$85:S85)))</f>
        <v>0</v>
      </c>
      <c r="T90" s="191">
        <f>IF((ISERR(IRR($B$85:T85))),0,IF(IRR($B$85:T85)&lt;0,0,IRR($B$85:T85)))</f>
        <v>0</v>
      </c>
      <c r="U90" s="191">
        <f>IF((ISERR(IRR($B$85:U85))),0,IF(IRR($B$85:U85)&lt;0,0,IRR($B$85:U85)))</f>
        <v>0</v>
      </c>
      <c r="V90" s="191">
        <f>IF((ISERR(IRR($B$85:V85))),0,IF(IRR($B$85:V85)&lt;0,0,IRR($B$85:V85)))</f>
        <v>0</v>
      </c>
      <c r="W90" s="191">
        <f>IF((ISERR(IRR($B$85:W85))),0,IF(IRR($B$85:W85)&lt;0,0,IRR($B$85:W85)))</f>
        <v>0</v>
      </c>
      <c r="X90" s="191">
        <f>IF((ISERR(IRR($B$85:X85))),0,IF(IRR($B$85:X85)&lt;0,0,IRR($B$85:X85)))</f>
        <v>0</v>
      </c>
      <c r="Y90" s="191">
        <f>IF((ISERR(IRR($B$85:Y85))),0,IF(IRR($B$85:Y85)&lt;0,0,IRR($B$85:Y85)))</f>
        <v>0</v>
      </c>
      <c r="Z90" s="191">
        <f>IF((ISERR(IRR($B$85:Z85))),0,IF(IRR($B$85:Z85)&lt;0,0,IRR($B$85:Z85)))</f>
        <v>0</v>
      </c>
      <c r="AA90" s="191">
        <f>IF((ISERR(IRR($B$85:AA85))),0,IF(IRR($B$85:AA85)&lt;0,0,IRR($B$85:AA85)))</f>
        <v>0</v>
      </c>
    </row>
    <row r="91" spans="1:27" s="141" customFormat="1" ht="14.25" x14ac:dyDescent="0.25">
      <c r="A91" s="190" t="s">
        <v>546</v>
      </c>
      <c r="B91" s="192">
        <f>IF(AND(B86&gt;0,A86&lt;0),(B75-(B86/(B86-A86))),0)</f>
        <v>0</v>
      </c>
      <c r="C91" s="192">
        <f t="shared" ref="C91:P91" si="23">IF(AND(C86&gt;0,B86&lt;0),(C75-(C86/(C86-B86))),0)</f>
        <v>0</v>
      </c>
      <c r="D91" s="192">
        <f t="shared" si="23"/>
        <v>0</v>
      </c>
      <c r="E91" s="192">
        <f t="shared" si="23"/>
        <v>0</v>
      </c>
      <c r="F91" s="192">
        <f t="shared" si="23"/>
        <v>0</v>
      </c>
      <c r="G91" s="192">
        <f t="shared" si="23"/>
        <v>0</v>
      </c>
      <c r="H91" s="192">
        <f t="shared" si="23"/>
        <v>0</v>
      </c>
      <c r="I91" s="192">
        <f t="shared" si="23"/>
        <v>0</v>
      </c>
      <c r="J91" s="192">
        <f t="shared" si="23"/>
        <v>0</v>
      </c>
      <c r="K91" s="192">
        <f t="shared" si="23"/>
        <v>0</v>
      </c>
      <c r="L91" s="192">
        <f t="shared" si="23"/>
        <v>0</v>
      </c>
      <c r="M91" s="237">
        <f t="shared" si="23"/>
        <v>0</v>
      </c>
      <c r="N91" s="192">
        <f t="shared" si="23"/>
        <v>0</v>
      </c>
      <c r="O91" s="192">
        <f t="shared" si="23"/>
        <v>0</v>
      </c>
      <c r="P91" s="192">
        <f t="shared" si="23"/>
        <v>0</v>
      </c>
      <c r="Q91" s="192">
        <f t="shared" ref="Q91:AA91" si="24">IF(AND(Q86&gt;0,P86&lt;0),(Q76-(Q86/(Q86-P86))),0)</f>
        <v>0</v>
      </c>
      <c r="R91" s="192">
        <f t="shared" si="24"/>
        <v>0</v>
      </c>
      <c r="S91" s="192">
        <f t="shared" si="24"/>
        <v>0</v>
      </c>
      <c r="T91" s="192">
        <f t="shared" si="24"/>
        <v>0</v>
      </c>
      <c r="U91" s="192">
        <f t="shared" si="24"/>
        <v>0</v>
      </c>
      <c r="V91" s="192">
        <f t="shared" si="24"/>
        <v>0</v>
      </c>
      <c r="W91" s="192">
        <f t="shared" si="24"/>
        <v>0</v>
      </c>
      <c r="X91" s="192">
        <f t="shared" si="24"/>
        <v>0</v>
      </c>
      <c r="Y91" s="192">
        <f t="shared" si="24"/>
        <v>0</v>
      </c>
      <c r="Z91" s="192">
        <f t="shared" si="24"/>
        <v>0</v>
      </c>
      <c r="AA91" s="192">
        <f t="shared" si="24"/>
        <v>0</v>
      </c>
    </row>
    <row r="92" spans="1:27" s="141" customFormat="1" ht="15" thickBot="1" x14ac:dyDescent="0.3">
      <c r="A92" s="193" t="s">
        <v>547</v>
      </c>
      <c r="B92" s="194">
        <f>IF(AND(B89&gt;0,A89&lt;0),(B75-(B89/(B89-A89))),0)</f>
        <v>0</v>
      </c>
      <c r="C92" s="194">
        <f t="shared" ref="C92:AA92" si="25">IF(AND(C89&gt;0,B89&lt;0),(C75-(C89/(C89-B89))),0)</f>
        <v>0</v>
      </c>
      <c r="D92" s="194">
        <f t="shared" si="25"/>
        <v>0</v>
      </c>
      <c r="E92" s="194">
        <f t="shared" si="25"/>
        <v>0</v>
      </c>
      <c r="F92" s="194">
        <f t="shared" si="25"/>
        <v>0</v>
      </c>
      <c r="G92" s="194">
        <f t="shared" si="25"/>
        <v>0</v>
      </c>
      <c r="H92" s="194">
        <f t="shared" si="25"/>
        <v>0</v>
      </c>
      <c r="I92" s="194">
        <f t="shared" si="25"/>
        <v>0</v>
      </c>
      <c r="J92" s="194">
        <f t="shared" si="25"/>
        <v>0</v>
      </c>
      <c r="K92" s="194">
        <f t="shared" si="25"/>
        <v>0</v>
      </c>
      <c r="L92" s="194">
        <f t="shared" si="25"/>
        <v>0</v>
      </c>
      <c r="M92" s="226">
        <f t="shared" si="25"/>
        <v>0</v>
      </c>
      <c r="N92" s="194">
        <f t="shared" si="25"/>
        <v>0</v>
      </c>
      <c r="O92" s="194">
        <f t="shared" si="25"/>
        <v>0</v>
      </c>
      <c r="P92" s="194">
        <f t="shared" si="25"/>
        <v>0</v>
      </c>
      <c r="Q92" s="194">
        <f t="shared" si="25"/>
        <v>0</v>
      </c>
      <c r="R92" s="194">
        <f t="shared" si="25"/>
        <v>0</v>
      </c>
      <c r="S92" s="194">
        <f t="shared" si="25"/>
        <v>0</v>
      </c>
      <c r="T92" s="194">
        <f t="shared" si="25"/>
        <v>0</v>
      </c>
      <c r="U92" s="194">
        <f t="shared" si="25"/>
        <v>0</v>
      </c>
      <c r="V92" s="194">
        <f t="shared" si="25"/>
        <v>0</v>
      </c>
      <c r="W92" s="194">
        <f t="shared" si="25"/>
        <v>0</v>
      </c>
      <c r="X92" s="194">
        <f t="shared" si="25"/>
        <v>0</v>
      </c>
      <c r="Y92" s="194">
        <f t="shared" si="25"/>
        <v>0</v>
      </c>
      <c r="Z92" s="194">
        <f t="shared" si="25"/>
        <v>0</v>
      </c>
      <c r="AA92" s="194">
        <f t="shared" si="25"/>
        <v>0</v>
      </c>
    </row>
    <row r="94" spans="1:27" x14ac:dyDescent="0.25">
      <c r="C94" s="195"/>
    </row>
    <row r="96" spans="1:27" s="140" customFormat="1" ht="27.75" x14ac:dyDescent="0.25">
      <c r="M96" s="139"/>
    </row>
    <row r="100" spans="2:13" ht="27.75" x14ac:dyDescent="0.25">
      <c r="B100" s="140"/>
      <c r="M100" s="139"/>
    </row>
    <row r="101" spans="2:13" ht="27.75" x14ac:dyDescent="0.25">
      <c r="B101" s="140"/>
      <c r="M101" s="139"/>
    </row>
    <row r="114" spans="13:29" s="145" customFormat="1" ht="12.75" x14ac:dyDescent="0.25">
      <c r="M114" s="196"/>
      <c r="AA114" s="196"/>
      <c r="AB114" s="196"/>
      <c r="AC114" s="196"/>
    </row>
    <row r="115" spans="13:29" s="145" customFormat="1" ht="12.75" x14ac:dyDescent="0.25">
      <c r="M115" s="196"/>
      <c r="AA115" s="196"/>
      <c r="AB115" s="196"/>
      <c r="AC115" s="196"/>
    </row>
  </sheetData>
  <mergeCells count="12">
    <mergeCell ref="D24:E24"/>
    <mergeCell ref="D25:E25"/>
    <mergeCell ref="D26:E26"/>
    <mergeCell ref="D27:E27"/>
    <mergeCell ref="A5:C5"/>
    <mergeCell ref="A7:C7"/>
    <mergeCell ref="A9:C9"/>
    <mergeCell ref="A10:C10"/>
    <mergeCell ref="A12:C12"/>
    <mergeCell ref="A13:C13"/>
    <mergeCell ref="A15:C15"/>
    <mergeCell ref="A16:C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K49" sqref="K49"/>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678</v>
      </c>
    </row>
    <row r="4" spans="1:44" ht="18.75" x14ac:dyDescent="0.3">
      <c r="K4" s="15"/>
    </row>
    <row r="5" spans="1:44" x14ac:dyDescent="0.25">
      <c r="A5" s="328" t="str">
        <f>'1. паспорт местоположение'!A5:C5</f>
        <v>Год раскрытия информации: 2022 год</v>
      </c>
      <c r="B5" s="328"/>
      <c r="C5" s="328"/>
      <c r="D5" s="328"/>
      <c r="E5" s="328"/>
      <c r="F5" s="328"/>
      <c r="G5" s="328"/>
      <c r="H5" s="328"/>
      <c r="I5" s="328"/>
      <c r="J5" s="328"/>
      <c r="K5" s="328"/>
      <c r="L5" s="32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5" t="str">
        <f>'1. паспорт местоположение'!A12:C12</f>
        <v>H_NS1500.PR.0006</v>
      </c>
      <c r="B12" s="335"/>
      <c r="C12" s="335"/>
      <c r="D12" s="335"/>
      <c r="E12" s="335"/>
      <c r="F12" s="335"/>
      <c r="G12" s="335"/>
      <c r="H12" s="335"/>
      <c r="I12" s="335"/>
      <c r="J12" s="335"/>
      <c r="K12" s="335"/>
      <c r="L12" s="335"/>
    </row>
    <row r="13" spans="1:44" x14ac:dyDescent="0.25">
      <c r="A13" s="329" t="s">
        <v>8</v>
      </c>
      <c r="B13" s="329"/>
      <c r="C13" s="329"/>
      <c r="D13" s="329"/>
      <c r="E13" s="329"/>
      <c r="F13" s="329"/>
      <c r="G13" s="329"/>
      <c r="H13" s="329"/>
      <c r="I13" s="329"/>
      <c r="J13" s="329"/>
      <c r="K13" s="329"/>
      <c r="L13" s="329"/>
    </row>
    <row r="14" spans="1:44" ht="18.75" x14ac:dyDescent="0.25">
      <c r="A14" s="338"/>
      <c r="B14" s="338"/>
      <c r="C14" s="338"/>
      <c r="D14" s="338"/>
      <c r="E14" s="338"/>
      <c r="F14" s="338"/>
      <c r="G14" s="338"/>
      <c r="H14" s="338"/>
      <c r="I14" s="338"/>
      <c r="J14" s="338"/>
      <c r="K14" s="338"/>
      <c r="L14" s="338"/>
    </row>
    <row r="15" spans="1:44" ht="18" customHeight="1" x14ac:dyDescent="0.25">
      <c r="A15" s="334"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34"/>
      <c r="C15" s="334"/>
      <c r="D15" s="334"/>
      <c r="E15" s="334"/>
      <c r="F15" s="334"/>
      <c r="G15" s="334"/>
      <c r="H15" s="334"/>
      <c r="I15" s="334"/>
      <c r="J15" s="334"/>
      <c r="K15" s="334"/>
      <c r="L15" s="334"/>
    </row>
    <row r="16" spans="1:44" x14ac:dyDescent="0.25">
      <c r="A16" s="329" t="s">
        <v>7</v>
      </c>
      <c r="B16" s="329"/>
      <c r="C16" s="329"/>
      <c r="D16" s="329"/>
      <c r="E16" s="329"/>
      <c r="F16" s="329"/>
      <c r="G16" s="329"/>
      <c r="H16" s="329"/>
      <c r="I16" s="329"/>
      <c r="J16" s="329"/>
      <c r="K16" s="329"/>
      <c r="L16" s="329"/>
    </row>
    <row r="17" spans="1:12" ht="15.75" customHeight="1" x14ac:dyDescent="0.25">
      <c r="L17" s="79"/>
    </row>
    <row r="18" spans="1:12" x14ac:dyDescent="0.25">
      <c r="K18" s="78"/>
    </row>
    <row r="19" spans="1:12" ht="15.75" customHeight="1" x14ac:dyDescent="0.25">
      <c r="A19" s="377" t="s">
        <v>490</v>
      </c>
      <c r="B19" s="377"/>
      <c r="C19" s="377"/>
      <c r="D19" s="377"/>
      <c r="E19" s="377"/>
      <c r="F19" s="377"/>
      <c r="G19" s="377"/>
      <c r="H19" s="377"/>
      <c r="I19" s="377"/>
      <c r="J19" s="377"/>
      <c r="K19" s="377"/>
      <c r="L19" s="377"/>
    </row>
    <row r="20" spans="1:12" x14ac:dyDescent="0.25">
      <c r="A20" s="61"/>
      <c r="B20" s="61"/>
      <c r="C20" s="77"/>
      <c r="D20" s="77"/>
      <c r="E20" s="77"/>
      <c r="F20" s="77"/>
      <c r="G20" s="77"/>
      <c r="H20" s="77"/>
      <c r="I20" s="77"/>
      <c r="J20" s="77"/>
      <c r="K20" s="77"/>
      <c r="L20" s="77"/>
    </row>
    <row r="21" spans="1:12" ht="28.5" customHeight="1" x14ac:dyDescent="0.25">
      <c r="A21" s="378" t="s">
        <v>228</v>
      </c>
      <c r="B21" s="378" t="s">
        <v>227</v>
      </c>
      <c r="C21" s="384" t="s">
        <v>422</v>
      </c>
      <c r="D21" s="384"/>
      <c r="E21" s="384"/>
      <c r="F21" s="384"/>
      <c r="G21" s="384"/>
      <c r="H21" s="384"/>
      <c r="I21" s="379" t="s">
        <v>226</v>
      </c>
      <c r="J21" s="381" t="s">
        <v>424</v>
      </c>
      <c r="K21" s="378" t="s">
        <v>225</v>
      </c>
      <c r="L21" s="380" t="s">
        <v>423</v>
      </c>
    </row>
    <row r="22" spans="1:12" ht="58.5" customHeight="1" x14ac:dyDescent="0.25">
      <c r="A22" s="378"/>
      <c r="B22" s="378"/>
      <c r="C22" s="385" t="s">
        <v>3</v>
      </c>
      <c r="D22" s="385"/>
      <c r="E22" s="108"/>
      <c r="F22" s="109"/>
      <c r="G22" s="386" t="s">
        <v>2</v>
      </c>
      <c r="H22" s="387"/>
      <c r="I22" s="379"/>
      <c r="J22" s="382"/>
      <c r="K22" s="378"/>
      <c r="L22" s="380"/>
    </row>
    <row r="23" spans="1:12" ht="47.25" x14ac:dyDescent="0.25">
      <c r="A23" s="378"/>
      <c r="B23" s="378"/>
      <c r="C23" s="76" t="s">
        <v>224</v>
      </c>
      <c r="D23" s="76" t="s">
        <v>223</v>
      </c>
      <c r="E23" s="76" t="s">
        <v>224</v>
      </c>
      <c r="F23" s="76" t="s">
        <v>223</v>
      </c>
      <c r="G23" s="76" t="s">
        <v>224</v>
      </c>
      <c r="H23" s="76" t="s">
        <v>223</v>
      </c>
      <c r="I23" s="379"/>
      <c r="J23" s="383"/>
      <c r="K23" s="378"/>
      <c r="L23" s="380"/>
    </row>
    <row r="24" spans="1:12" x14ac:dyDescent="0.25">
      <c r="A24" s="257">
        <v>1</v>
      </c>
      <c r="B24" s="257">
        <v>2</v>
      </c>
      <c r="C24" s="76">
        <v>3</v>
      </c>
      <c r="D24" s="76">
        <v>4</v>
      </c>
      <c r="E24" s="76">
        <v>5</v>
      </c>
      <c r="F24" s="76">
        <v>6</v>
      </c>
      <c r="G24" s="76">
        <v>7</v>
      </c>
      <c r="H24" s="76">
        <v>8</v>
      </c>
      <c r="I24" s="76">
        <v>9</v>
      </c>
      <c r="J24" s="76">
        <v>10</v>
      </c>
      <c r="K24" s="76">
        <v>11</v>
      </c>
      <c r="L24" s="76">
        <v>12</v>
      </c>
    </row>
    <row r="25" spans="1:12" ht="31.5" x14ac:dyDescent="0.25">
      <c r="A25" s="69">
        <v>1</v>
      </c>
      <c r="B25" s="70" t="s">
        <v>222</v>
      </c>
      <c r="C25" s="70"/>
      <c r="D25" s="74"/>
      <c r="E25" s="74"/>
      <c r="F25" s="74"/>
      <c r="G25" s="70"/>
      <c r="H25" s="74"/>
      <c r="I25" s="74"/>
      <c r="J25" s="74"/>
      <c r="K25" s="66"/>
      <c r="L25" s="87"/>
    </row>
    <row r="26" spans="1:12" ht="21.75" customHeight="1" x14ac:dyDescent="0.25">
      <c r="A26" s="69" t="s">
        <v>221</v>
      </c>
      <c r="B26" s="75" t="s">
        <v>429</v>
      </c>
      <c r="C26" s="67" t="s">
        <v>551</v>
      </c>
      <c r="D26" s="74"/>
      <c r="E26" s="74"/>
      <c r="F26" s="74"/>
      <c r="G26" s="67" t="s">
        <v>551</v>
      </c>
      <c r="H26" s="74"/>
      <c r="I26" s="74"/>
      <c r="J26" s="74"/>
      <c r="K26" s="66"/>
      <c r="L26" s="66"/>
    </row>
    <row r="27" spans="1:12" s="62" customFormat="1" ht="39" customHeight="1" x14ac:dyDescent="0.25">
      <c r="A27" s="69" t="s">
        <v>220</v>
      </c>
      <c r="B27" s="75" t="s">
        <v>431</v>
      </c>
      <c r="C27" s="67" t="s">
        <v>551</v>
      </c>
      <c r="D27" s="74"/>
      <c r="E27" s="74"/>
      <c r="F27" s="74"/>
      <c r="G27" s="67" t="s">
        <v>551</v>
      </c>
      <c r="H27" s="74"/>
      <c r="I27" s="74"/>
      <c r="J27" s="74"/>
      <c r="K27" s="66"/>
      <c r="L27" s="66"/>
    </row>
    <row r="28" spans="1:12" s="62" customFormat="1" ht="70.5" customHeight="1" x14ac:dyDescent="0.25">
      <c r="A28" s="69" t="s">
        <v>430</v>
      </c>
      <c r="B28" s="75" t="s">
        <v>435</v>
      </c>
      <c r="C28" s="67" t="s">
        <v>551</v>
      </c>
      <c r="D28" s="74"/>
      <c r="E28" s="74"/>
      <c r="F28" s="74"/>
      <c r="G28" s="67" t="s">
        <v>551</v>
      </c>
      <c r="H28" s="74"/>
      <c r="I28" s="74"/>
      <c r="J28" s="74"/>
      <c r="K28" s="66"/>
      <c r="L28" s="66"/>
    </row>
    <row r="29" spans="1:12" s="62" customFormat="1" ht="54" customHeight="1" x14ac:dyDescent="0.25">
      <c r="A29" s="69" t="s">
        <v>219</v>
      </c>
      <c r="B29" s="75" t="s">
        <v>434</v>
      </c>
      <c r="C29" s="67" t="s">
        <v>551</v>
      </c>
      <c r="D29" s="74"/>
      <c r="E29" s="74"/>
      <c r="F29" s="74"/>
      <c r="G29" s="67" t="s">
        <v>551</v>
      </c>
      <c r="H29" s="74"/>
      <c r="I29" s="74"/>
      <c r="J29" s="74"/>
      <c r="K29" s="66"/>
      <c r="L29" s="66"/>
    </row>
    <row r="30" spans="1:12" s="62" customFormat="1" ht="42" customHeight="1" x14ac:dyDescent="0.25">
      <c r="A30" s="69" t="s">
        <v>218</v>
      </c>
      <c r="B30" s="75" t="s">
        <v>436</v>
      </c>
      <c r="C30" s="199" t="s">
        <v>551</v>
      </c>
      <c r="D30" s="199"/>
      <c r="E30" s="74"/>
      <c r="F30" s="74"/>
      <c r="G30" s="199" t="s">
        <v>551</v>
      </c>
      <c r="H30" s="199"/>
      <c r="I30" s="74"/>
      <c r="J30" s="74"/>
      <c r="K30" s="66"/>
      <c r="L30" s="66"/>
    </row>
    <row r="31" spans="1:12" s="62" customFormat="1" ht="37.5" customHeight="1" x14ac:dyDescent="0.25">
      <c r="A31" s="69" t="s">
        <v>217</v>
      </c>
      <c r="B31" s="68" t="s">
        <v>432</v>
      </c>
      <c r="C31" s="258">
        <v>43374</v>
      </c>
      <c r="D31" s="258">
        <v>43403</v>
      </c>
      <c r="E31" s="74"/>
      <c r="F31" s="74"/>
      <c r="G31" s="258">
        <v>43374</v>
      </c>
      <c r="H31" s="258">
        <v>43403</v>
      </c>
      <c r="I31" s="232">
        <v>100</v>
      </c>
      <c r="J31" s="232">
        <v>100</v>
      </c>
      <c r="K31" s="66"/>
      <c r="L31" s="66"/>
    </row>
    <row r="32" spans="1:12" s="62" customFormat="1" ht="31.5" x14ac:dyDescent="0.25">
      <c r="A32" s="69" t="s">
        <v>215</v>
      </c>
      <c r="B32" s="68" t="s">
        <v>437</v>
      </c>
      <c r="C32" s="259">
        <v>43647</v>
      </c>
      <c r="D32" s="259">
        <v>43661</v>
      </c>
      <c r="E32" s="74"/>
      <c r="F32" s="74"/>
      <c r="G32" s="259">
        <v>43647</v>
      </c>
      <c r="H32" s="259">
        <v>43661</v>
      </c>
      <c r="I32" s="74">
        <v>100</v>
      </c>
      <c r="J32" s="74">
        <v>100</v>
      </c>
      <c r="K32" s="66"/>
      <c r="L32" s="66"/>
    </row>
    <row r="33" spans="1:16" s="62" customFormat="1" ht="37.5" customHeight="1" x14ac:dyDescent="0.25">
      <c r="A33" s="69" t="s">
        <v>448</v>
      </c>
      <c r="B33" s="68" t="s">
        <v>367</v>
      </c>
      <c r="C33" s="132" t="s">
        <v>551</v>
      </c>
      <c r="D33" s="132"/>
      <c r="E33" s="74"/>
      <c r="F33" s="74"/>
      <c r="G33" s="132" t="s">
        <v>551</v>
      </c>
      <c r="H33" s="132"/>
      <c r="I33" s="74"/>
      <c r="J33" s="74"/>
      <c r="K33" s="66"/>
      <c r="L33" s="66"/>
    </row>
    <row r="34" spans="1:16" s="62" customFormat="1" ht="47.25" customHeight="1" x14ac:dyDescent="0.25">
      <c r="A34" s="69" t="s">
        <v>449</v>
      </c>
      <c r="B34" s="68" t="s">
        <v>441</v>
      </c>
      <c r="C34" s="67" t="s">
        <v>551</v>
      </c>
      <c r="D34" s="73"/>
      <c r="E34" s="73"/>
      <c r="F34" s="73"/>
      <c r="G34" s="67" t="s">
        <v>551</v>
      </c>
      <c r="H34" s="73"/>
      <c r="I34" s="73"/>
      <c r="J34" s="73"/>
      <c r="K34" s="73"/>
      <c r="L34" s="66"/>
    </row>
    <row r="35" spans="1:16" s="62" customFormat="1" ht="49.5" customHeight="1" x14ac:dyDescent="0.25">
      <c r="A35" s="69" t="s">
        <v>450</v>
      </c>
      <c r="B35" s="68" t="s">
        <v>216</v>
      </c>
      <c r="C35" s="132">
        <v>43739</v>
      </c>
      <c r="D35" s="132">
        <v>43794</v>
      </c>
      <c r="E35" s="73"/>
      <c r="F35" s="73"/>
      <c r="G35" s="132">
        <v>43739</v>
      </c>
      <c r="H35" s="132">
        <v>43794</v>
      </c>
      <c r="I35" s="232">
        <v>100</v>
      </c>
      <c r="J35" s="232">
        <v>100</v>
      </c>
      <c r="K35" s="73"/>
      <c r="L35" s="66"/>
    </row>
    <row r="36" spans="1:16" ht="37.5" customHeight="1" x14ac:dyDescent="0.25">
      <c r="A36" s="69" t="s">
        <v>451</v>
      </c>
      <c r="B36" s="68" t="s">
        <v>433</v>
      </c>
      <c r="C36" s="67" t="s">
        <v>551</v>
      </c>
      <c r="D36" s="72"/>
      <c r="E36" s="72"/>
      <c r="F36" s="71"/>
      <c r="G36" s="67" t="s">
        <v>551</v>
      </c>
      <c r="H36" s="72"/>
      <c r="I36" s="256"/>
      <c r="J36" s="256"/>
      <c r="K36" s="66"/>
      <c r="L36" s="66"/>
      <c r="N36" s="62"/>
      <c r="O36" s="62"/>
      <c r="P36" s="62"/>
    </row>
    <row r="37" spans="1:16" ht="30.75" customHeight="1" x14ac:dyDescent="0.25">
      <c r="A37" s="69" t="s">
        <v>452</v>
      </c>
      <c r="B37" s="68" t="s">
        <v>214</v>
      </c>
      <c r="C37" s="259">
        <v>43661</v>
      </c>
      <c r="D37" s="259">
        <v>43676</v>
      </c>
      <c r="E37" s="72"/>
      <c r="F37" s="71"/>
      <c r="G37" s="259">
        <v>43661</v>
      </c>
      <c r="H37" s="259">
        <v>43676</v>
      </c>
      <c r="I37" s="232">
        <v>100</v>
      </c>
      <c r="J37" s="232">
        <v>100</v>
      </c>
      <c r="K37" s="66"/>
      <c r="L37" s="66"/>
      <c r="N37" s="234"/>
      <c r="O37" s="234"/>
      <c r="P37" s="62"/>
    </row>
    <row r="38" spans="1:16" x14ac:dyDescent="0.25">
      <c r="A38" s="69" t="s">
        <v>635</v>
      </c>
      <c r="B38" s="70" t="s">
        <v>213</v>
      </c>
      <c r="C38" s="67"/>
      <c r="D38" s="66"/>
      <c r="E38" s="66"/>
      <c r="F38" s="66"/>
      <c r="G38" s="67"/>
      <c r="H38" s="66"/>
      <c r="I38" s="66"/>
      <c r="J38" s="66"/>
      <c r="K38" s="66"/>
      <c r="L38" s="66"/>
      <c r="N38" s="62"/>
      <c r="O38" s="62"/>
      <c r="P38" s="62"/>
    </row>
    <row r="39" spans="1:16" ht="63" customHeight="1" x14ac:dyDescent="0.25">
      <c r="A39" s="69">
        <v>2</v>
      </c>
      <c r="B39" s="68" t="s">
        <v>438</v>
      </c>
      <c r="C39" s="258">
        <v>44652</v>
      </c>
      <c r="D39" s="258">
        <v>44681</v>
      </c>
      <c r="E39" s="66"/>
      <c r="F39" s="66"/>
      <c r="G39" s="258">
        <v>44287</v>
      </c>
      <c r="H39" s="258">
        <v>44316</v>
      </c>
      <c r="I39" s="300">
        <v>100</v>
      </c>
      <c r="J39" s="300">
        <v>100</v>
      </c>
      <c r="K39" s="66"/>
      <c r="L39" s="66"/>
      <c r="N39" s="62"/>
      <c r="O39" s="62"/>
      <c r="P39" s="62"/>
    </row>
    <row r="40" spans="1:16" ht="33.75" customHeight="1" x14ac:dyDescent="0.25">
      <c r="A40" s="69" t="s">
        <v>212</v>
      </c>
      <c r="B40" s="68" t="s">
        <v>440</v>
      </c>
      <c r="C40" s="259">
        <v>44682</v>
      </c>
      <c r="D40" s="260">
        <v>44742</v>
      </c>
      <c r="E40" s="66"/>
      <c r="F40" s="66"/>
      <c r="G40" s="259">
        <v>44348</v>
      </c>
      <c r="H40" s="260">
        <v>44377</v>
      </c>
      <c r="I40" s="300">
        <v>100</v>
      </c>
      <c r="J40" s="300">
        <v>100</v>
      </c>
      <c r="K40" s="66"/>
      <c r="L40" s="66"/>
    </row>
    <row r="41" spans="1:16" ht="63" customHeight="1" x14ac:dyDescent="0.25">
      <c r="A41" s="69" t="s">
        <v>211</v>
      </c>
      <c r="B41" s="70" t="s">
        <v>521</v>
      </c>
      <c r="C41" s="67"/>
      <c r="D41" s="66"/>
      <c r="E41" s="66"/>
      <c r="F41" s="66"/>
      <c r="G41" s="67"/>
      <c r="H41" s="66"/>
      <c r="I41" s="66"/>
      <c r="J41" s="66"/>
      <c r="K41" s="66"/>
      <c r="L41" s="66"/>
    </row>
    <row r="42" spans="1:16" ht="58.5" customHeight="1" x14ac:dyDescent="0.25">
      <c r="A42" s="69">
        <v>3</v>
      </c>
      <c r="B42" s="68" t="s">
        <v>439</v>
      </c>
      <c r="C42" s="258">
        <v>44743</v>
      </c>
      <c r="D42" s="258">
        <v>44772</v>
      </c>
      <c r="E42" s="66"/>
      <c r="F42" s="66"/>
      <c r="G42" s="258">
        <v>44378</v>
      </c>
      <c r="H42" s="258">
        <v>44407</v>
      </c>
      <c r="I42" s="300">
        <v>100</v>
      </c>
      <c r="J42" s="300">
        <v>100</v>
      </c>
      <c r="K42" s="66"/>
      <c r="L42" s="66"/>
    </row>
    <row r="43" spans="1:16" ht="34.5" customHeight="1" x14ac:dyDescent="0.25">
      <c r="A43" s="69" t="s">
        <v>210</v>
      </c>
      <c r="B43" s="68" t="s">
        <v>208</v>
      </c>
      <c r="C43" s="258">
        <v>44743</v>
      </c>
      <c r="D43" s="258">
        <v>44803</v>
      </c>
      <c r="E43" s="66"/>
      <c r="F43" s="66"/>
      <c r="G43" s="258">
        <v>44440</v>
      </c>
      <c r="H43" s="258">
        <v>44469</v>
      </c>
      <c r="I43" s="300">
        <v>100</v>
      </c>
      <c r="J43" s="300">
        <v>100</v>
      </c>
      <c r="K43" s="66"/>
      <c r="L43" s="66"/>
    </row>
    <row r="44" spans="1:16" ht="24.75" customHeight="1" x14ac:dyDescent="0.25">
      <c r="A44" s="69" t="s">
        <v>209</v>
      </c>
      <c r="B44" s="68" t="s">
        <v>206</v>
      </c>
      <c r="C44" s="258">
        <v>44805</v>
      </c>
      <c r="D44" s="258">
        <v>44864</v>
      </c>
      <c r="E44" s="66"/>
      <c r="F44" s="66"/>
      <c r="G44" s="258">
        <v>44440</v>
      </c>
      <c r="H44" s="258">
        <v>44620</v>
      </c>
      <c r="I44" s="300">
        <v>100</v>
      </c>
      <c r="J44" s="300">
        <v>100</v>
      </c>
      <c r="K44" s="66"/>
      <c r="L44" s="66"/>
    </row>
    <row r="45" spans="1:16" ht="90.75" customHeight="1" x14ac:dyDescent="0.25">
      <c r="A45" s="69" t="s">
        <v>207</v>
      </c>
      <c r="B45" s="68" t="s">
        <v>444</v>
      </c>
      <c r="C45" s="67" t="s">
        <v>551</v>
      </c>
      <c r="D45" s="66"/>
      <c r="E45" s="66"/>
      <c r="F45" s="66"/>
      <c r="G45" s="67" t="s">
        <v>551</v>
      </c>
      <c r="H45" s="66"/>
      <c r="I45" s="66"/>
      <c r="J45" s="66"/>
      <c r="K45" s="66"/>
      <c r="L45" s="66"/>
    </row>
    <row r="46" spans="1:16" ht="167.25" customHeight="1" x14ac:dyDescent="0.25">
      <c r="A46" s="69" t="s">
        <v>205</v>
      </c>
      <c r="B46" s="68" t="s">
        <v>442</v>
      </c>
      <c r="C46" s="67" t="s">
        <v>551</v>
      </c>
      <c r="D46" s="66"/>
      <c r="E46" s="66"/>
      <c r="F46" s="66"/>
      <c r="G46" s="67" t="s">
        <v>551</v>
      </c>
      <c r="H46" s="66"/>
      <c r="I46" s="66"/>
      <c r="J46" s="66"/>
      <c r="K46" s="66"/>
      <c r="L46" s="66"/>
    </row>
    <row r="47" spans="1:16" ht="30.75" customHeight="1" x14ac:dyDescent="0.25">
      <c r="A47" s="69" t="s">
        <v>203</v>
      </c>
      <c r="B47" s="68" t="s">
        <v>204</v>
      </c>
      <c r="C47" s="258">
        <v>44866</v>
      </c>
      <c r="D47" s="258">
        <v>44875</v>
      </c>
      <c r="E47" s="66"/>
      <c r="F47" s="66"/>
      <c r="G47" s="258">
        <v>44593</v>
      </c>
      <c r="H47" s="258">
        <v>44650</v>
      </c>
      <c r="I47" s="300">
        <v>100</v>
      </c>
      <c r="J47" s="300">
        <v>100</v>
      </c>
      <c r="K47" s="66"/>
      <c r="L47" s="66"/>
    </row>
    <row r="48" spans="1:16" ht="37.5" customHeight="1" x14ac:dyDescent="0.25">
      <c r="A48" s="69" t="s">
        <v>636</v>
      </c>
      <c r="B48" s="70" t="s">
        <v>202</v>
      </c>
      <c r="C48" s="67"/>
      <c r="D48" s="66"/>
      <c r="E48" s="66"/>
      <c r="F48" s="66"/>
      <c r="G48" s="67"/>
      <c r="H48" s="300"/>
      <c r="I48" s="300"/>
      <c r="J48" s="300"/>
      <c r="K48" s="66"/>
      <c r="L48" s="66"/>
    </row>
    <row r="49" spans="1:12" ht="35.25" customHeight="1" x14ac:dyDescent="0.25">
      <c r="A49" s="69">
        <v>4</v>
      </c>
      <c r="B49" s="68" t="s">
        <v>200</v>
      </c>
      <c r="C49" s="258">
        <v>44880</v>
      </c>
      <c r="D49" s="258">
        <v>44885</v>
      </c>
      <c r="E49" s="66"/>
      <c r="F49" s="66"/>
      <c r="G49" s="258">
        <v>44645</v>
      </c>
      <c r="H49" s="258">
        <v>44650</v>
      </c>
      <c r="I49" s="300">
        <v>100</v>
      </c>
      <c r="J49" s="300">
        <v>100</v>
      </c>
      <c r="K49" s="66"/>
      <c r="L49" s="66"/>
    </row>
    <row r="50" spans="1:12" ht="86.25" customHeight="1" x14ac:dyDescent="0.25">
      <c r="A50" s="69" t="s">
        <v>201</v>
      </c>
      <c r="B50" s="68" t="s">
        <v>443</v>
      </c>
      <c r="C50" s="258">
        <v>44885</v>
      </c>
      <c r="D50" s="260">
        <v>44895</v>
      </c>
      <c r="E50" s="66"/>
      <c r="F50" s="66"/>
      <c r="G50" s="258">
        <v>44652</v>
      </c>
      <c r="H50" s="301">
        <v>44661</v>
      </c>
      <c r="I50" s="300">
        <v>100</v>
      </c>
      <c r="J50" s="300">
        <v>100</v>
      </c>
      <c r="K50" s="66"/>
      <c r="L50" s="66"/>
    </row>
    <row r="51" spans="1:12" ht="77.25" customHeight="1" x14ac:dyDescent="0.25">
      <c r="A51" s="69" t="s">
        <v>199</v>
      </c>
      <c r="B51" s="68" t="s">
        <v>445</v>
      </c>
      <c r="C51" s="67" t="s">
        <v>551</v>
      </c>
      <c r="D51" s="66"/>
      <c r="E51" s="66"/>
      <c r="F51" s="66"/>
      <c r="G51" s="67" t="s">
        <v>551</v>
      </c>
      <c r="H51" s="66"/>
      <c r="I51" s="300"/>
      <c r="J51" s="300"/>
      <c r="K51" s="66"/>
      <c r="L51" s="66"/>
    </row>
    <row r="52" spans="1:12" ht="71.25" customHeight="1" x14ac:dyDescent="0.25">
      <c r="A52" s="69" t="s">
        <v>197</v>
      </c>
      <c r="B52" s="68" t="s">
        <v>198</v>
      </c>
      <c r="C52" s="199" t="s">
        <v>551</v>
      </c>
      <c r="D52" s="199"/>
      <c r="E52" s="66"/>
      <c r="F52" s="66"/>
      <c r="G52" s="199" t="s">
        <v>551</v>
      </c>
      <c r="H52" s="199"/>
      <c r="I52" s="300"/>
      <c r="J52" s="300"/>
      <c r="K52" s="66"/>
      <c r="L52" s="66"/>
    </row>
    <row r="53" spans="1:12" ht="48" customHeight="1" x14ac:dyDescent="0.25">
      <c r="A53" s="69" t="s">
        <v>195</v>
      </c>
      <c r="B53" s="111" t="s">
        <v>446</v>
      </c>
      <c r="C53" s="258">
        <v>44896</v>
      </c>
      <c r="D53" s="258">
        <v>44905</v>
      </c>
      <c r="E53" s="66"/>
      <c r="F53" s="66"/>
      <c r="G53" s="258">
        <v>44652</v>
      </c>
      <c r="H53" s="301">
        <v>44661</v>
      </c>
      <c r="I53" s="300">
        <v>100</v>
      </c>
      <c r="J53" s="300">
        <v>100</v>
      </c>
      <c r="K53" s="66"/>
      <c r="L53" s="66"/>
    </row>
    <row r="54" spans="1:12" ht="46.5" customHeight="1" x14ac:dyDescent="0.25">
      <c r="A54" s="69" t="s">
        <v>447</v>
      </c>
      <c r="B54" s="68" t="s">
        <v>196</v>
      </c>
      <c r="C54" s="132" t="s">
        <v>551</v>
      </c>
      <c r="D54" s="132"/>
      <c r="E54" s="66"/>
      <c r="F54" s="66"/>
      <c r="G54" s="132" t="s">
        <v>551</v>
      </c>
      <c r="H54" s="132"/>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tabSelected="1" view="pageBreakPreview" zoomScale="60" zoomScaleNormal="70" workbookViewId="0">
      <selection activeCell="F17" sqref="F1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6.140625" style="59" customWidth="1"/>
    <col min="12" max="12" width="11.7109375" style="59" customWidth="1"/>
    <col min="13" max="13" width="6.140625" style="59" customWidth="1"/>
    <col min="14" max="14" width="8.28515625" style="59" customWidth="1"/>
    <col min="15" max="15" width="8.7109375" style="59" customWidth="1"/>
    <col min="16" max="16" width="12.28515625" style="59" customWidth="1"/>
    <col min="17" max="17" width="6.140625" style="59" customWidth="1"/>
    <col min="18" max="18" width="9.42578125" style="59" customWidth="1"/>
    <col min="19" max="19" width="10.140625" style="59" customWidth="1"/>
    <col min="20" max="20" width="8.5703125" style="59" customWidth="1"/>
    <col min="21" max="21" width="6.140625" style="59" customWidth="1"/>
    <col min="22" max="22" width="12.5703125" style="59" customWidth="1"/>
    <col min="23" max="23" width="6.140625" style="59" customWidth="1"/>
    <col min="24" max="24" width="7.28515625" style="59" customWidth="1"/>
    <col min="25" max="25" width="6.140625" style="59" customWidth="1"/>
    <col min="26" max="26" width="11.140625" style="59" customWidth="1"/>
    <col min="27" max="27" width="5.85546875" style="59" customWidth="1"/>
    <col min="28" max="28" width="13.140625" style="59" customWidth="1"/>
    <col min="29" max="29" width="24.85546875" style="59" customWidth="1"/>
    <col min="30" max="30" width="9.140625" style="59" customWidth="1"/>
    <col min="31" max="16384" width="9.140625" style="59"/>
  </cols>
  <sheetData>
    <row r="1" spans="1:29" ht="18.75" x14ac:dyDescent="0.25">
      <c r="A1" s="60"/>
      <c r="B1" s="60"/>
      <c r="C1" s="60"/>
      <c r="D1" s="60"/>
      <c r="E1" s="60"/>
      <c r="F1" s="60"/>
      <c r="H1" s="60"/>
      <c r="I1" s="60"/>
      <c r="AC1" s="34" t="s">
        <v>69</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68</v>
      </c>
    </row>
    <row r="4" spans="1:29"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0"/>
      <c r="B5" s="60"/>
      <c r="C5" s="60"/>
      <c r="D5" s="60"/>
      <c r="E5" s="60"/>
      <c r="F5" s="60"/>
      <c r="H5" s="60"/>
      <c r="I5" s="60"/>
      <c r="AC5" s="15"/>
    </row>
    <row r="6" spans="1:29"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335" t="s">
        <v>587</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29" t="s">
        <v>530</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35" t="s">
        <v>585</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29" t="s">
        <v>531</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5"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5"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5" s="227" customFormat="1" ht="33" customHeight="1" x14ac:dyDescent="0.25">
      <c r="A20" s="390" t="s">
        <v>194</v>
      </c>
      <c r="B20" s="390" t="s">
        <v>193</v>
      </c>
      <c r="C20" s="388" t="s">
        <v>192</v>
      </c>
      <c r="D20" s="388"/>
      <c r="E20" s="393" t="s">
        <v>191</v>
      </c>
      <c r="F20" s="393"/>
      <c r="G20" s="390" t="s">
        <v>639</v>
      </c>
      <c r="H20" s="396" t="s">
        <v>640</v>
      </c>
      <c r="I20" s="397"/>
      <c r="J20" s="397"/>
      <c r="K20" s="397"/>
      <c r="L20" s="396" t="s">
        <v>641</v>
      </c>
      <c r="M20" s="397"/>
      <c r="N20" s="397"/>
      <c r="O20" s="397"/>
      <c r="P20" s="396" t="s">
        <v>642</v>
      </c>
      <c r="Q20" s="397"/>
      <c r="R20" s="397"/>
      <c r="S20" s="397"/>
      <c r="T20" s="396" t="s">
        <v>643</v>
      </c>
      <c r="U20" s="397"/>
      <c r="V20" s="397"/>
      <c r="W20" s="397"/>
      <c r="X20" s="396" t="s">
        <v>644</v>
      </c>
      <c r="Y20" s="397"/>
      <c r="Z20" s="397"/>
      <c r="AA20" s="397"/>
      <c r="AB20" s="395" t="s">
        <v>190</v>
      </c>
      <c r="AC20" s="395"/>
    </row>
    <row r="21" spans="1:35" s="227" customFormat="1" ht="81.75" customHeight="1" x14ac:dyDescent="0.25">
      <c r="A21" s="391"/>
      <c r="B21" s="391"/>
      <c r="C21" s="388"/>
      <c r="D21" s="388"/>
      <c r="E21" s="393"/>
      <c r="F21" s="393"/>
      <c r="G21" s="391"/>
      <c r="H21" s="388" t="s">
        <v>3</v>
      </c>
      <c r="I21" s="388"/>
      <c r="J21" s="388" t="s">
        <v>188</v>
      </c>
      <c r="K21" s="388"/>
      <c r="L21" s="388" t="s">
        <v>3</v>
      </c>
      <c r="M21" s="388"/>
      <c r="N21" s="388" t="s">
        <v>188</v>
      </c>
      <c r="O21" s="388"/>
      <c r="P21" s="388" t="s">
        <v>3</v>
      </c>
      <c r="Q21" s="388"/>
      <c r="R21" s="388" t="s">
        <v>188</v>
      </c>
      <c r="S21" s="388"/>
      <c r="T21" s="388" t="s">
        <v>3</v>
      </c>
      <c r="U21" s="388"/>
      <c r="V21" s="388" t="s">
        <v>188</v>
      </c>
      <c r="W21" s="388"/>
      <c r="X21" s="388" t="s">
        <v>3</v>
      </c>
      <c r="Y21" s="388"/>
      <c r="Z21" s="388" t="s">
        <v>188</v>
      </c>
      <c r="AA21" s="388"/>
      <c r="AB21" s="395"/>
      <c r="AC21" s="395"/>
    </row>
    <row r="22" spans="1:35" s="227" customFormat="1" ht="89.25" customHeight="1" x14ac:dyDescent="0.3">
      <c r="A22" s="392"/>
      <c r="B22" s="392"/>
      <c r="C22" s="244" t="s">
        <v>3</v>
      </c>
      <c r="D22" s="244" t="s">
        <v>188</v>
      </c>
      <c r="E22" s="228" t="s">
        <v>681</v>
      </c>
      <c r="F22" s="228" t="s">
        <v>638</v>
      </c>
      <c r="G22" s="392"/>
      <c r="H22" s="229" t="s">
        <v>470</v>
      </c>
      <c r="I22" s="229" t="s">
        <v>471</v>
      </c>
      <c r="J22" s="229" t="s">
        <v>470</v>
      </c>
      <c r="K22" s="229" t="s">
        <v>471</v>
      </c>
      <c r="L22" s="229" t="s">
        <v>470</v>
      </c>
      <c r="M22" s="229" t="s">
        <v>471</v>
      </c>
      <c r="N22" s="229" t="s">
        <v>470</v>
      </c>
      <c r="O22" s="229" t="s">
        <v>471</v>
      </c>
      <c r="P22" s="229" t="s">
        <v>470</v>
      </c>
      <c r="Q22" s="229" t="s">
        <v>471</v>
      </c>
      <c r="R22" s="229" t="s">
        <v>470</v>
      </c>
      <c r="S22" s="229" t="s">
        <v>471</v>
      </c>
      <c r="T22" s="229" t="s">
        <v>470</v>
      </c>
      <c r="U22" s="229" t="s">
        <v>471</v>
      </c>
      <c r="V22" s="229" t="s">
        <v>470</v>
      </c>
      <c r="W22" s="229" t="s">
        <v>471</v>
      </c>
      <c r="X22" s="229" t="s">
        <v>470</v>
      </c>
      <c r="Y22" s="229" t="s">
        <v>471</v>
      </c>
      <c r="Z22" s="229" t="s">
        <v>470</v>
      </c>
      <c r="AA22" s="229" t="s">
        <v>471</v>
      </c>
      <c r="AB22" s="244" t="s">
        <v>189</v>
      </c>
      <c r="AC22" s="244" t="s">
        <v>188</v>
      </c>
      <c r="AE22" s="230"/>
      <c r="AF22" s="230"/>
      <c r="AG22" s="230"/>
      <c r="AH22" s="230"/>
      <c r="AI22" s="231"/>
    </row>
    <row r="23" spans="1:35" s="227"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E23" s="231"/>
      <c r="AF23" s="231"/>
      <c r="AG23" s="231"/>
      <c r="AH23" s="231"/>
      <c r="AI23" s="231"/>
    </row>
    <row r="24" spans="1:35" s="227" customFormat="1" ht="47.25" customHeight="1" x14ac:dyDescent="0.25">
      <c r="A24" s="245">
        <v>1</v>
      </c>
      <c r="B24" s="246" t="s">
        <v>187</v>
      </c>
      <c r="C24" s="247">
        <v>78.186045029999988</v>
      </c>
      <c r="D24" s="247">
        <v>75.685772249999999</v>
      </c>
      <c r="E24" s="247">
        <v>13.231481149999993</v>
      </c>
      <c r="F24" s="247">
        <v>13.231481149999993</v>
      </c>
      <c r="G24" s="247">
        <v>13.231481149999988</v>
      </c>
      <c r="H24" s="247">
        <v>0</v>
      </c>
      <c r="I24" s="247"/>
      <c r="J24" s="247" t="s">
        <v>581</v>
      </c>
      <c r="K24" s="247"/>
      <c r="L24" s="247">
        <v>0</v>
      </c>
      <c r="M24" s="247"/>
      <c r="N24" s="247" t="s">
        <v>581</v>
      </c>
      <c r="O24" s="247"/>
      <c r="P24" s="247">
        <v>0</v>
      </c>
      <c r="Q24" s="247"/>
      <c r="R24" s="247" t="s">
        <v>581</v>
      </c>
      <c r="S24" s="247"/>
      <c r="T24" s="247">
        <v>0</v>
      </c>
      <c r="U24" s="247"/>
      <c r="V24" s="247" t="s">
        <v>581</v>
      </c>
      <c r="W24" s="247"/>
      <c r="X24" s="247">
        <v>0</v>
      </c>
      <c r="Y24" s="247"/>
      <c r="Z24" s="247" t="s">
        <v>581</v>
      </c>
      <c r="AA24" s="247"/>
      <c r="AB24" s="247">
        <v>0</v>
      </c>
      <c r="AC24" s="247" t="s">
        <v>581</v>
      </c>
      <c r="AD24" s="261"/>
    </row>
    <row r="25" spans="1:35" s="227" customFormat="1" ht="24" customHeight="1" x14ac:dyDescent="0.25">
      <c r="A25" s="248" t="s">
        <v>186</v>
      </c>
      <c r="B25" s="249" t="s">
        <v>185</v>
      </c>
      <c r="C25" s="247"/>
      <c r="D25" s="247"/>
      <c r="E25" s="247">
        <v>0</v>
      </c>
      <c r="F25" s="247">
        <f t="shared" ref="F25:F29" si="0">E25</f>
        <v>0</v>
      </c>
      <c r="G25" s="247">
        <v>0</v>
      </c>
      <c r="H25" s="247">
        <v>0</v>
      </c>
      <c r="I25" s="247"/>
      <c r="J25" s="247" t="s">
        <v>581</v>
      </c>
      <c r="K25" s="247"/>
      <c r="L25" s="247">
        <v>0</v>
      </c>
      <c r="M25" s="247"/>
      <c r="N25" s="247" t="s">
        <v>581</v>
      </c>
      <c r="O25" s="247"/>
      <c r="P25" s="247">
        <v>0</v>
      </c>
      <c r="Q25" s="247"/>
      <c r="R25" s="247" t="s">
        <v>581</v>
      </c>
      <c r="S25" s="247"/>
      <c r="T25" s="247">
        <v>0</v>
      </c>
      <c r="U25" s="247"/>
      <c r="V25" s="247" t="s">
        <v>581</v>
      </c>
      <c r="W25" s="247"/>
      <c r="X25" s="247">
        <v>0</v>
      </c>
      <c r="Y25" s="247"/>
      <c r="Z25" s="247" t="s">
        <v>581</v>
      </c>
      <c r="AA25" s="247"/>
      <c r="AB25" s="247">
        <v>0</v>
      </c>
      <c r="AC25" s="247" t="s">
        <v>581</v>
      </c>
      <c r="AD25" s="261"/>
    </row>
    <row r="26" spans="1:35" s="227" customFormat="1" x14ac:dyDescent="0.25">
      <c r="A26" s="248" t="s">
        <v>184</v>
      </c>
      <c r="B26" s="249" t="s">
        <v>183</v>
      </c>
      <c r="C26" s="247">
        <v>0</v>
      </c>
      <c r="D26" s="247">
        <v>0</v>
      </c>
      <c r="E26" s="247">
        <v>0</v>
      </c>
      <c r="F26" s="247">
        <f t="shared" si="0"/>
        <v>0</v>
      </c>
      <c r="G26" s="247">
        <v>0</v>
      </c>
      <c r="H26" s="247">
        <v>0</v>
      </c>
      <c r="I26" s="247"/>
      <c r="J26" s="247" t="s">
        <v>581</v>
      </c>
      <c r="K26" s="247"/>
      <c r="L26" s="247">
        <v>0</v>
      </c>
      <c r="M26" s="247"/>
      <c r="N26" s="247" t="s">
        <v>581</v>
      </c>
      <c r="O26" s="247"/>
      <c r="P26" s="247">
        <v>0</v>
      </c>
      <c r="Q26" s="247"/>
      <c r="R26" s="247" t="s">
        <v>581</v>
      </c>
      <c r="S26" s="247"/>
      <c r="T26" s="247">
        <v>0</v>
      </c>
      <c r="U26" s="247"/>
      <c r="V26" s="247" t="s">
        <v>581</v>
      </c>
      <c r="W26" s="247"/>
      <c r="X26" s="247">
        <v>0</v>
      </c>
      <c r="Y26" s="247"/>
      <c r="Z26" s="247" t="s">
        <v>581</v>
      </c>
      <c r="AA26" s="247"/>
      <c r="AB26" s="247">
        <v>0</v>
      </c>
      <c r="AC26" s="247" t="s">
        <v>581</v>
      </c>
      <c r="AD26" s="261"/>
    </row>
    <row r="27" spans="1:35" s="227" customFormat="1" ht="31.5" x14ac:dyDescent="0.25">
      <c r="A27" s="248" t="s">
        <v>182</v>
      </c>
      <c r="B27" s="249" t="s">
        <v>428</v>
      </c>
      <c r="C27" s="247">
        <f>C30</f>
        <v>66.858949999999993</v>
      </c>
      <c r="D27" s="247">
        <f>D30</f>
        <v>64.849193189999994</v>
      </c>
      <c r="E27" s="247">
        <f>E30</f>
        <v>11.12937887999999</v>
      </c>
      <c r="F27" s="247">
        <f t="shared" si="0"/>
        <v>11.12937887999999</v>
      </c>
      <c r="G27" s="247">
        <v>11.12937887999999</v>
      </c>
      <c r="H27" s="247">
        <v>0</v>
      </c>
      <c r="I27" s="247"/>
      <c r="J27" s="247" t="s">
        <v>581</v>
      </c>
      <c r="K27" s="247"/>
      <c r="L27" s="247">
        <v>0</v>
      </c>
      <c r="M27" s="247"/>
      <c r="N27" s="247" t="s">
        <v>581</v>
      </c>
      <c r="O27" s="247"/>
      <c r="P27" s="247">
        <v>0</v>
      </c>
      <c r="Q27" s="247"/>
      <c r="R27" s="247" t="s">
        <v>581</v>
      </c>
      <c r="S27" s="247"/>
      <c r="T27" s="247">
        <v>0</v>
      </c>
      <c r="U27" s="247"/>
      <c r="V27" s="247" t="s">
        <v>581</v>
      </c>
      <c r="W27" s="247"/>
      <c r="X27" s="247">
        <v>0</v>
      </c>
      <c r="Y27" s="247"/>
      <c r="Z27" s="247" t="s">
        <v>581</v>
      </c>
      <c r="AA27" s="247"/>
      <c r="AB27" s="247">
        <v>0</v>
      </c>
      <c r="AC27" s="247" t="s">
        <v>581</v>
      </c>
      <c r="AD27" s="261"/>
    </row>
    <row r="28" spans="1:35" s="227" customFormat="1" x14ac:dyDescent="0.25">
      <c r="A28" s="248" t="s">
        <v>181</v>
      </c>
      <c r="B28" s="249" t="s">
        <v>180</v>
      </c>
      <c r="C28" s="247">
        <v>0</v>
      </c>
      <c r="D28" s="247">
        <v>0</v>
      </c>
      <c r="E28" s="247">
        <v>0</v>
      </c>
      <c r="F28" s="247">
        <f t="shared" si="0"/>
        <v>0</v>
      </c>
      <c r="G28" s="247">
        <v>0</v>
      </c>
      <c r="H28" s="247">
        <v>0</v>
      </c>
      <c r="I28" s="247"/>
      <c r="J28" s="247" t="s">
        <v>581</v>
      </c>
      <c r="K28" s="247"/>
      <c r="L28" s="247">
        <v>0</v>
      </c>
      <c r="M28" s="247"/>
      <c r="N28" s="247" t="s">
        <v>581</v>
      </c>
      <c r="O28" s="247"/>
      <c r="P28" s="247">
        <v>0</v>
      </c>
      <c r="Q28" s="247"/>
      <c r="R28" s="247" t="s">
        <v>581</v>
      </c>
      <c r="S28" s="247"/>
      <c r="T28" s="247">
        <v>0</v>
      </c>
      <c r="U28" s="247"/>
      <c r="V28" s="247" t="s">
        <v>581</v>
      </c>
      <c r="W28" s="247"/>
      <c r="X28" s="247">
        <v>0</v>
      </c>
      <c r="Y28" s="247"/>
      <c r="Z28" s="247" t="s">
        <v>581</v>
      </c>
      <c r="AA28" s="247"/>
      <c r="AB28" s="247">
        <v>0</v>
      </c>
      <c r="AC28" s="247" t="s">
        <v>581</v>
      </c>
      <c r="AD28" s="261"/>
    </row>
    <row r="29" spans="1:35" s="227" customFormat="1" x14ac:dyDescent="0.25">
      <c r="A29" s="248" t="s">
        <v>179</v>
      </c>
      <c r="B29" s="250" t="s">
        <v>178</v>
      </c>
      <c r="C29" s="247">
        <f>C24-C30</f>
        <v>11.327095029999995</v>
      </c>
      <c r="D29" s="247">
        <f>D24-D30</f>
        <v>10.836579060000005</v>
      </c>
      <c r="E29" s="247">
        <f>E24-E27</f>
        <v>2.1021022700000032</v>
      </c>
      <c r="F29" s="247">
        <f t="shared" si="0"/>
        <v>2.1021022700000032</v>
      </c>
      <c r="G29" s="247">
        <v>2.1021022699999978</v>
      </c>
      <c r="H29" s="247">
        <v>0</v>
      </c>
      <c r="I29" s="247"/>
      <c r="J29" s="247" t="s">
        <v>581</v>
      </c>
      <c r="K29" s="247"/>
      <c r="L29" s="247">
        <v>0</v>
      </c>
      <c r="M29" s="247"/>
      <c r="N29" s="247" t="s">
        <v>581</v>
      </c>
      <c r="O29" s="247"/>
      <c r="P29" s="247">
        <v>0</v>
      </c>
      <c r="Q29" s="247"/>
      <c r="R29" s="247" t="s">
        <v>581</v>
      </c>
      <c r="S29" s="247"/>
      <c r="T29" s="247">
        <v>0</v>
      </c>
      <c r="U29" s="247"/>
      <c r="V29" s="247" t="s">
        <v>581</v>
      </c>
      <c r="W29" s="247"/>
      <c r="X29" s="247">
        <v>0</v>
      </c>
      <c r="Y29" s="247"/>
      <c r="Z29" s="247" t="s">
        <v>581</v>
      </c>
      <c r="AA29" s="247"/>
      <c r="AB29" s="247">
        <v>0</v>
      </c>
      <c r="AC29" s="247" t="s">
        <v>581</v>
      </c>
      <c r="AD29" s="261"/>
    </row>
    <row r="30" spans="1:35" s="227" customFormat="1" ht="47.25" x14ac:dyDescent="0.25">
      <c r="A30" s="245" t="s">
        <v>64</v>
      </c>
      <c r="B30" s="246" t="s">
        <v>177</v>
      </c>
      <c r="C30" s="247">
        <v>66.858949999999993</v>
      </c>
      <c r="D30" s="247">
        <v>64.849193189999994</v>
      </c>
      <c r="E30" s="247">
        <v>11.12937887999999</v>
      </c>
      <c r="F30" s="247">
        <v>11.12937887999999</v>
      </c>
      <c r="G30" s="247">
        <v>11.129378879999992</v>
      </c>
      <c r="H30" s="247">
        <v>0</v>
      </c>
      <c r="I30" s="247"/>
      <c r="J30" s="247" t="s">
        <v>581</v>
      </c>
      <c r="K30" s="247"/>
      <c r="L30" s="247">
        <v>0</v>
      </c>
      <c r="M30" s="247"/>
      <c r="N30" s="247" t="s">
        <v>581</v>
      </c>
      <c r="O30" s="247"/>
      <c r="P30" s="247">
        <v>0</v>
      </c>
      <c r="Q30" s="247"/>
      <c r="R30" s="247" t="s">
        <v>581</v>
      </c>
      <c r="S30" s="247"/>
      <c r="T30" s="247">
        <v>0</v>
      </c>
      <c r="U30" s="247"/>
      <c r="V30" s="247" t="s">
        <v>581</v>
      </c>
      <c r="W30" s="247"/>
      <c r="X30" s="247">
        <v>0</v>
      </c>
      <c r="Y30" s="247"/>
      <c r="Z30" s="247" t="s">
        <v>581</v>
      </c>
      <c r="AA30" s="247"/>
      <c r="AB30" s="247">
        <v>0</v>
      </c>
      <c r="AC30" s="247" t="s">
        <v>581</v>
      </c>
      <c r="AD30" s="261"/>
    </row>
    <row r="31" spans="1:35" s="227" customFormat="1" x14ac:dyDescent="0.25">
      <c r="A31" s="245" t="s">
        <v>176</v>
      </c>
      <c r="B31" s="249" t="s">
        <v>175</v>
      </c>
      <c r="C31" s="247">
        <v>2.2453189999999998</v>
      </c>
      <c r="D31" s="247">
        <v>2.2453189999999998</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s="227" customFormat="1" ht="31.5" x14ac:dyDescent="0.25">
      <c r="A32" s="245" t="s">
        <v>174</v>
      </c>
      <c r="B32" s="249" t="s">
        <v>173</v>
      </c>
      <c r="C32" s="247">
        <v>30.460630000000002</v>
      </c>
      <c r="D32" s="247">
        <v>21.90109983</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27" customFormat="1" x14ac:dyDescent="0.25">
      <c r="A33" s="245" t="s">
        <v>172</v>
      </c>
      <c r="B33" s="249" t="s">
        <v>171</v>
      </c>
      <c r="C33" s="247">
        <v>29.350373000000001</v>
      </c>
      <c r="D33" s="247">
        <v>36.637714359999997</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27" customFormat="1" x14ac:dyDescent="0.25">
      <c r="A34" s="245" t="s">
        <v>170</v>
      </c>
      <c r="B34" s="249" t="s">
        <v>169</v>
      </c>
      <c r="C34" s="247">
        <v>4.8026279999999995</v>
      </c>
      <c r="D34" s="247">
        <v>4.0650599999999999</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27" customFormat="1" ht="31.5" x14ac:dyDescent="0.25">
      <c r="A35" s="245" t="s">
        <v>63</v>
      </c>
      <c r="B35" s="246"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v>0</v>
      </c>
      <c r="AC35" s="247">
        <v>0</v>
      </c>
    </row>
    <row r="36" spans="1:29" s="227" customFormat="1" ht="31.5" x14ac:dyDescent="0.25">
      <c r="A36" s="248" t="s">
        <v>167</v>
      </c>
      <c r="B36" s="251" t="s">
        <v>588</v>
      </c>
      <c r="C36" s="247"/>
      <c r="D36" s="247"/>
      <c r="E36" s="247"/>
      <c r="F36" s="247"/>
      <c r="G36" s="247">
        <v>0</v>
      </c>
      <c r="H36" s="247">
        <v>0</v>
      </c>
      <c r="I36" s="247" t="s">
        <v>535</v>
      </c>
      <c r="J36" s="247" t="s">
        <v>581</v>
      </c>
      <c r="K36" s="247" t="s">
        <v>581</v>
      </c>
      <c r="L36" s="247">
        <v>0</v>
      </c>
      <c r="M36" s="247" t="s">
        <v>535</v>
      </c>
      <c r="N36" s="247" t="s">
        <v>581</v>
      </c>
      <c r="O36" s="247" t="s">
        <v>581</v>
      </c>
      <c r="P36" s="247">
        <v>0</v>
      </c>
      <c r="Q36" s="247" t="s">
        <v>535</v>
      </c>
      <c r="R36" s="247" t="s">
        <v>581</v>
      </c>
      <c r="S36" s="247" t="s">
        <v>581</v>
      </c>
      <c r="T36" s="247">
        <v>0</v>
      </c>
      <c r="U36" s="247" t="s">
        <v>535</v>
      </c>
      <c r="V36" s="247" t="s">
        <v>581</v>
      </c>
      <c r="W36" s="247" t="s">
        <v>581</v>
      </c>
      <c r="X36" s="247">
        <v>0</v>
      </c>
      <c r="Y36" s="247" t="s">
        <v>535</v>
      </c>
      <c r="Z36" s="247" t="s">
        <v>581</v>
      </c>
      <c r="AA36" s="247" t="s">
        <v>581</v>
      </c>
      <c r="AB36" s="247">
        <v>0</v>
      </c>
      <c r="AC36" s="247">
        <v>0</v>
      </c>
    </row>
    <row r="37" spans="1:29" s="227" customFormat="1" x14ac:dyDescent="0.25">
      <c r="A37" s="248" t="s">
        <v>166</v>
      </c>
      <c r="B37" s="251" t="s">
        <v>156</v>
      </c>
      <c r="C37" s="247"/>
      <c r="D37" s="247"/>
      <c r="E37" s="247"/>
      <c r="F37" s="247"/>
      <c r="G37" s="247">
        <v>0</v>
      </c>
      <c r="H37" s="247">
        <v>0</v>
      </c>
      <c r="I37" s="247" t="s">
        <v>535</v>
      </c>
      <c r="J37" s="247" t="s">
        <v>581</v>
      </c>
      <c r="K37" s="247" t="s">
        <v>581</v>
      </c>
      <c r="L37" s="247">
        <v>0</v>
      </c>
      <c r="M37" s="247" t="s">
        <v>535</v>
      </c>
      <c r="N37" s="247" t="s">
        <v>581</v>
      </c>
      <c r="O37" s="247" t="s">
        <v>581</v>
      </c>
      <c r="P37" s="247">
        <v>0</v>
      </c>
      <c r="Q37" s="247" t="s">
        <v>535</v>
      </c>
      <c r="R37" s="247" t="s">
        <v>581</v>
      </c>
      <c r="S37" s="247" t="s">
        <v>581</v>
      </c>
      <c r="T37" s="247">
        <v>0</v>
      </c>
      <c r="U37" s="247" t="s">
        <v>535</v>
      </c>
      <c r="V37" s="247" t="s">
        <v>581</v>
      </c>
      <c r="W37" s="247" t="s">
        <v>581</v>
      </c>
      <c r="X37" s="247">
        <v>0</v>
      </c>
      <c r="Y37" s="247" t="s">
        <v>535</v>
      </c>
      <c r="Z37" s="247" t="s">
        <v>581</v>
      </c>
      <c r="AA37" s="247" t="s">
        <v>581</v>
      </c>
      <c r="AB37" s="247">
        <v>0</v>
      </c>
      <c r="AC37" s="247">
        <v>0</v>
      </c>
    </row>
    <row r="38" spans="1:29" s="227" customFormat="1" x14ac:dyDescent="0.25">
      <c r="A38" s="248" t="s">
        <v>165</v>
      </c>
      <c r="B38" s="249" t="s">
        <v>632</v>
      </c>
      <c r="C38" s="247"/>
      <c r="D38" s="247"/>
      <c r="E38" s="247"/>
      <c r="F38" s="247"/>
      <c r="G38" s="247">
        <v>0</v>
      </c>
      <c r="H38" s="247">
        <v>0</v>
      </c>
      <c r="I38" s="247" t="s">
        <v>535</v>
      </c>
      <c r="J38" s="247" t="s">
        <v>581</v>
      </c>
      <c r="K38" s="247" t="s">
        <v>581</v>
      </c>
      <c r="L38" s="247">
        <v>0</v>
      </c>
      <c r="M38" s="247" t="s">
        <v>535</v>
      </c>
      <c r="N38" s="247" t="s">
        <v>581</v>
      </c>
      <c r="O38" s="247" t="s">
        <v>581</v>
      </c>
      <c r="P38" s="247">
        <v>0</v>
      </c>
      <c r="Q38" s="247" t="s">
        <v>535</v>
      </c>
      <c r="R38" s="247" t="s">
        <v>581</v>
      </c>
      <c r="S38" s="247" t="s">
        <v>581</v>
      </c>
      <c r="T38" s="247">
        <v>0</v>
      </c>
      <c r="U38" s="247" t="s">
        <v>535</v>
      </c>
      <c r="V38" s="247" t="s">
        <v>581</v>
      </c>
      <c r="W38" s="247" t="s">
        <v>581</v>
      </c>
      <c r="X38" s="247">
        <v>0</v>
      </c>
      <c r="Y38" s="247" t="s">
        <v>535</v>
      </c>
      <c r="Z38" s="247" t="s">
        <v>581</v>
      </c>
      <c r="AA38" s="247" t="s">
        <v>581</v>
      </c>
      <c r="AB38" s="247">
        <v>0</v>
      </c>
      <c r="AC38" s="247">
        <v>0</v>
      </c>
    </row>
    <row r="39" spans="1:29" s="227" customFormat="1" x14ac:dyDescent="0.25">
      <c r="A39" s="248" t="s">
        <v>164</v>
      </c>
      <c r="B39" s="249" t="s">
        <v>590</v>
      </c>
      <c r="C39" s="247"/>
      <c r="D39" s="247"/>
      <c r="E39" s="247"/>
      <c r="F39" s="247"/>
      <c r="G39" s="247">
        <v>0</v>
      </c>
      <c r="H39" s="247">
        <v>0</v>
      </c>
      <c r="I39" s="247" t="s">
        <v>535</v>
      </c>
      <c r="J39" s="247" t="s">
        <v>581</v>
      </c>
      <c r="K39" s="247" t="s">
        <v>581</v>
      </c>
      <c r="L39" s="247">
        <v>0</v>
      </c>
      <c r="M39" s="247" t="s">
        <v>535</v>
      </c>
      <c r="N39" s="247" t="s">
        <v>581</v>
      </c>
      <c r="O39" s="247" t="s">
        <v>581</v>
      </c>
      <c r="P39" s="247">
        <v>0</v>
      </c>
      <c r="Q39" s="247" t="s">
        <v>535</v>
      </c>
      <c r="R39" s="247" t="s">
        <v>581</v>
      </c>
      <c r="S39" s="247" t="s">
        <v>581</v>
      </c>
      <c r="T39" s="247">
        <v>0</v>
      </c>
      <c r="U39" s="247" t="s">
        <v>535</v>
      </c>
      <c r="V39" s="247" t="s">
        <v>581</v>
      </c>
      <c r="W39" s="247" t="s">
        <v>581</v>
      </c>
      <c r="X39" s="247">
        <v>0</v>
      </c>
      <c r="Y39" s="247" t="s">
        <v>535</v>
      </c>
      <c r="Z39" s="247" t="s">
        <v>581</v>
      </c>
      <c r="AA39" s="247" t="s">
        <v>581</v>
      </c>
      <c r="AB39" s="247">
        <v>0</v>
      </c>
      <c r="AC39" s="247">
        <v>0</v>
      </c>
    </row>
    <row r="40" spans="1:29" s="227" customFormat="1" x14ac:dyDescent="0.25">
      <c r="A40" s="248" t="s">
        <v>163</v>
      </c>
      <c r="B40" s="249" t="s">
        <v>591</v>
      </c>
      <c r="C40" s="247"/>
      <c r="D40" s="247"/>
      <c r="E40" s="247"/>
      <c r="F40" s="247"/>
      <c r="G40" s="247">
        <v>0</v>
      </c>
      <c r="H40" s="247">
        <v>0</v>
      </c>
      <c r="I40" s="247" t="s">
        <v>535</v>
      </c>
      <c r="J40" s="247" t="s">
        <v>581</v>
      </c>
      <c r="K40" s="247" t="s">
        <v>581</v>
      </c>
      <c r="L40" s="247">
        <v>0</v>
      </c>
      <c r="M40" s="247" t="s">
        <v>535</v>
      </c>
      <c r="N40" s="247" t="s">
        <v>581</v>
      </c>
      <c r="O40" s="247" t="s">
        <v>581</v>
      </c>
      <c r="P40" s="247">
        <v>0</v>
      </c>
      <c r="Q40" s="247" t="s">
        <v>535</v>
      </c>
      <c r="R40" s="247" t="s">
        <v>581</v>
      </c>
      <c r="S40" s="247" t="s">
        <v>581</v>
      </c>
      <c r="T40" s="247">
        <v>0</v>
      </c>
      <c r="U40" s="247" t="s">
        <v>535</v>
      </c>
      <c r="V40" s="247" t="s">
        <v>581</v>
      </c>
      <c r="W40" s="247" t="s">
        <v>581</v>
      </c>
      <c r="X40" s="247">
        <v>0</v>
      </c>
      <c r="Y40" s="247" t="s">
        <v>535</v>
      </c>
      <c r="Z40" s="247" t="s">
        <v>581</v>
      </c>
      <c r="AA40" s="247" t="s">
        <v>581</v>
      </c>
      <c r="AB40" s="247">
        <v>0</v>
      </c>
      <c r="AC40" s="247">
        <v>0</v>
      </c>
    </row>
    <row r="41" spans="1:29" s="227" customFormat="1" x14ac:dyDescent="0.25">
      <c r="A41" s="248" t="s">
        <v>162</v>
      </c>
      <c r="B41" s="249" t="s">
        <v>592</v>
      </c>
      <c r="C41" s="247"/>
      <c r="D41" s="247"/>
      <c r="E41" s="247"/>
      <c r="F41" s="247"/>
      <c r="G41" s="247">
        <v>0</v>
      </c>
      <c r="H41" s="247">
        <v>0</v>
      </c>
      <c r="I41" s="247" t="s">
        <v>535</v>
      </c>
      <c r="J41" s="247" t="s">
        <v>581</v>
      </c>
      <c r="K41" s="247" t="s">
        <v>581</v>
      </c>
      <c r="L41" s="247">
        <v>0</v>
      </c>
      <c r="M41" s="247" t="s">
        <v>535</v>
      </c>
      <c r="N41" s="247" t="s">
        <v>581</v>
      </c>
      <c r="O41" s="247" t="s">
        <v>581</v>
      </c>
      <c r="P41" s="247">
        <v>0</v>
      </c>
      <c r="Q41" s="247" t="s">
        <v>535</v>
      </c>
      <c r="R41" s="247" t="s">
        <v>581</v>
      </c>
      <c r="S41" s="247" t="s">
        <v>581</v>
      </c>
      <c r="T41" s="247">
        <v>0</v>
      </c>
      <c r="U41" s="247" t="s">
        <v>535</v>
      </c>
      <c r="V41" s="247" t="s">
        <v>581</v>
      </c>
      <c r="W41" s="247" t="s">
        <v>581</v>
      </c>
      <c r="X41" s="247">
        <v>0</v>
      </c>
      <c r="Y41" s="247" t="s">
        <v>535</v>
      </c>
      <c r="Z41" s="247" t="s">
        <v>581</v>
      </c>
      <c r="AA41" s="247" t="s">
        <v>581</v>
      </c>
      <c r="AB41" s="247">
        <v>0</v>
      </c>
      <c r="AC41" s="247">
        <v>0</v>
      </c>
    </row>
    <row r="42" spans="1:29" s="227" customFormat="1" x14ac:dyDescent="0.25">
      <c r="A42" s="248" t="s">
        <v>161</v>
      </c>
      <c r="B42" s="249" t="s">
        <v>593</v>
      </c>
      <c r="C42" s="247"/>
      <c r="D42" s="247"/>
      <c r="E42" s="247"/>
      <c r="F42" s="247"/>
      <c r="G42" s="247">
        <v>0</v>
      </c>
      <c r="H42" s="247">
        <v>0</v>
      </c>
      <c r="I42" s="247" t="s">
        <v>535</v>
      </c>
      <c r="J42" s="247" t="s">
        <v>581</v>
      </c>
      <c r="K42" s="247" t="s">
        <v>581</v>
      </c>
      <c r="L42" s="247">
        <v>0</v>
      </c>
      <c r="M42" s="247" t="s">
        <v>535</v>
      </c>
      <c r="N42" s="247" t="s">
        <v>581</v>
      </c>
      <c r="O42" s="247" t="s">
        <v>581</v>
      </c>
      <c r="P42" s="247">
        <v>0</v>
      </c>
      <c r="Q42" s="247" t="s">
        <v>535</v>
      </c>
      <c r="R42" s="247" t="s">
        <v>581</v>
      </c>
      <c r="S42" s="247" t="s">
        <v>581</v>
      </c>
      <c r="T42" s="247">
        <v>0</v>
      </c>
      <c r="U42" s="247" t="s">
        <v>535</v>
      </c>
      <c r="V42" s="247" t="s">
        <v>581</v>
      </c>
      <c r="W42" s="247" t="s">
        <v>581</v>
      </c>
      <c r="X42" s="247">
        <v>0</v>
      </c>
      <c r="Y42" s="247" t="s">
        <v>535</v>
      </c>
      <c r="Z42" s="247" t="s">
        <v>581</v>
      </c>
      <c r="AA42" s="247" t="s">
        <v>581</v>
      </c>
      <c r="AB42" s="247">
        <v>0</v>
      </c>
      <c r="AC42" s="247">
        <v>0</v>
      </c>
    </row>
    <row r="43" spans="1:29" s="227" customFormat="1" x14ac:dyDescent="0.25">
      <c r="A43" s="248" t="s">
        <v>594</v>
      </c>
      <c r="B43" s="249" t="s">
        <v>595</v>
      </c>
      <c r="C43" s="247"/>
      <c r="D43" s="247"/>
      <c r="E43" s="247"/>
      <c r="F43" s="247"/>
      <c r="G43" s="247">
        <v>0</v>
      </c>
      <c r="H43" s="247">
        <v>0</v>
      </c>
      <c r="I43" s="247" t="s">
        <v>535</v>
      </c>
      <c r="J43" s="247" t="s">
        <v>581</v>
      </c>
      <c r="K43" s="247" t="s">
        <v>581</v>
      </c>
      <c r="L43" s="247">
        <v>0</v>
      </c>
      <c r="M43" s="247" t="s">
        <v>535</v>
      </c>
      <c r="N43" s="247" t="s">
        <v>581</v>
      </c>
      <c r="O43" s="247" t="s">
        <v>581</v>
      </c>
      <c r="P43" s="247">
        <v>0</v>
      </c>
      <c r="Q43" s="247" t="s">
        <v>535</v>
      </c>
      <c r="R43" s="247" t="s">
        <v>581</v>
      </c>
      <c r="S43" s="247" t="s">
        <v>581</v>
      </c>
      <c r="T43" s="247">
        <v>0</v>
      </c>
      <c r="U43" s="247" t="s">
        <v>535</v>
      </c>
      <c r="V43" s="247" t="s">
        <v>581</v>
      </c>
      <c r="W43" s="247" t="s">
        <v>581</v>
      </c>
      <c r="X43" s="247">
        <v>0</v>
      </c>
      <c r="Y43" s="247" t="s">
        <v>535</v>
      </c>
      <c r="Z43" s="247" t="s">
        <v>581</v>
      </c>
      <c r="AA43" s="247" t="s">
        <v>581</v>
      </c>
      <c r="AB43" s="247">
        <v>0</v>
      </c>
      <c r="AC43" s="247">
        <v>0</v>
      </c>
    </row>
    <row r="44" spans="1:29" s="227" customFormat="1" x14ac:dyDescent="0.25">
      <c r="A44" s="248" t="s">
        <v>596</v>
      </c>
      <c r="B44" s="249" t="s">
        <v>597</v>
      </c>
      <c r="C44" s="247"/>
      <c r="D44" s="247"/>
      <c r="E44" s="247"/>
      <c r="F44" s="247"/>
      <c r="G44" s="247">
        <v>0</v>
      </c>
      <c r="H44" s="247">
        <v>0</v>
      </c>
      <c r="I44" s="247" t="s">
        <v>535</v>
      </c>
      <c r="J44" s="247" t="s">
        <v>581</v>
      </c>
      <c r="K44" s="247" t="s">
        <v>581</v>
      </c>
      <c r="L44" s="247">
        <v>0</v>
      </c>
      <c r="M44" s="247" t="s">
        <v>535</v>
      </c>
      <c r="N44" s="247" t="s">
        <v>581</v>
      </c>
      <c r="O44" s="247" t="s">
        <v>581</v>
      </c>
      <c r="P44" s="247">
        <v>0</v>
      </c>
      <c r="Q44" s="247" t="s">
        <v>535</v>
      </c>
      <c r="R44" s="247" t="s">
        <v>581</v>
      </c>
      <c r="S44" s="247" t="s">
        <v>581</v>
      </c>
      <c r="T44" s="247">
        <v>0</v>
      </c>
      <c r="U44" s="247" t="s">
        <v>535</v>
      </c>
      <c r="V44" s="247" t="s">
        <v>581</v>
      </c>
      <c r="W44" s="247" t="s">
        <v>581</v>
      </c>
      <c r="X44" s="247">
        <v>0</v>
      </c>
      <c r="Y44" s="247" t="s">
        <v>535</v>
      </c>
      <c r="Z44" s="247" t="s">
        <v>581</v>
      </c>
      <c r="AA44" s="247" t="s">
        <v>581</v>
      </c>
      <c r="AB44" s="247">
        <v>0</v>
      </c>
      <c r="AC44" s="247">
        <v>0</v>
      </c>
    </row>
    <row r="45" spans="1:29" s="227" customFormat="1" x14ac:dyDescent="0.25">
      <c r="A45" s="248" t="s">
        <v>598</v>
      </c>
      <c r="B45" s="249" t="s">
        <v>599</v>
      </c>
      <c r="C45" s="247"/>
      <c r="D45" s="247"/>
      <c r="E45" s="247"/>
      <c r="F45" s="247"/>
      <c r="G45" s="247">
        <v>0</v>
      </c>
      <c r="H45" s="247">
        <v>0</v>
      </c>
      <c r="I45" s="247" t="s">
        <v>535</v>
      </c>
      <c r="J45" s="247" t="s">
        <v>581</v>
      </c>
      <c r="K45" s="247" t="s">
        <v>581</v>
      </c>
      <c r="L45" s="247">
        <v>0</v>
      </c>
      <c r="M45" s="247" t="s">
        <v>535</v>
      </c>
      <c r="N45" s="247" t="s">
        <v>581</v>
      </c>
      <c r="O45" s="247" t="s">
        <v>581</v>
      </c>
      <c r="P45" s="247">
        <v>0</v>
      </c>
      <c r="Q45" s="247" t="s">
        <v>535</v>
      </c>
      <c r="R45" s="247" t="s">
        <v>581</v>
      </c>
      <c r="S45" s="247" t="s">
        <v>581</v>
      </c>
      <c r="T45" s="247">
        <v>0</v>
      </c>
      <c r="U45" s="247" t="s">
        <v>535</v>
      </c>
      <c r="V45" s="247" t="s">
        <v>581</v>
      </c>
      <c r="W45" s="247" t="s">
        <v>581</v>
      </c>
      <c r="X45" s="247">
        <v>0</v>
      </c>
      <c r="Y45" s="247" t="s">
        <v>535</v>
      </c>
      <c r="Z45" s="247" t="s">
        <v>581</v>
      </c>
      <c r="AA45" s="247" t="s">
        <v>581</v>
      </c>
      <c r="AB45" s="247">
        <v>0</v>
      </c>
      <c r="AC45" s="247">
        <v>0</v>
      </c>
    </row>
    <row r="46" spans="1:29" s="227" customFormat="1" x14ac:dyDescent="0.25">
      <c r="A46" s="248" t="s">
        <v>600</v>
      </c>
      <c r="B46" s="249" t="s">
        <v>601</v>
      </c>
      <c r="C46" s="247"/>
      <c r="D46" s="247"/>
      <c r="E46" s="247"/>
      <c r="F46" s="247"/>
      <c r="G46" s="247">
        <v>0</v>
      </c>
      <c r="H46" s="247">
        <v>0</v>
      </c>
      <c r="I46" s="247" t="s">
        <v>535</v>
      </c>
      <c r="J46" s="247" t="s">
        <v>581</v>
      </c>
      <c r="K46" s="247" t="s">
        <v>581</v>
      </c>
      <c r="L46" s="247">
        <v>0</v>
      </c>
      <c r="M46" s="247" t="s">
        <v>535</v>
      </c>
      <c r="N46" s="247" t="s">
        <v>581</v>
      </c>
      <c r="O46" s="247" t="s">
        <v>581</v>
      </c>
      <c r="P46" s="247">
        <v>0</v>
      </c>
      <c r="Q46" s="247" t="s">
        <v>535</v>
      </c>
      <c r="R46" s="247" t="s">
        <v>581</v>
      </c>
      <c r="S46" s="247" t="s">
        <v>581</v>
      </c>
      <c r="T46" s="247">
        <v>0</v>
      </c>
      <c r="U46" s="247" t="s">
        <v>535</v>
      </c>
      <c r="V46" s="247" t="s">
        <v>581</v>
      </c>
      <c r="W46" s="247" t="s">
        <v>581</v>
      </c>
      <c r="X46" s="247">
        <v>0</v>
      </c>
      <c r="Y46" s="247" t="s">
        <v>535</v>
      </c>
      <c r="Z46" s="247" t="s">
        <v>581</v>
      </c>
      <c r="AA46" s="247" t="s">
        <v>581</v>
      </c>
      <c r="AB46" s="247">
        <v>0</v>
      </c>
      <c r="AC46" s="247">
        <v>0</v>
      </c>
    </row>
    <row r="47" spans="1:29" s="227" customFormat="1" x14ac:dyDescent="0.25">
      <c r="A47" s="245" t="s">
        <v>62</v>
      </c>
      <c r="B47" s="246"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s="227" customFormat="1" ht="31.5" x14ac:dyDescent="0.25">
      <c r="A48" s="248" t="s">
        <v>159</v>
      </c>
      <c r="B48" s="251" t="s">
        <v>588</v>
      </c>
      <c r="C48" s="247"/>
      <c r="D48" s="247"/>
      <c r="E48" s="247"/>
      <c r="F48" s="247"/>
      <c r="G48" s="247">
        <v>0</v>
      </c>
      <c r="H48" s="247">
        <v>0</v>
      </c>
      <c r="I48" s="247"/>
      <c r="J48" s="247" t="s">
        <v>581</v>
      </c>
      <c r="K48" s="247"/>
      <c r="L48" s="247">
        <v>0</v>
      </c>
      <c r="M48" s="247"/>
      <c r="N48" s="247" t="s">
        <v>581</v>
      </c>
      <c r="O48" s="247"/>
      <c r="P48" s="247">
        <v>0</v>
      </c>
      <c r="Q48" s="247"/>
      <c r="R48" s="247" t="s">
        <v>581</v>
      </c>
      <c r="S48" s="247"/>
      <c r="T48" s="247">
        <v>0</v>
      </c>
      <c r="U48" s="247"/>
      <c r="V48" s="247" t="s">
        <v>581</v>
      </c>
      <c r="W48" s="247"/>
      <c r="X48" s="247">
        <v>0</v>
      </c>
      <c r="Y48" s="247"/>
      <c r="Z48" s="247" t="s">
        <v>581</v>
      </c>
      <c r="AA48" s="247"/>
      <c r="AB48" s="247">
        <v>0</v>
      </c>
      <c r="AC48" s="247">
        <v>0</v>
      </c>
    </row>
    <row r="49" spans="1:29" s="227" customFormat="1" x14ac:dyDescent="0.25">
      <c r="A49" s="248" t="s">
        <v>158</v>
      </c>
      <c r="B49" s="251" t="s">
        <v>156</v>
      </c>
      <c r="C49" s="247"/>
      <c r="D49" s="247"/>
      <c r="E49" s="247"/>
      <c r="F49" s="247"/>
      <c r="G49" s="247">
        <v>0</v>
      </c>
      <c r="H49" s="247">
        <v>0</v>
      </c>
      <c r="I49" s="247"/>
      <c r="J49" s="247" t="s">
        <v>581</v>
      </c>
      <c r="K49" s="247"/>
      <c r="L49" s="247">
        <v>0</v>
      </c>
      <c r="M49" s="247"/>
      <c r="N49" s="247" t="s">
        <v>581</v>
      </c>
      <c r="O49" s="247"/>
      <c r="P49" s="247">
        <v>0</v>
      </c>
      <c r="Q49" s="247"/>
      <c r="R49" s="247" t="s">
        <v>581</v>
      </c>
      <c r="S49" s="247"/>
      <c r="T49" s="247">
        <v>0</v>
      </c>
      <c r="U49" s="247"/>
      <c r="V49" s="247" t="s">
        <v>581</v>
      </c>
      <c r="W49" s="247"/>
      <c r="X49" s="247">
        <v>0</v>
      </c>
      <c r="Y49" s="247"/>
      <c r="Z49" s="247" t="s">
        <v>581</v>
      </c>
      <c r="AA49" s="247"/>
      <c r="AB49" s="247">
        <v>0</v>
      </c>
      <c r="AC49" s="247">
        <v>0</v>
      </c>
    </row>
    <row r="50" spans="1:29" s="227" customFormat="1" ht="31.5" x14ac:dyDescent="0.25">
      <c r="A50" s="248" t="s">
        <v>157</v>
      </c>
      <c r="B50" s="249" t="s">
        <v>154</v>
      </c>
      <c r="C50" s="247"/>
      <c r="D50" s="247"/>
      <c r="E50" s="247"/>
      <c r="F50" s="247"/>
      <c r="G50" s="247">
        <v>0</v>
      </c>
      <c r="H50" s="247">
        <v>0</v>
      </c>
      <c r="I50" s="247"/>
      <c r="J50" s="247" t="s">
        <v>581</v>
      </c>
      <c r="K50" s="247"/>
      <c r="L50" s="247">
        <v>0</v>
      </c>
      <c r="M50" s="247"/>
      <c r="N50" s="247" t="s">
        <v>581</v>
      </c>
      <c r="O50" s="247"/>
      <c r="P50" s="247">
        <v>0</v>
      </c>
      <c r="Q50" s="247"/>
      <c r="R50" s="247" t="s">
        <v>581</v>
      </c>
      <c r="S50" s="247"/>
      <c r="T50" s="247">
        <v>0</v>
      </c>
      <c r="U50" s="247"/>
      <c r="V50" s="247" t="s">
        <v>581</v>
      </c>
      <c r="W50" s="247"/>
      <c r="X50" s="247">
        <v>0</v>
      </c>
      <c r="Y50" s="247"/>
      <c r="Z50" s="247" t="s">
        <v>581</v>
      </c>
      <c r="AA50" s="247"/>
      <c r="AB50" s="247">
        <v>0</v>
      </c>
      <c r="AC50" s="247">
        <v>0</v>
      </c>
    </row>
    <row r="51" spans="1:29" s="227" customFormat="1" ht="31.5" x14ac:dyDescent="0.25">
      <c r="A51" s="248" t="s">
        <v>155</v>
      </c>
      <c r="B51" s="249" t="s">
        <v>152</v>
      </c>
      <c r="C51" s="247"/>
      <c r="D51" s="247"/>
      <c r="E51" s="247"/>
      <c r="F51" s="247"/>
      <c r="G51" s="247">
        <v>0</v>
      </c>
      <c r="H51" s="247">
        <v>0</v>
      </c>
      <c r="I51" s="247"/>
      <c r="J51" s="247" t="s">
        <v>581</v>
      </c>
      <c r="K51" s="247"/>
      <c r="L51" s="247">
        <v>0</v>
      </c>
      <c r="M51" s="247"/>
      <c r="N51" s="247" t="s">
        <v>581</v>
      </c>
      <c r="O51" s="247"/>
      <c r="P51" s="247">
        <v>0</v>
      </c>
      <c r="Q51" s="247"/>
      <c r="R51" s="247" t="s">
        <v>581</v>
      </c>
      <c r="S51" s="247"/>
      <c r="T51" s="247">
        <v>0</v>
      </c>
      <c r="U51" s="247"/>
      <c r="V51" s="247" t="s">
        <v>581</v>
      </c>
      <c r="W51" s="247"/>
      <c r="X51" s="247">
        <v>0</v>
      </c>
      <c r="Y51" s="247"/>
      <c r="Z51" s="247" t="s">
        <v>581</v>
      </c>
      <c r="AA51" s="247"/>
      <c r="AB51" s="247">
        <v>0</v>
      </c>
      <c r="AC51" s="247">
        <v>0</v>
      </c>
    </row>
    <row r="52" spans="1:29" s="227" customFormat="1" x14ac:dyDescent="0.25">
      <c r="A52" s="248" t="s">
        <v>153</v>
      </c>
      <c r="B52" s="249" t="s">
        <v>150</v>
      </c>
      <c r="C52" s="247"/>
      <c r="D52" s="247"/>
      <c r="E52" s="247"/>
      <c r="F52" s="247"/>
      <c r="G52" s="247">
        <v>0</v>
      </c>
      <c r="H52" s="247">
        <v>0</v>
      </c>
      <c r="I52" s="247"/>
      <c r="J52" s="247" t="s">
        <v>581</v>
      </c>
      <c r="K52" s="247"/>
      <c r="L52" s="247">
        <v>0</v>
      </c>
      <c r="M52" s="247"/>
      <c r="N52" s="247" t="s">
        <v>581</v>
      </c>
      <c r="O52" s="247"/>
      <c r="P52" s="247">
        <v>0</v>
      </c>
      <c r="Q52" s="247"/>
      <c r="R52" s="247" t="s">
        <v>581</v>
      </c>
      <c r="S52" s="247"/>
      <c r="T52" s="247">
        <v>0</v>
      </c>
      <c r="U52" s="247"/>
      <c r="V52" s="247" t="s">
        <v>581</v>
      </c>
      <c r="W52" s="247"/>
      <c r="X52" s="247">
        <v>0</v>
      </c>
      <c r="Y52" s="247"/>
      <c r="Z52" s="247" t="s">
        <v>581</v>
      </c>
      <c r="AA52" s="247"/>
      <c r="AB52" s="247">
        <v>0</v>
      </c>
      <c r="AC52" s="247">
        <v>0</v>
      </c>
    </row>
    <row r="53" spans="1:29" s="227" customFormat="1" x14ac:dyDescent="0.25">
      <c r="A53" s="248" t="s">
        <v>151</v>
      </c>
      <c r="B53" s="249" t="s">
        <v>590</v>
      </c>
      <c r="C53" s="247"/>
      <c r="D53" s="247"/>
      <c r="E53" s="247"/>
      <c r="F53" s="247"/>
      <c r="G53" s="247">
        <v>0</v>
      </c>
      <c r="H53" s="247">
        <v>0</v>
      </c>
      <c r="I53" s="247"/>
      <c r="J53" s="247" t="s">
        <v>581</v>
      </c>
      <c r="K53" s="247"/>
      <c r="L53" s="247">
        <v>0</v>
      </c>
      <c r="M53" s="247"/>
      <c r="N53" s="247" t="s">
        <v>581</v>
      </c>
      <c r="O53" s="247"/>
      <c r="P53" s="247">
        <v>0</v>
      </c>
      <c r="Q53" s="247"/>
      <c r="R53" s="247" t="s">
        <v>581</v>
      </c>
      <c r="S53" s="247"/>
      <c r="T53" s="247">
        <v>0</v>
      </c>
      <c r="U53" s="247"/>
      <c r="V53" s="247" t="s">
        <v>581</v>
      </c>
      <c r="W53" s="247"/>
      <c r="X53" s="247">
        <v>0</v>
      </c>
      <c r="Y53" s="247"/>
      <c r="Z53" s="247" t="s">
        <v>581</v>
      </c>
      <c r="AA53" s="247"/>
      <c r="AB53" s="247">
        <v>0</v>
      </c>
      <c r="AC53" s="247">
        <v>0</v>
      </c>
    </row>
    <row r="54" spans="1:29" s="227" customFormat="1" x14ac:dyDescent="0.25">
      <c r="A54" s="248" t="s">
        <v>149</v>
      </c>
      <c r="B54" s="249" t="s">
        <v>591</v>
      </c>
      <c r="C54" s="247"/>
      <c r="D54" s="247"/>
      <c r="E54" s="247"/>
      <c r="F54" s="247"/>
      <c r="G54" s="247">
        <v>0</v>
      </c>
      <c r="H54" s="247">
        <v>0</v>
      </c>
      <c r="I54" s="247"/>
      <c r="J54" s="247" t="s">
        <v>581</v>
      </c>
      <c r="K54" s="247"/>
      <c r="L54" s="247">
        <v>0</v>
      </c>
      <c r="M54" s="247"/>
      <c r="N54" s="247" t="s">
        <v>581</v>
      </c>
      <c r="O54" s="247"/>
      <c r="P54" s="247">
        <v>0</v>
      </c>
      <c r="Q54" s="247"/>
      <c r="R54" s="247" t="s">
        <v>581</v>
      </c>
      <c r="S54" s="247"/>
      <c r="T54" s="247">
        <v>0</v>
      </c>
      <c r="U54" s="247"/>
      <c r="V54" s="247" t="s">
        <v>581</v>
      </c>
      <c r="W54" s="247"/>
      <c r="X54" s="247">
        <v>0</v>
      </c>
      <c r="Y54" s="247"/>
      <c r="Z54" s="247" t="s">
        <v>581</v>
      </c>
      <c r="AA54" s="247"/>
      <c r="AB54" s="247">
        <v>0</v>
      </c>
      <c r="AC54" s="247">
        <v>0</v>
      </c>
    </row>
    <row r="55" spans="1:29" s="227" customFormat="1" x14ac:dyDescent="0.25">
      <c r="A55" s="248" t="s">
        <v>582</v>
      </c>
      <c r="B55" s="249" t="s">
        <v>592</v>
      </c>
      <c r="C55" s="247"/>
      <c r="D55" s="247"/>
      <c r="E55" s="247"/>
      <c r="F55" s="247"/>
      <c r="G55" s="247">
        <v>0</v>
      </c>
      <c r="H55" s="247">
        <v>0</v>
      </c>
      <c r="I55" s="247"/>
      <c r="J55" s="247" t="s">
        <v>581</v>
      </c>
      <c r="K55" s="247"/>
      <c r="L55" s="247">
        <v>0</v>
      </c>
      <c r="M55" s="247"/>
      <c r="N55" s="247" t="s">
        <v>581</v>
      </c>
      <c r="O55" s="247"/>
      <c r="P55" s="247">
        <v>0</v>
      </c>
      <c r="Q55" s="247"/>
      <c r="R55" s="247" t="s">
        <v>581</v>
      </c>
      <c r="S55" s="247"/>
      <c r="T55" s="247">
        <v>0</v>
      </c>
      <c r="U55" s="247"/>
      <c r="V55" s="247" t="s">
        <v>581</v>
      </c>
      <c r="W55" s="247"/>
      <c r="X55" s="247">
        <v>0</v>
      </c>
      <c r="Y55" s="247"/>
      <c r="Z55" s="247" t="s">
        <v>581</v>
      </c>
      <c r="AA55" s="247"/>
      <c r="AB55" s="247">
        <v>0</v>
      </c>
      <c r="AC55" s="247">
        <v>0</v>
      </c>
    </row>
    <row r="56" spans="1:29" s="227" customFormat="1" x14ac:dyDescent="0.25">
      <c r="A56" s="248" t="s">
        <v>602</v>
      </c>
      <c r="B56" s="249" t="s">
        <v>593</v>
      </c>
      <c r="C56" s="247"/>
      <c r="D56" s="247">
        <v>71</v>
      </c>
      <c r="E56" s="247"/>
      <c r="F56" s="247"/>
      <c r="G56" s="247">
        <v>71</v>
      </c>
      <c r="H56" s="247">
        <v>0</v>
      </c>
      <c r="I56" s="247"/>
      <c r="J56" s="247" t="s">
        <v>581</v>
      </c>
      <c r="K56" s="247"/>
      <c r="L56" s="247">
        <v>0</v>
      </c>
      <c r="M56" s="247"/>
      <c r="N56" s="247" t="s">
        <v>581</v>
      </c>
      <c r="O56" s="247"/>
      <c r="P56" s="247">
        <v>0</v>
      </c>
      <c r="Q56" s="247"/>
      <c r="R56" s="247" t="s">
        <v>581</v>
      </c>
      <c r="S56" s="247"/>
      <c r="T56" s="247">
        <v>0</v>
      </c>
      <c r="U56" s="247"/>
      <c r="V56" s="247" t="s">
        <v>581</v>
      </c>
      <c r="W56" s="247"/>
      <c r="X56" s="247">
        <v>0</v>
      </c>
      <c r="Y56" s="247"/>
      <c r="Z56" s="247" t="s">
        <v>581</v>
      </c>
      <c r="AA56" s="247"/>
      <c r="AB56" s="247">
        <v>0</v>
      </c>
      <c r="AC56" s="247">
        <v>0</v>
      </c>
    </row>
    <row r="57" spans="1:29" s="227" customFormat="1" x14ac:dyDescent="0.25">
      <c r="A57" s="248" t="s">
        <v>603</v>
      </c>
      <c r="B57" s="249" t="s">
        <v>595</v>
      </c>
      <c r="C57" s="247"/>
      <c r="D57" s="247"/>
      <c r="E57" s="247"/>
      <c r="F57" s="247"/>
      <c r="G57" s="247">
        <v>0</v>
      </c>
      <c r="H57" s="247">
        <v>0</v>
      </c>
      <c r="I57" s="247"/>
      <c r="J57" s="247" t="s">
        <v>581</v>
      </c>
      <c r="K57" s="247"/>
      <c r="L57" s="247">
        <v>0</v>
      </c>
      <c r="M57" s="247"/>
      <c r="N57" s="247" t="s">
        <v>581</v>
      </c>
      <c r="O57" s="247"/>
      <c r="P57" s="247">
        <v>0</v>
      </c>
      <c r="Q57" s="247"/>
      <c r="R57" s="247" t="s">
        <v>581</v>
      </c>
      <c r="S57" s="247"/>
      <c r="T57" s="247">
        <v>0</v>
      </c>
      <c r="U57" s="247"/>
      <c r="V57" s="247" t="s">
        <v>581</v>
      </c>
      <c r="W57" s="247"/>
      <c r="X57" s="247">
        <v>0</v>
      </c>
      <c r="Y57" s="247"/>
      <c r="Z57" s="247" t="s">
        <v>581</v>
      </c>
      <c r="AA57" s="247"/>
      <c r="AB57" s="247">
        <v>0</v>
      </c>
      <c r="AC57" s="247">
        <v>0</v>
      </c>
    </row>
    <row r="58" spans="1:29" s="227" customFormat="1" x14ac:dyDescent="0.25">
      <c r="A58" s="248" t="s">
        <v>604</v>
      </c>
      <c r="B58" s="249" t="s">
        <v>597</v>
      </c>
      <c r="C58" s="247"/>
      <c r="D58" s="247"/>
      <c r="E58" s="247"/>
      <c r="F58" s="247"/>
      <c r="G58" s="247">
        <v>0</v>
      </c>
      <c r="H58" s="247">
        <v>0</v>
      </c>
      <c r="I58" s="247"/>
      <c r="J58" s="247" t="s">
        <v>581</v>
      </c>
      <c r="K58" s="247"/>
      <c r="L58" s="247">
        <v>0</v>
      </c>
      <c r="M58" s="247"/>
      <c r="N58" s="247" t="s">
        <v>581</v>
      </c>
      <c r="O58" s="247"/>
      <c r="P58" s="247">
        <v>0</v>
      </c>
      <c r="Q58" s="247"/>
      <c r="R58" s="247" t="s">
        <v>581</v>
      </c>
      <c r="S58" s="247"/>
      <c r="T58" s="247">
        <v>0</v>
      </c>
      <c r="U58" s="247"/>
      <c r="V58" s="247" t="s">
        <v>581</v>
      </c>
      <c r="W58" s="247"/>
      <c r="X58" s="247">
        <v>0</v>
      </c>
      <c r="Y58" s="247"/>
      <c r="Z58" s="247" t="s">
        <v>581</v>
      </c>
      <c r="AA58" s="247"/>
      <c r="AB58" s="247">
        <v>0</v>
      </c>
      <c r="AC58" s="247">
        <v>0</v>
      </c>
    </row>
    <row r="59" spans="1:29" s="227" customFormat="1" x14ac:dyDescent="0.25">
      <c r="A59" s="248" t="s">
        <v>605</v>
      </c>
      <c r="B59" s="249" t="s">
        <v>599</v>
      </c>
      <c r="C59" s="247"/>
      <c r="D59" s="247"/>
      <c r="E59" s="247"/>
      <c r="F59" s="247"/>
      <c r="G59" s="247">
        <v>0</v>
      </c>
      <c r="H59" s="247">
        <v>0</v>
      </c>
      <c r="I59" s="247"/>
      <c r="J59" s="247" t="s">
        <v>581</v>
      </c>
      <c r="K59" s="247"/>
      <c r="L59" s="247">
        <v>0</v>
      </c>
      <c r="M59" s="247"/>
      <c r="N59" s="247" t="s">
        <v>581</v>
      </c>
      <c r="O59" s="247"/>
      <c r="P59" s="247">
        <v>0</v>
      </c>
      <c r="Q59" s="247"/>
      <c r="R59" s="247" t="s">
        <v>581</v>
      </c>
      <c r="S59" s="247"/>
      <c r="T59" s="247">
        <v>0</v>
      </c>
      <c r="U59" s="247"/>
      <c r="V59" s="247" t="s">
        <v>581</v>
      </c>
      <c r="W59" s="247"/>
      <c r="X59" s="247">
        <v>0</v>
      </c>
      <c r="Y59" s="247"/>
      <c r="Z59" s="247" t="s">
        <v>581</v>
      </c>
      <c r="AA59" s="247"/>
      <c r="AB59" s="247">
        <v>0</v>
      </c>
      <c r="AC59" s="247">
        <v>0</v>
      </c>
    </row>
    <row r="60" spans="1:29" s="227" customFormat="1" x14ac:dyDescent="0.25">
      <c r="A60" s="248" t="s">
        <v>606</v>
      </c>
      <c r="B60" s="249" t="s">
        <v>601</v>
      </c>
      <c r="C60" s="247"/>
      <c r="D60" s="247"/>
      <c r="E60" s="247"/>
      <c r="F60" s="247"/>
      <c r="G60" s="247">
        <v>0</v>
      </c>
      <c r="H60" s="247">
        <v>0</v>
      </c>
      <c r="I60" s="247"/>
      <c r="J60" s="247" t="s">
        <v>581</v>
      </c>
      <c r="K60" s="247"/>
      <c r="L60" s="247">
        <v>0</v>
      </c>
      <c r="M60" s="247"/>
      <c r="N60" s="247" t="s">
        <v>581</v>
      </c>
      <c r="O60" s="247"/>
      <c r="P60" s="247">
        <v>0</v>
      </c>
      <c r="Q60" s="247"/>
      <c r="R60" s="247" t="s">
        <v>581</v>
      </c>
      <c r="S60" s="247"/>
      <c r="T60" s="247">
        <v>0</v>
      </c>
      <c r="U60" s="247"/>
      <c r="V60" s="247" t="s">
        <v>581</v>
      </c>
      <c r="W60" s="247"/>
      <c r="X60" s="247">
        <v>0</v>
      </c>
      <c r="Y60" s="247"/>
      <c r="Z60" s="247" t="s">
        <v>581</v>
      </c>
      <c r="AA60" s="247"/>
      <c r="AB60" s="247">
        <v>0</v>
      </c>
      <c r="AC60" s="247">
        <v>0</v>
      </c>
    </row>
    <row r="61" spans="1:29" s="227" customFormat="1" ht="35.25" customHeight="1" x14ac:dyDescent="0.25">
      <c r="A61" s="245" t="s">
        <v>60</v>
      </c>
      <c r="B61" s="246"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v>0</v>
      </c>
      <c r="AC61" s="247">
        <v>0</v>
      </c>
    </row>
    <row r="62" spans="1:29" s="227" customFormat="1" x14ac:dyDescent="0.25">
      <c r="A62" s="248" t="s">
        <v>147</v>
      </c>
      <c r="B62" s="249" t="s">
        <v>146</v>
      </c>
      <c r="C62" s="247">
        <v>66.858949999999993</v>
      </c>
      <c r="D62" s="247">
        <v>64.849193189999994</v>
      </c>
      <c r="E62" s="247"/>
      <c r="F62" s="247"/>
      <c r="G62" s="247">
        <v>64.849193189999994</v>
      </c>
      <c r="H62" s="247">
        <v>0</v>
      </c>
      <c r="I62" s="247"/>
      <c r="J62" s="247" t="s">
        <v>581</v>
      </c>
      <c r="K62" s="247"/>
      <c r="L62" s="247">
        <v>0</v>
      </c>
      <c r="M62" s="247"/>
      <c r="N62" s="247" t="s">
        <v>581</v>
      </c>
      <c r="O62" s="247"/>
      <c r="P62" s="247">
        <v>0</v>
      </c>
      <c r="Q62" s="247"/>
      <c r="R62" s="247" t="s">
        <v>581</v>
      </c>
      <c r="S62" s="247"/>
      <c r="T62" s="247">
        <v>0</v>
      </c>
      <c r="U62" s="247"/>
      <c r="V62" s="247" t="s">
        <v>581</v>
      </c>
      <c r="W62" s="247"/>
      <c r="X62" s="247">
        <v>0</v>
      </c>
      <c r="Y62" s="247"/>
      <c r="Z62" s="247" t="s">
        <v>581</v>
      </c>
      <c r="AA62" s="247"/>
      <c r="AB62" s="247">
        <v>0</v>
      </c>
      <c r="AC62" s="247">
        <v>0</v>
      </c>
    </row>
    <row r="63" spans="1:29" s="227" customFormat="1" x14ac:dyDescent="0.25">
      <c r="A63" s="248" t="s">
        <v>145</v>
      </c>
      <c r="B63" s="249" t="s">
        <v>138</v>
      </c>
      <c r="C63" s="247"/>
      <c r="D63" s="247"/>
      <c r="E63" s="247"/>
      <c r="F63" s="247"/>
      <c r="G63" s="247">
        <v>0</v>
      </c>
      <c r="H63" s="247">
        <v>0</v>
      </c>
      <c r="I63" s="247"/>
      <c r="J63" s="247" t="s">
        <v>581</v>
      </c>
      <c r="K63" s="247"/>
      <c r="L63" s="247">
        <v>0</v>
      </c>
      <c r="M63" s="247"/>
      <c r="N63" s="247" t="s">
        <v>581</v>
      </c>
      <c r="O63" s="247"/>
      <c r="P63" s="247">
        <v>0</v>
      </c>
      <c r="Q63" s="247"/>
      <c r="R63" s="247" t="s">
        <v>581</v>
      </c>
      <c r="S63" s="247"/>
      <c r="T63" s="247">
        <v>0</v>
      </c>
      <c r="U63" s="247"/>
      <c r="V63" s="247" t="s">
        <v>581</v>
      </c>
      <c r="W63" s="247"/>
      <c r="X63" s="247">
        <v>0</v>
      </c>
      <c r="Y63" s="247"/>
      <c r="Z63" s="247" t="s">
        <v>581</v>
      </c>
      <c r="AA63" s="247"/>
      <c r="AB63" s="247">
        <v>0</v>
      </c>
      <c r="AC63" s="247">
        <v>0</v>
      </c>
    </row>
    <row r="64" spans="1:29" s="227" customFormat="1" x14ac:dyDescent="0.25">
      <c r="A64" s="248" t="s">
        <v>144</v>
      </c>
      <c r="B64" s="251" t="s">
        <v>137</v>
      </c>
      <c r="C64" s="247"/>
      <c r="D64" s="247"/>
      <c r="E64" s="247"/>
      <c r="F64" s="247"/>
      <c r="G64" s="247">
        <v>0</v>
      </c>
      <c r="H64" s="247">
        <v>0</v>
      </c>
      <c r="I64" s="247"/>
      <c r="J64" s="247" t="s">
        <v>581</v>
      </c>
      <c r="K64" s="247"/>
      <c r="L64" s="247">
        <v>0</v>
      </c>
      <c r="M64" s="247"/>
      <c r="N64" s="247" t="s">
        <v>581</v>
      </c>
      <c r="O64" s="247"/>
      <c r="P64" s="247">
        <v>0</v>
      </c>
      <c r="Q64" s="247"/>
      <c r="R64" s="247" t="s">
        <v>581</v>
      </c>
      <c r="S64" s="247"/>
      <c r="T64" s="247">
        <v>0</v>
      </c>
      <c r="U64" s="247"/>
      <c r="V64" s="247" t="s">
        <v>581</v>
      </c>
      <c r="W64" s="247"/>
      <c r="X64" s="247">
        <v>0</v>
      </c>
      <c r="Y64" s="247"/>
      <c r="Z64" s="247" t="s">
        <v>581</v>
      </c>
      <c r="AA64" s="247"/>
      <c r="AB64" s="247">
        <v>0</v>
      </c>
      <c r="AC64" s="247">
        <v>0</v>
      </c>
    </row>
    <row r="65" spans="1:29" s="227" customFormat="1" x14ac:dyDescent="0.25">
      <c r="A65" s="248" t="s">
        <v>143</v>
      </c>
      <c r="B65" s="251" t="s">
        <v>136</v>
      </c>
      <c r="C65" s="247"/>
      <c r="D65" s="247"/>
      <c r="E65" s="247"/>
      <c r="F65" s="247"/>
      <c r="G65" s="247">
        <v>0</v>
      </c>
      <c r="H65" s="247">
        <v>0</v>
      </c>
      <c r="I65" s="247"/>
      <c r="J65" s="247" t="s">
        <v>581</v>
      </c>
      <c r="K65" s="247"/>
      <c r="L65" s="247">
        <v>0</v>
      </c>
      <c r="M65" s="247"/>
      <c r="N65" s="247" t="s">
        <v>581</v>
      </c>
      <c r="O65" s="247"/>
      <c r="P65" s="247">
        <v>0</v>
      </c>
      <c r="Q65" s="247"/>
      <c r="R65" s="247" t="s">
        <v>581</v>
      </c>
      <c r="S65" s="247"/>
      <c r="T65" s="247">
        <v>0</v>
      </c>
      <c r="U65" s="247"/>
      <c r="V65" s="247" t="s">
        <v>581</v>
      </c>
      <c r="W65" s="247"/>
      <c r="X65" s="247">
        <v>0</v>
      </c>
      <c r="Y65" s="247"/>
      <c r="Z65" s="247" t="s">
        <v>581</v>
      </c>
      <c r="AA65" s="247"/>
      <c r="AB65" s="247">
        <v>0</v>
      </c>
      <c r="AC65" s="247">
        <v>0</v>
      </c>
    </row>
    <row r="66" spans="1:29" s="227" customFormat="1" x14ac:dyDescent="0.25">
      <c r="A66" s="248" t="s">
        <v>142</v>
      </c>
      <c r="B66" s="251" t="s">
        <v>139</v>
      </c>
      <c r="C66" s="247"/>
      <c r="D66" s="247"/>
      <c r="E66" s="247"/>
      <c r="F66" s="247"/>
      <c r="G66" s="247">
        <v>0</v>
      </c>
      <c r="H66" s="247">
        <v>0</v>
      </c>
      <c r="I66" s="247"/>
      <c r="J66" s="247" t="s">
        <v>581</v>
      </c>
      <c r="K66" s="247"/>
      <c r="L66" s="247">
        <v>0</v>
      </c>
      <c r="M66" s="247"/>
      <c r="N66" s="247" t="s">
        <v>581</v>
      </c>
      <c r="O66" s="247"/>
      <c r="P66" s="247">
        <v>0</v>
      </c>
      <c r="Q66" s="247"/>
      <c r="R66" s="247" t="s">
        <v>581</v>
      </c>
      <c r="S66" s="247"/>
      <c r="T66" s="247">
        <v>0</v>
      </c>
      <c r="U66" s="247"/>
      <c r="V66" s="247" t="s">
        <v>581</v>
      </c>
      <c r="W66" s="247"/>
      <c r="X66" s="247">
        <v>0</v>
      </c>
      <c r="Y66" s="247"/>
      <c r="Z66" s="247" t="s">
        <v>581</v>
      </c>
      <c r="AA66" s="247"/>
      <c r="AB66" s="247">
        <v>0</v>
      </c>
      <c r="AC66" s="247">
        <v>0</v>
      </c>
    </row>
    <row r="67" spans="1:29" s="227" customFormat="1" x14ac:dyDescent="0.25">
      <c r="A67" s="248" t="s">
        <v>141</v>
      </c>
      <c r="B67" s="251" t="s">
        <v>607</v>
      </c>
      <c r="C67" s="247"/>
      <c r="D67" s="247"/>
      <c r="E67" s="247"/>
      <c r="F67" s="247"/>
      <c r="G67" s="247">
        <v>0</v>
      </c>
      <c r="H67" s="247">
        <v>0</v>
      </c>
      <c r="I67" s="247"/>
      <c r="J67" s="247" t="s">
        <v>581</v>
      </c>
      <c r="K67" s="247"/>
      <c r="L67" s="247">
        <v>0</v>
      </c>
      <c r="M67" s="247"/>
      <c r="N67" s="247" t="s">
        <v>581</v>
      </c>
      <c r="O67" s="247"/>
      <c r="P67" s="247">
        <v>0</v>
      </c>
      <c r="Q67" s="247"/>
      <c r="R67" s="247" t="s">
        <v>581</v>
      </c>
      <c r="S67" s="247"/>
      <c r="T67" s="247">
        <v>0</v>
      </c>
      <c r="U67" s="247"/>
      <c r="V67" s="247" t="s">
        <v>581</v>
      </c>
      <c r="W67" s="247"/>
      <c r="X67" s="247">
        <v>0</v>
      </c>
      <c r="Y67" s="247"/>
      <c r="Z67" s="247" t="s">
        <v>581</v>
      </c>
      <c r="AA67" s="247"/>
      <c r="AB67" s="247">
        <v>0</v>
      </c>
      <c r="AC67" s="247">
        <v>0</v>
      </c>
    </row>
    <row r="68" spans="1:29" s="227" customFormat="1" x14ac:dyDescent="0.25">
      <c r="A68" s="248" t="s">
        <v>608</v>
      </c>
      <c r="B68" s="251" t="s">
        <v>609</v>
      </c>
      <c r="C68" s="247"/>
      <c r="D68" s="247"/>
      <c r="E68" s="247"/>
      <c r="F68" s="247"/>
      <c r="G68" s="247">
        <v>0</v>
      </c>
      <c r="H68" s="247">
        <v>0</v>
      </c>
      <c r="I68" s="247"/>
      <c r="J68" s="247" t="s">
        <v>581</v>
      </c>
      <c r="K68" s="247"/>
      <c r="L68" s="247">
        <v>0</v>
      </c>
      <c r="M68" s="247"/>
      <c r="N68" s="247" t="s">
        <v>581</v>
      </c>
      <c r="O68" s="247"/>
      <c r="P68" s="247">
        <v>0</v>
      </c>
      <c r="Q68" s="247"/>
      <c r="R68" s="247" t="s">
        <v>581</v>
      </c>
      <c r="S68" s="247"/>
      <c r="T68" s="247">
        <v>0</v>
      </c>
      <c r="U68" s="247"/>
      <c r="V68" s="247" t="s">
        <v>581</v>
      </c>
      <c r="W68" s="247"/>
      <c r="X68" s="247">
        <v>0</v>
      </c>
      <c r="Y68" s="247"/>
      <c r="Z68" s="247" t="s">
        <v>581</v>
      </c>
      <c r="AA68" s="247"/>
      <c r="AB68" s="247">
        <v>0</v>
      </c>
      <c r="AC68" s="247">
        <v>0</v>
      </c>
    </row>
    <row r="69" spans="1:29" s="227" customFormat="1" x14ac:dyDescent="0.25">
      <c r="A69" s="248" t="s">
        <v>610</v>
      </c>
      <c r="B69" s="251" t="s">
        <v>611</v>
      </c>
      <c r="C69" s="247"/>
      <c r="D69" s="247">
        <v>71</v>
      </c>
      <c r="E69" s="247"/>
      <c r="F69" s="247"/>
      <c r="G69" s="247">
        <v>71</v>
      </c>
      <c r="H69" s="247">
        <v>0</v>
      </c>
      <c r="I69" s="247"/>
      <c r="J69" s="247" t="s">
        <v>581</v>
      </c>
      <c r="K69" s="247"/>
      <c r="L69" s="247">
        <v>0</v>
      </c>
      <c r="M69" s="247"/>
      <c r="N69" s="247" t="s">
        <v>581</v>
      </c>
      <c r="O69" s="247"/>
      <c r="P69" s="247">
        <v>0</v>
      </c>
      <c r="Q69" s="247"/>
      <c r="R69" s="247" t="s">
        <v>581</v>
      </c>
      <c r="S69" s="247"/>
      <c r="T69" s="247">
        <v>0</v>
      </c>
      <c r="U69" s="247"/>
      <c r="V69" s="247" t="s">
        <v>581</v>
      </c>
      <c r="W69" s="247"/>
      <c r="X69" s="247">
        <v>0</v>
      </c>
      <c r="Y69" s="247"/>
      <c r="Z69" s="247" t="s">
        <v>581</v>
      </c>
      <c r="AA69" s="247"/>
      <c r="AB69" s="247">
        <v>0</v>
      </c>
      <c r="AC69" s="247">
        <v>0</v>
      </c>
    </row>
    <row r="70" spans="1:29" s="227" customFormat="1" x14ac:dyDescent="0.25">
      <c r="A70" s="248" t="s">
        <v>612</v>
      </c>
      <c r="B70" s="251" t="s">
        <v>613</v>
      </c>
      <c r="C70" s="247"/>
      <c r="D70" s="247"/>
      <c r="E70" s="247"/>
      <c r="F70" s="247"/>
      <c r="G70" s="247">
        <v>0</v>
      </c>
      <c r="H70" s="247">
        <v>0</v>
      </c>
      <c r="I70" s="247"/>
      <c r="J70" s="247" t="s">
        <v>581</v>
      </c>
      <c r="K70" s="247"/>
      <c r="L70" s="247">
        <v>0</v>
      </c>
      <c r="M70" s="247"/>
      <c r="N70" s="247" t="s">
        <v>581</v>
      </c>
      <c r="O70" s="247"/>
      <c r="P70" s="247">
        <v>0</v>
      </c>
      <c r="Q70" s="247"/>
      <c r="R70" s="247" t="s">
        <v>581</v>
      </c>
      <c r="S70" s="247"/>
      <c r="T70" s="247">
        <v>0</v>
      </c>
      <c r="U70" s="247"/>
      <c r="V70" s="247" t="s">
        <v>581</v>
      </c>
      <c r="W70" s="247"/>
      <c r="X70" s="247">
        <v>0</v>
      </c>
      <c r="Y70" s="247"/>
      <c r="Z70" s="247" t="s">
        <v>581</v>
      </c>
      <c r="AA70" s="247"/>
      <c r="AB70" s="247">
        <v>0</v>
      </c>
      <c r="AC70" s="247">
        <v>0</v>
      </c>
    </row>
    <row r="71" spans="1:29" s="227" customFormat="1" x14ac:dyDescent="0.25">
      <c r="A71" s="248" t="s">
        <v>614</v>
      </c>
      <c r="B71" s="251" t="s">
        <v>615</v>
      </c>
      <c r="C71" s="247"/>
      <c r="D71" s="247"/>
      <c r="E71" s="247"/>
      <c r="F71" s="247"/>
      <c r="G71" s="247">
        <v>0</v>
      </c>
      <c r="H71" s="247">
        <v>0</v>
      </c>
      <c r="I71" s="247"/>
      <c r="J71" s="247" t="s">
        <v>581</v>
      </c>
      <c r="K71" s="247"/>
      <c r="L71" s="247">
        <v>0</v>
      </c>
      <c r="M71" s="247"/>
      <c r="N71" s="247" t="s">
        <v>581</v>
      </c>
      <c r="O71" s="247"/>
      <c r="P71" s="247">
        <v>0</v>
      </c>
      <c r="Q71" s="247"/>
      <c r="R71" s="247" t="s">
        <v>581</v>
      </c>
      <c r="S71" s="247"/>
      <c r="T71" s="247">
        <v>0</v>
      </c>
      <c r="U71" s="247"/>
      <c r="V71" s="247" t="s">
        <v>581</v>
      </c>
      <c r="W71" s="247"/>
      <c r="X71" s="247">
        <v>0</v>
      </c>
      <c r="Y71" s="247"/>
      <c r="Z71" s="247" t="s">
        <v>581</v>
      </c>
      <c r="AA71" s="247"/>
      <c r="AB71" s="247">
        <v>0</v>
      </c>
      <c r="AC71" s="247">
        <v>0</v>
      </c>
    </row>
    <row r="72" spans="1:29" s="227" customFormat="1" x14ac:dyDescent="0.25">
      <c r="A72" s="248" t="s">
        <v>616</v>
      </c>
      <c r="B72" s="251" t="s">
        <v>617</v>
      </c>
      <c r="C72" s="247"/>
      <c r="D72" s="247"/>
      <c r="E72" s="247"/>
      <c r="F72" s="247"/>
      <c r="G72" s="247">
        <v>0</v>
      </c>
      <c r="H72" s="247">
        <v>0</v>
      </c>
      <c r="I72" s="247"/>
      <c r="J72" s="247" t="s">
        <v>581</v>
      </c>
      <c r="K72" s="247"/>
      <c r="L72" s="247">
        <v>0</v>
      </c>
      <c r="M72" s="247"/>
      <c r="N72" s="247" t="s">
        <v>581</v>
      </c>
      <c r="O72" s="247"/>
      <c r="P72" s="247">
        <v>0</v>
      </c>
      <c r="Q72" s="247"/>
      <c r="R72" s="247" t="s">
        <v>581</v>
      </c>
      <c r="S72" s="247"/>
      <c r="T72" s="247">
        <v>0</v>
      </c>
      <c r="U72" s="247"/>
      <c r="V72" s="247" t="s">
        <v>581</v>
      </c>
      <c r="W72" s="247"/>
      <c r="X72" s="247">
        <v>0</v>
      </c>
      <c r="Y72" s="247"/>
      <c r="Z72" s="247" t="s">
        <v>581</v>
      </c>
      <c r="AA72" s="247"/>
      <c r="AB72" s="247">
        <v>0</v>
      </c>
      <c r="AC72" s="247">
        <v>0</v>
      </c>
    </row>
    <row r="73" spans="1:29" s="227" customFormat="1" x14ac:dyDescent="0.25">
      <c r="A73" s="248" t="s">
        <v>618</v>
      </c>
      <c r="B73" s="251" t="s">
        <v>619</v>
      </c>
      <c r="C73" s="247"/>
      <c r="D73" s="247"/>
      <c r="E73" s="247"/>
      <c r="F73" s="247"/>
      <c r="G73" s="247">
        <v>0</v>
      </c>
      <c r="H73" s="247">
        <v>0</v>
      </c>
      <c r="I73" s="247"/>
      <c r="J73" s="247" t="s">
        <v>581</v>
      </c>
      <c r="K73" s="247"/>
      <c r="L73" s="247">
        <v>0</v>
      </c>
      <c r="M73" s="247"/>
      <c r="N73" s="247" t="s">
        <v>581</v>
      </c>
      <c r="O73" s="247"/>
      <c r="P73" s="247">
        <v>0</v>
      </c>
      <c r="Q73" s="247"/>
      <c r="R73" s="247" t="s">
        <v>581</v>
      </c>
      <c r="S73" s="247"/>
      <c r="T73" s="247">
        <v>0</v>
      </c>
      <c r="U73" s="247"/>
      <c r="V73" s="247" t="s">
        <v>581</v>
      </c>
      <c r="W73" s="247"/>
      <c r="X73" s="247">
        <v>0</v>
      </c>
      <c r="Y73" s="247"/>
      <c r="Z73" s="247" t="s">
        <v>581</v>
      </c>
      <c r="AA73" s="247"/>
      <c r="AB73" s="247">
        <v>0</v>
      </c>
      <c r="AC73" s="247">
        <v>0</v>
      </c>
    </row>
    <row r="74" spans="1:29" s="227" customFormat="1" ht="36.75" customHeight="1" x14ac:dyDescent="0.25">
      <c r="A74" s="245" t="s">
        <v>59</v>
      </c>
      <c r="B74" s="252" t="s">
        <v>235</v>
      </c>
      <c r="C74" s="247"/>
      <c r="D74" s="247"/>
      <c r="E74" s="247"/>
      <c r="F74" s="247"/>
      <c r="G74" s="247">
        <v>0</v>
      </c>
      <c r="H74" s="247">
        <v>0</v>
      </c>
      <c r="I74" s="247"/>
      <c r="J74" s="247" t="s">
        <v>581</v>
      </c>
      <c r="K74" s="247"/>
      <c r="L74" s="247">
        <v>0</v>
      </c>
      <c r="M74" s="247"/>
      <c r="N74" s="247" t="s">
        <v>581</v>
      </c>
      <c r="O74" s="247"/>
      <c r="P74" s="247">
        <v>0</v>
      </c>
      <c r="Q74" s="247"/>
      <c r="R74" s="247" t="s">
        <v>581</v>
      </c>
      <c r="S74" s="247"/>
      <c r="T74" s="247">
        <v>0</v>
      </c>
      <c r="U74" s="247"/>
      <c r="V74" s="247" t="s">
        <v>581</v>
      </c>
      <c r="W74" s="247"/>
      <c r="X74" s="247">
        <v>0</v>
      </c>
      <c r="Y74" s="247"/>
      <c r="Z74" s="247" t="s">
        <v>581</v>
      </c>
      <c r="AA74" s="247"/>
      <c r="AB74" s="247">
        <v>0</v>
      </c>
      <c r="AC74" s="247">
        <v>0</v>
      </c>
    </row>
    <row r="75" spans="1:29" s="227" customFormat="1" x14ac:dyDescent="0.25">
      <c r="A75" s="245" t="s">
        <v>57</v>
      </c>
      <c r="B75" s="246"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27" customFormat="1" ht="31.5" x14ac:dyDescent="0.25">
      <c r="A76" s="248" t="s">
        <v>230</v>
      </c>
      <c r="B76" s="251" t="s">
        <v>588</v>
      </c>
      <c r="C76" s="247"/>
      <c r="D76" s="247"/>
      <c r="E76" s="247"/>
      <c r="F76" s="247"/>
      <c r="G76" s="247">
        <v>0</v>
      </c>
      <c r="H76" s="247">
        <v>0</v>
      </c>
      <c r="I76" s="247"/>
      <c r="J76" s="247" t="s">
        <v>581</v>
      </c>
      <c r="K76" s="247"/>
      <c r="L76" s="247">
        <v>0</v>
      </c>
      <c r="M76" s="247"/>
      <c r="N76" s="247" t="s">
        <v>581</v>
      </c>
      <c r="O76" s="247"/>
      <c r="P76" s="247">
        <v>0</v>
      </c>
      <c r="Q76" s="247"/>
      <c r="R76" s="247" t="s">
        <v>581</v>
      </c>
      <c r="S76" s="247"/>
      <c r="T76" s="247">
        <v>0</v>
      </c>
      <c r="U76" s="247"/>
      <c r="V76" s="247" t="s">
        <v>581</v>
      </c>
      <c r="W76" s="247"/>
      <c r="X76" s="247">
        <v>0</v>
      </c>
      <c r="Y76" s="247"/>
      <c r="Z76" s="247" t="s">
        <v>581</v>
      </c>
      <c r="AA76" s="247"/>
      <c r="AB76" s="247">
        <v>0</v>
      </c>
      <c r="AC76" s="247">
        <v>0</v>
      </c>
    </row>
    <row r="77" spans="1:29" s="227" customFormat="1" x14ac:dyDescent="0.25">
      <c r="A77" s="248" t="s">
        <v>231</v>
      </c>
      <c r="B77" s="251" t="s">
        <v>156</v>
      </c>
      <c r="C77" s="247"/>
      <c r="D77" s="247"/>
      <c r="E77" s="247"/>
      <c r="F77" s="247"/>
      <c r="G77" s="247">
        <v>0</v>
      </c>
      <c r="H77" s="247">
        <v>0</v>
      </c>
      <c r="I77" s="247"/>
      <c r="J77" s="247" t="s">
        <v>581</v>
      </c>
      <c r="K77" s="247"/>
      <c r="L77" s="247">
        <v>0</v>
      </c>
      <c r="M77" s="247"/>
      <c r="N77" s="247" t="s">
        <v>581</v>
      </c>
      <c r="O77" s="247"/>
      <c r="P77" s="247">
        <v>0</v>
      </c>
      <c r="Q77" s="247"/>
      <c r="R77" s="247" t="s">
        <v>581</v>
      </c>
      <c r="S77" s="247"/>
      <c r="T77" s="247">
        <v>0</v>
      </c>
      <c r="U77" s="247"/>
      <c r="V77" s="247" t="s">
        <v>581</v>
      </c>
      <c r="W77" s="247"/>
      <c r="X77" s="247">
        <v>0</v>
      </c>
      <c r="Y77" s="247"/>
      <c r="Z77" s="247" t="s">
        <v>581</v>
      </c>
      <c r="AA77" s="247"/>
      <c r="AB77" s="247">
        <v>0</v>
      </c>
      <c r="AC77" s="247">
        <v>0</v>
      </c>
    </row>
    <row r="78" spans="1:29" s="227" customFormat="1" x14ac:dyDescent="0.25">
      <c r="A78" s="248" t="s">
        <v>232</v>
      </c>
      <c r="B78" s="249" t="s">
        <v>589</v>
      </c>
      <c r="C78" s="247"/>
      <c r="D78" s="247"/>
      <c r="E78" s="247"/>
      <c r="F78" s="247"/>
      <c r="G78" s="247">
        <v>0</v>
      </c>
      <c r="H78" s="247">
        <v>0</v>
      </c>
      <c r="I78" s="247"/>
      <c r="J78" s="247" t="s">
        <v>581</v>
      </c>
      <c r="K78" s="247"/>
      <c r="L78" s="247">
        <v>0</v>
      </c>
      <c r="M78" s="247"/>
      <c r="N78" s="247" t="s">
        <v>581</v>
      </c>
      <c r="O78" s="247"/>
      <c r="P78" s="247">
        <v>0</v>
      </c>
      <c r="Q78" s="247"/>
      <c r="R78" s="247" t="s">
        <v>581</v>
      </c>
      <c r="S78" s="247"/>
      <c r="T78" s="247">
        <v>0</v>
      </c>
      <c r="U78" s="247"/>
      <c r="V78" s="247" t="s">
        <v>581</v>
      </c>
      <c r="W78" s="247"/>
      <c r="X78" s="247">
        <v>0</v>
      </c>
      <c r="Y78" s="247"/>
      <c r="Z78" s="247" t="s">
        <v>581</v>
      </c>
      <c r="AA78" s="247"/>
      <c r="AB78" s="247">
        <v>0</v>
      </c>
      <c r="AC78" s="247">
        <v>0</v>
      </c>
    </row>
    <row r="79" spans="1:29" s="227" customFormat="1" x14ac:dyDescent="0.25">
      <c r="A79" s="248" t="s">
        <v>233</v>
      </c>
      <c r="B79" s="249" t="s">
        <v>590</v>
      </c>
      <c r="C79" s="253"/>
      <c r="D79" s="253"/>
      <c r="E79" s="254"/>
      <c r="F79" s="254"/>
      <c r="G79" s="247">
        <v>0</v>
      </c>
      <c r="H79" s="247">
        <v>0</v>
      </c>
      <c r="I79" s="254"/>
      <c r="J79" s="247" t="s">
        <v>581</v>
      </c>
      <c r="K79" s="253"/>
      <c r="L79" s="247">
        <v>0</v>
      </c>
      <c r="M79" s="253"/>
      <c r="N79" s="247" t="s">
        <v>581</v>
      </c>
      <c r="O79" s="253"/>
      <c r="P79" s="247">
        <v>0</v>
      </c>
      <c r="Q79" s="253"/>
      <c r="R79" s="247" t="s">
        <v>581</v>
      </c>
      <c r="S79" s="253"/>
      <c r="T79" s="247">
        <v>0</v>
      </c>
      <c r="U79" s="253"/>
      <c r="V79" s="247" t="s">
        <v>581</v>
      </c>
      <c r="W79" s="253"/>
      <c r="X79" s="247">
        <v>0</v>
      </c>
      <c r="Y79" s="253"/>
      <c r="Z79" s="247" t="s">
        <v>581</v>
      </c>
      <c r="AA79" s="253"/>
      <c r="AB79" s="247">
        <v>0</v>
      </c>
      <c r="AC79" s="247">
        <v>0</v>
      </c>
    </row>
    <row r="80" spans="1:29" s="227" customFormat="1" x14ac:dyDescent="0.25">
      <c r="A80" s="248" t="s">
        <v>234</v>
      </c>
      <c r="B80" s="249" t="s">
        <v>591</v>
      </c>
      <c r="C80" s="253"/>
      <c r="D80" s="253"/>
      <c r="E80" s="254"/>
      <c r="F80" s="254"/>
      <c r="G80" s="247">
        <v>0</v>
      </c>
      <c r="H80" s="247">
        <v>0</v>
      </c>
      <c r="I80" s="254"/>
      <c r="J80" s="247" t="s">
        <v>581</v>
      </c>
      <c r="K80" s="253"/>
      <c r="L80" s="247">
        <v>0</v>
      </c>
      <c r="M80" s="253"/>
      <c r="N80" s="247" t="s">
        <v>581</v>
      </c>
      <c r="O80" s="253"/>
      <c r="P80" s="247">
        <v>0</v>
      </c>
      <c r="Q80" s="253"/>
      <c r="R80" s="247" t="s">
        <v>581</v>
      </c>
      <c r="S80" s="253"/>
      <c r="T80" s="247">
        <v>0</v>
      </c>
      <c r="U80" s="253"/>
      <c r="V80" s="247" t="s">
        <v>581</v>
      </c>
      <c r="W80" s="253"/>
      <c r="X80" s="247">
        <v>0</v>
      </c>
      <c r="Y80" s="253"/>
      <c r="Z80" s="247" t="s">
        <v>581</v>
      </c>
      <c r="AA80" s="253"/>
      <c r="AB80" s="247">
        <v>0</v>
      </c>
      <c r="AC80" s="247">
        <v>0</v>
      </c>
    </row>
    <row r="81" spans="1:29" s="227" customFormat="1" x14ac:dyDescent="0.25">
      <c r="A81" s="248" t="s">
        <v>620</v>
      </c>
      <c r="B81" s="249" t="s">
        <v>592</v>
      </c>
      <c r="C81" s="253"/>
      <c r="D81" s="253"/>
      <c r="E81" s="254"/>
      <c r="F81" s="254"/>
      <c r="G81" s="247">
        <v>0</v>
      </c>
      <c r="H81" s="247">
        <v>0</v>
      </c>
      <c r="I81" s="254"/>
      <c r="J81" s="247" t="s">
        <v>581</v>
      </c>
      <c r="K81" s="253"/>
      <c r="L81" s="247">
        <v>0</v>
      </c>
      <c r="M81" s="253"/>
      <c r="N81" s="247" t="s">
        <v>581</v>
      </c>
      <c r="O81" s="253"/>
      <c r="P81" s="247">
        <v>0</v>
      </c>
      <c r="Q81" s="253"/>
      <c r="R81" s="247" t="s">
        <v>581</v>
      </c>
      <c r="S81" s="253"/>
      <c r="T81" s="247">
        <v>0</v>
      </c>
      <c r="U81" s="253"/>
      <c r="V81" s="247" t="s">
        <v>581</v>
      </c>
      <c r="W81" s="253"/>
      <c r="X81" s="247">
        <v>0</v>
      </c>
      <c r="Y81" s="253"/>
      <c r="Z81" s="247" t="s">
        <v>581</v>
      </c>
      <c r="AA81" s="253"/>
      <c r="AB81" s="247">
        <v>0</v>
      </c>
      <c r="AC81" s="247">
        <v>0</v>
      </c>
    </row>
    <row r="82" spans="1:29" s="227" customFormat="1" x14ac:dyDescent="0.25">
      <c r="A82" s="248" t="s">
        <v>621</v>
      </c>
      <c r="B82" s="249" t="s">
        <v>593</v>
      </c>
      <c r="C82" s="253"/>
      <c r="D82" s="253"/>
      <c r="E82" s="254"/>
      <c r="F82" s="254"/>
      <c r="G82" s="247">
        <v>0</v>
      </c>
      <c r="H82" s="247">
        <v>0</v>
      </c>
      <c r="I82" s="254"/>
      <c r="J82" s="247" t="s">
        <v>581</v>
      </c>
      <c r="K82" s="253"/>
      <c r="L82" s="247">
        <v>0</v>
      </c>
      <c r="M82" s="253"/>
      <c r="N82" s="247" t="s">
        <v>581</v>
      </c>
      <c r="O82" s="253"/>
      <c r="P82" s="247">
        <v>0</v>
      </c>
      <c r="Q82" s="253"/>
      <c r="R82" s="247" t="s">
        <v>581</v>
      </c>
      <c r="S82" s="253"/>
      <c r="T82" s="247">
        <v>0</v>
      </c>
      <c r="U82" s="253"/>
      <c r="V82" s="247" t="s">
        <v>581</v>
      </c>
      <c r="W82" s="253"/>
      <c r="X82" s="247">
        <v>0</v>
      </c>
      <c r="Y82" s="253"/>
      <c r="Z82" s="247" t="s">
        <v>581</v>
      </c>
      <c r="AA82" s="253"/>
      <c r="AB82" s="247">
        <v>0</v>
      </c>
      <c r="AC82" s="247">
        <v>0</v>
      </c>
    </row>
    <row r="83" spans="1:29" s="227" customFormat="1" x14ac:dyDescent="0.25">
      <c r="A83" s="248" t="s">
        <v>622</v>
      </c>
      <c r="B83" s="249" t="s">
        <v>595</v>
      </c>
      <c r="C83" s="253"/>
      <c r="D83" s="253"/>
      <c r="E83" s="254"/>
      <c r="F83" s="254"/>
      <c r="G83" s="247">
        <v>0</v>
      </c>
      <c r="H83" s="247">
        <v>0</v>
      </c>
      <c r="I83" s="254"/>
      <c r="J83" s="247" t="s">
        <v>581</v>
      </c>
      <c r="K83" s="253"/>
      <c r="L83" s="247">
        <v>0</v>
      </c>
      <c r="M83" s="253"/>
      <c r="N83" s="247" t="s">
        <v>581</v>
      </c>
      <c r="O83" s="253"/>
      <c r="P83" s="247">
        <v>0</v>
      </c>
      <c r="Q83" s="253"/>
      <c r="R83" s="247" t="s">
        <v>581</v>
      </c>
      <c r="S83" s="253"/>
      <c r="T83" s="247">
        <v>0</v>
      </c>
      <c r="U83" s="253"/>
      <c r="V83" s="247" t="s">
        <v>581</v>
      </c>
      <c r="W83" s="253"/>
      <c r="X83" s="247">
        <v>0</v>
      </c>
      <c r="Y83" s="253"/>
      <c r="Z83" s="247" t="s">
        <v>581</v>
      </c>
      <c r="AA83" s="253"/>
      <c r="AB83" s="247">
        <v>0</v>
      </c>
      <c r="AC83" s="247">
        <v>0</v>
      </c>
    </row>
    <row r="84" spans="1:29" s="227" customFormat="1" x14ac:dyDescent="0.25">
      <c r="A84" s="248" t="s">
        <v>623</v>
      </c>
      <c r="B84" s="249" t="s">
        <v>597</v>
      </c>
      <c r="C84" s="253"/>
      <c r="D84" s="253"/>
      <c r="E84" s="254"/>
      <c r="F84" s="254"/>
      <c r="G84" s="247">
        <v>0</v>
      </c>
      <c r="H84" s="247">
        <v>0</v>
      </c>
      <c r="I84" s="254"/>
      <c r="J84" s="247" t="s">
        <v>581</v>
      </c>
      <c r="K84" s="253"/>
      <c r="L84" s="247">
        <v>0</v>
      </c>
      <c r="M84" s="253"/>
      <c r="N84" s="247" t="s">
        <v>581</v>
      </c>
      <c r="O84" s="253"/>
      <c r="P84" s="247">
        <v>0</v>
      </c>
      <c r="Q84" s="253"/>
      <c r="R84" s="247" t="s">
        <v>581</v>
      </c>
      <c r="S84" s="253"/>
      <c r="T84" s="247">
        <v>0</v>
      </c>
      <c r="U84" s="253"/>
      <c r="V84" s="247" t="s">
        <v>581</v>
      </c>
      <c r="W84" s="253"/>
      <c r="X84" s="247">
        <v>0</v>
      </c>
      <c r="Y84" s="253"/>
      <c r="Z84" s="247" t="s">
        <v>581</v>
      </c>
      <c r="AA84" s="253"/>
      <c r="AB84" s="247">
        <v>0</v>
      </c>
      <c r="AC84" s="247">
        <v>0</v>
      </c>
    </row>
    <row r="85" spans="1:29" s="227" customFormat="1" x14ac:dyDescent="0.25">
      <c r="A85" s="248" t="s">
        <v>624</v>
      </c>
      <c r="B85" s="249" t="s">
        <v>599</v>
      </c>
      <c r="C85" s="253"/>
      <c r="D85" s="253"/>
      <c r="E85" s="254"/>
      <c r="F85" s="254"/>
      <c r="G85" s="247">
        <v>0</v>
      </c>
      <c r="H85" s="247">
        <v>0</v>
      </c>
      <c r="I85" s="254"/>
      <c r="J85" s="247" t="s">
        <v>581</v>
      </c>
      <c r="K85" s="253"/>
      <c r="L85" s="247">
        <v>0</v>
      </c>
      <c r="M85" s="253"/>
      <c r="N85" s="247" t="s">
        <v>581</v>
      </c>
      <c r="O85" s="253"/>
      <c r="P85" s="247">
        <v>0</v>
      </c>
      <c r="Q85" s="253"/>
      <c r="R85" s="247" t="s">
        <v>581</v>
      </c>
      <c r="S85" s="253"/>
      <c r="T85" s="247">
        <v>0</v>
      </c>
      <c r="U85" s="253"/>
      <c r="V85" s="247" t="s">
        <v>581</v>
      </c>
      <c r="W85" s="253"/>
      <c r="X85" s="247">
        <v>0</v>
      </c>
      <c r="Y85" s="253"/>
      <c r="Z85" s="247" t="s">
        <v>581</v>
      </c>
      <c r="AA85" s="253"/>
      <c r="AB85" s="247">
        <v>0</v>
      </c>
      <c r="AC85" s="247">
        <v>0</v>
      </c>
    </row>
    <row r="86" spans="1:29" s="227" customFormat="1" x14ac:dyDescent="0.25">
      <c r="A86" s="248" t="s">
        <v>625</v>
      </c>
      <c r="B86" s="249" t="s">
        <v>601</v>
      </c>
      <c r="C86" s="253"/>
      <c r="D86" s="253"/>
      <c r="E86" s="254"/>
      <c r="F86" s="254"/>
      <c r="G86" s="247">
        <v>0</v>
      </c>
      <c r="H86" s="247">
        <v>0</v>
      </c>
      <c r="I86" s="254"/>
      <c r="J86" s="247" t="s">
        <v>581</v>
      </c>
      <c r="K86" s="253"/>
      <c r="L86" s="247">
        <v>0</v>
      </c>
      <c r="M86" s="253"/>
      <c r="N86" s="247" t="s">
        <v>581</v>
      </c>
      <c r="O86" s="253"/>
      <c r="P86" s="247">
        <v>0</v>
      </c>
      <c r="Q86" s="253"/>
      <c r="R86" s="247" t="s">
        <v>581</v>
      </c>
      <c r="S86" s="253"/>
      <c r="T86" s="247">
        <v>0</v>
      </c>
      <c r="U86" s="253"/>
      <c r="V86" s="247" t="s">
        <v>581</v>
      </c>
      <c r="W86" s="253"/>
      <c r="X86" s="247">
        <v>0</v>
      </c>
      <c r="Y86" s="253"/>
      <c r="Z86" s="247" t="s">
        <v>581</v>
      </c>
      <c r="AA86" s="253"/>
      <c r="AB86" s="247">
        <v>0</v>
      </c>
      <c r="AC86" s="247">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row r="93" spans="1:29" x14ac:dyDescent="0.25">
      <c r="G93" s="59"/>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4"/>
  <sheetViews>
    <sheetView view="pageBreakPreview" topLeftCell="AJ1" zoomScale="85" zoomScaleSheetLayoutView="85" workbookViewId="0">
      <selection activeCell="AV3" sqref="AV3"/>
    </sheetView>
  </sheetViews>
  <sheetFormatPr defaultColWidth="9.140625" defaultRowHeight="15" x14ac:dyDescent="0.25"/>
  <cols>
    <col min="1" max="1" width="10.85546875"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48.140625" style="19" customWidth="1"/>
    <col min="15" max="15" width="15.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29"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4.42578125" style="19" customWidth="1"/>
    <col min="33" max="33" width="18.140625" style="19" customWidth="1"/>
    <col min="34"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7109375" style="19" customWidth="1"/>
    <col min="49" max="50" width="0" style="19" hidden="1" customWidth="1"/>
    <col min="51" max="16384" width="9.140625" style="19"/>
  </cols>
  <sheetData>
    <row r="1" spans="1:48" ht="18.75" x14ac:dyDescent="0.25">
      <c r="AV1" s="34" t="s">
        <v>69</v>
      </c>
    </row>
    <row r="2" spans="1:48" ht="18.75" x14ac:dyDescent="0.3">
      <c r="AV2" s="15" t="s">
        <v>11</v>
      </c>
    </row>
    <row r="3" spans="1:48" ht="18.75" x14ac:dyDescent="0.3">
      <c r="AV3" s="15" t="s">
        <v>678</v>
      </c>
    </row>
    <row r="4" spans="1:48" ht="18.75" x14ac:dyDescent="0.3">
      <c r="AV4" s="15"/>
    </row>
    <row r="5" spans="1:48" ht="18.75" customHeight="1"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5" t="str">
        <f>'1. паспорт местоположение'!A12:C12</f>
        <v>H_NS1500.PR.0006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398" t="s">
        <v>504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53</v>
      </c>
      <c r="B22" s="402" t="s">
        <v>25</v>
      </c>
      <c r="C22" s="399" t="s">
        <v>52</v>
      </c>
      <c r="D22" s="399" t="s">
        <v>51</v>
      </c>
      <c r="E22" s="405" t="s">
        <v>515</v>
      </c>
      <c r="F22" s="406"/>
      <c r="G22" s="406"/>
      <c r="H22" s="406"/>
      <c r="I22" s="406"/>
      <c r="J22" s="406"/>
      <c r="K22" s="406"/>
      <c r="L22" s="407"/>
      <c r="M22" s="399" t="s">
        <v>50</v>
      </c>
      <c r="N22" s="399" t="s">
        <v>49</v>
      </c>
      <c r="O22" s="399" t="s">
        <v>48</v>
      </c>
      <c r="P22" s="408" t="s">
        <v>265</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2" customFormat="1" ht="64.5" customHeight="1" x14ac:dyDescent="0.25">
      <c r="A23" s="400"/>
      <c r="B23" s="403"/>
      <c r="C23" s="400"/>
      <c r="D23" s="400"/>
      <c r="E23" s="414" t="s">
        <v>24</v>
      </c>
      <c r="F23" s="416" t="s">
        <v>139</v>
      </c>
      <c r="G23" s="416" t="s">
        <v>138</v>
      </c>
      <c r="H23" s="416" t="s">
        <v>137</v>
      </c>
      <c r="I23" s="420" t="s">
        <v>425</v>
      </c>
      <c r="J23" s="420" t="s">
        <v>426</v>
      </c>
      <c r="K23" s="420" t="s">
        <v>427</v>
      </c>
      <c r="L23" s="416" t="s">
        <v>80</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255" t="s">
        <v>14</v>
      </c>
      <c r="AG24" s="255" t="s">
        <v>13</v>
      </c>
      <c r="AH24" s="110" t="s">
        <v>3</v>
      </c>
      <c r="AI24" s="110" t="s">
        <v>12</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304" t="s">
        <v>558</v>
      </c>
      <c r="B26" s="304" t="s">
        <v>659</v>
      </c>
      <c r="C26" s="304" t="s">
        <v>559</v>
      </c>
      <c r="D26" s="305" t="s">
        <v>560</v>
      </c>
      <c r="E26" s="305" t="s">
        <v>371</v>
      </c>
      <c r="F26" s="305" t="s">
        <v>371</v>
      </c>
      <c r="G26" s="305" t="s">
        <v>371</v>
      </c>
      <c r="H26" s="305" t="s">
        <v>371</v>
      </c>
      <c r="I26" s="305" t="s">
        <v>371</v>
      </c>
      <c r="J26" s="305" t="s">
        <v>371</v>
      </c>
      <c r="K26" s="305" t="s">
        <v>371</v>
      </c>
      <c r="L26" s="304" t="s">
        <v>655</v>
      </c>
      <c r="M26" s="304" t="s">
        <v>561</v>
      </c>
      <c r="N26" s="306" t="s">
        <v>657</v>
      </c>
      <c r="O26" s="304" t="s">
        <v>658</v>
      </c>
      <c r="P26" s="307">
        <v>4401</v>
      </c>
      <c r="Q26" s="304" t="s">
        <v>562</v>
      </c>
      <c r="R26" s="307">
        <v>3081</v>
      </c>
      <c r="S26" s="304" t="s">
        <v>563</v>
      </c>
      <c r="T26" s="304" t="s">
        <v>564</v>
      </c>
      <c r="U26" s="304">
        <v>7</v>
      </c>
      <c r="V26" s="304">
        <v>7</v>
      </c>
      <c r="W26" s="304" t="s">
        <v>565</v>
      </c>
      <c r="X26" s="308">
        <v>2245</v>
      </c>
      <c r="Y26" s="304"/>
      <c r="Z26" s="304"/>
      <c r="AA26" s="307"/>
      <c r="AB26" s="307">
        <v>2245</v>
      </c>
      <c r="AC26" s="304" t="s">
        <v>565</v>
      </c>
      <c r="AD26" s="307">
        <v>2649</v>
      </c>
      <c r="AE26" s="307">
        <v>0</v>
      </c>
      <c r="AF26" s="305" t="s">
        <v>566</v>
      </c>
      <c r="AG26" s="304" t="s">
        <v>567</v>
      </c>
      <c r="AH26" s="304" t="s">
        <v>568</v>
      </c>
      <c r="AI26" s="304" t="s">
        <v>568</v>
      </c>
      <c r="AJ26" s="304" t="s">
        <v>569</v>
      </c>
      <c r="AK26" s="304" t="s">
        <v>570</v>
      </c>
      <c r="AL26" s="304"/>
      <c r="AM26" s="304"/>
      <c r="AN26" s="304"/>
      <c r="AO26" s="305" t="s">
        <v>571</v>
      </c>
      <c r="AP26" s="304" t="s">
        <v>572</v>
      </c>
      <c r="AQ26" s="304" t="s">
        <v>572</v>
      </c>
      <c r="AR26" s="304" t="s">
        <v>573</v>
      </c>
      <c r="AS26" s="304" t="s">
        <v>572</v>
      </c>
      <c r="AT26" s="304" t="s">
        <v>574</v>
      </c>
      <c r="AU26" s="304"/>
      <c r="AV26" s="304" t="s">
        <v>656</v>
      </c>
    </row>
    <row r="27" spans="1:48" x14ac:dyDescent="0.25">
      <c r="A27" s="304"/>
      <c r="B27" s="304"/>
      <c r="C27" s="304"/>
      <c r="D27" s="305" t="s">
        <v>571</v>
      </c>
      <c r="E27" s="305"/>
      <c r="F27" s="305"/>
      <c r="G27" s="305"/>
      <c r="H27" s="305"/>
      <c r="I27" s="305"/>
      <c r="J27" s="304" t="s">
        <v>571</v>
      </c>
      <c r="K27" s="304" t="s">
        <v>571</v>
      </c>
      <c r="L27" s="304" t="s">
        <v>571</v>
      </c>
      <c r="M27" s="304" t="s">
        <v>571</v>
      </c>
      <c r="N27" s="306"/>
      <c r="O27" s="304"/>
      <c r="P27" s="307"/>
      <c r="Q27" s="304"/>
      <c r="R27" s="307"/>
      <c r="S27" s="304"/>
      <c r="T27" s="304"/>
      <c r="U27" s="304"/>
      <c r="V27" s="304"/>
      <c r="W27" s="304" t="s">
        <v>575</v>
      </c>
      <c r="X27" s="308">
        <v>2235</v>
      </c>
      <c r="Y27" s="304" t="s">
        <v>575</v>
      </c>
      <c r="Z27" s="304"/>
      <c r="AA27" s="307"/>
      <c r="AB27" s="307"/>
      <c r="AC27" s="304"/>
      <c r="AD27" s="307"/>
      <c r="AE27" s="307"/>
      <c r="AF27" s="305" t="s">
        <v>571</v>
      </c>
      <c r="AG27" s="304"/>
      <c r="AH27" s="304"/>
      <c r="AI27" s="304"/>
      <c r="AJ27" s="304"/>
      <c r="AK27" s="304"/>
      <c r="AL27" s="304"/>
      <c r="AM27" s="304"/>
      <c r="AN27" s="304"/>
      <c r="AO27" s="305" t="s">
        <v>571</v>
      </c>
      <c r="AP27" s="304"/>
      <c r="AQ27" s="304"/>
      <c r="AR27" s="304"/>
      <c r="AS27" s="304"/>
      <c r="AT27" s="304"/>
      <c r="AU27" s="304"/>
      <c r="AV27" s="304"/>
    </row>
    <row r="28" spans="1:48" x14ac:dyDescent="0.25">
      <c r="A28" s="304"/>
      <c r="B28" s="304"/>
      <c r="C28" s="304"/>
      <c r="D28" s="305" t="s">
        <v>571</v>
      </c>
      <c r="E28" s="305"/>
      <c r="F28" s="305"/>
      <c r="G28" s="305"/>
      <c r="H28" s="305"/>
      <c r="I28" s="305"/>
      <c r="J28" s="304" t="s">
        <v>571</v>
      </c>
      <c r="K28" s="304" t="s">
        <v>571</v>
      </c>
      <c r="L28" s="304" t="s">
        <v>571</v>
      </c>
      <c r="M28" s="304" t="s">
        <v>571</v>
      </c>
      <c r="N28" s="306"/>
      <c r="O28" s="304"/>
      <c r="P28" s="307"/>
      <c r="Q28" s="304"/>
      <c r="R28" s="307"/>
      <c r="S28" s="304"/>
      <c r="T28" s="304"/>
      <c r="U28" s="304"/>
      <c r="V28" s="304"/>
      <c r="W28" s="304" t="s">
        <v>576</v>
      </c>
      <c r="X28" s="308">
        <v>3010</v>
      </c>
      <c r="Y28" s="304"/>
      <c r="Z28" s="304"/>
      <c r="AA28" s="307"/>
      <c r="AB28" s="307"/>
      <c r="AC28" s="304"/>
      <c r="AD28" s="307"/>
      <c r="AE28" s="307"/>
      <c r="AF28" s="305" t="s">
        <v>571</v>
      </c>
      <c r="AG28" s="304"/>
      <c r="AH28" s="304"/>
      <c r="AI28" s="304"/>
      <c r="AJ28" s="304"/>
      <c r="AK28" s="304"/>
      <c r="AL28" s="304"/>
      <c r="AM28" s="304"/>
      <c r="AN28" s="304"/>
      <c r="AO28" s="305" t="s">
        <v>571</v>
      </c>
      <c r="AP28" s="304"/>
      <c r="AQ28" s="304"/>
      <c r="AR28" s="304"/>
      <c r="AS28" s="304"/>
      <c r="AT28" s="304"/>
      <c r="AU28" s="304"/>
      <c r="AV28" s="304"/>
    </row>
    <row r="29" spans="1:48" x14ac:dyDescent="0.25">
      <c r="A29" s="304"/>
      <c r="B29" s="304"/>
      <c r="C29" s="304"/>
      <c r="D29" s="305" t="s">
        <v>571</v>
      </c>
      <c r="E29" s="305"/>
      <c r="F29" s="305"/>
      <c r="G29" s="305"/>
      <c r="H29" s="305"/>
      <c r="I29" s="305"/>
      <c r="J29" s="304" t="s">
        <v>571</v>
      </c>
      <c r="K29" s="304" t="s">
        <v>571</v>
      </c>
      <c r="L29" s="304" t="s">
        <v>571</v>
      </c>
      <c r="M29" s="304" t="s">
        <v>571</v>
      </c>
      <c r="N29" s="306"/>
      <c r="O29" s="304"/>
      <c r="P29" s="307"/>
      <c r="Q29" s="304"/>
      <c r="R29" s="307"/>
      <c r="S29" s="304"/>
      <c r="T29" s="304"/>
      <c r="U29" s="304"/>
      <c r="V29" s="304"/>
      <c r="W29" s="304" t="s">
        <v>577</v>
      </c>
      <c r="X29" s="308">
        <v>2900</v>
      </c>
      <c r="Y29" s="304" t="s">
        <v>577</v>
      </c>
      <c r="Z29" s="304"/>
      <c r="AA29" s="307"/>
      <c r="AB29" s="307"/>
      <c r="AC29" s="304"/>
      <c r="AD29" s="307"/>
      <c r="AE29" s="307"/>
      <c r="AF29" s="305" t="s">
        <v>571</v>
      </c>
      <c r="AG29" s="304"/>
      <c r="AH29" s="304"/>
      <c r="AI29" s="304"/>
      <c r="AJ29" s="304"/>
      <c r="AK29" s="304"/>
      <c r="AL29" s="304"/>
      <c r="AM29" s="304"/>
      <c r="AN29" s="304"/>
      <c r="AO29" s="305" t="s">
        <v>571</v>
      </c>
      <c r="AP29" s="304"/>
      <c r="AQ29" s="304"/>
      <c r="AR29" s="304"/>
      <c r="AS29" s="304"/>
      <c r="AT29" s="304"/>
      <c r="AU29" s="304"/>
      <c r="AV29" s="304"/>
    </row>
    <row r="30" spans="1:48" x14ac:dyDescent="0.25">
      <c r="A30" s="304"/>
      <c r="B30" s="304"/>
      <c r="C30" s="304"/>
      <c r="D30" s="305" t="s">
        <v>571</v>
      </c>
      <c r="E30" s="305"/>
      <c r="F30" s="305"/>
      <c r="G30" s="305"/>
      <c r="H30" s="305"/>
      <c r="I30" s="305"/>
      <c r="J30" s="304" t="s">
        <v>571</v>
      </c>
      <c r="K30" s="304" t="s">
        <v>571</v>
      </c>
      <c r="L30" s="304" t="s">
        <v>571</v>
      </c>
      <c r="M30" s="304" t="s">
        <v>571</v>
      </c>
      <c r="N30" s="306"/>
      <c r="O30" s="304"/>
      <c r="P30" s="307"/>
      <c r="Q30" s="304"/>
      <c r="R30" s="307"/>
      <c r="S30" s="304"/>
      <c r="T30" s="304"/>
      <c r="U30" s="304"/>
      <c r="V30" s="304"/>
      <c r="W30" s="304" t="s">
        <v>578</v>
      </c>
      <c r="X30" s="308">
        <v>3080</v>
      </c>
      <c r="Y30" s="304"/>
      <c r="Z30" s="304"/>
      <c r="AA30" s="307"/>
      <c r="AB30" s="307"/>
      <c r="AC30" s="304"/>
      <c r="AD30" s="307"/>
      <c r="AE30" s="307"/>
      <c r="AF30" s="305" t="s">
        <v>571</v>
      </c>
      <c r="AG30" s="304"/>
      <c r="AH30" s="304"/>
      <c r="AI30" s="304"/>
      <c r="AJ30" s="304"/>
      <c r="AK30" s="304"/>
      <c r="AL30" s="304"/>
      <c r="AM30" s="304"/>
      <c r="AN30" s="304"/>
      <c r="AO30" s="305" t="s">
        <v>571</v>
      </c>
      <c r="AP30" s="304"/>
      <c r="AQ30" s="304"/>
      <c r="AR30" s="304"/>
      <c r="AS30" s="304"/>
      <c r="AT30" s="304"/>
      <c r="AU30" s="304"/>
      <c r="AV30" s="304"/>
    </row>
    <row r="31" spans="1:48" x14ac:dyDescent="0.25">
      <c r="A31" s="304"/>
      <c r="B31" s="304"/>
      <c r="C31" s="304"/>
      <c r="D31" s="305" t="s">
        <v>571</v>
      </c>
      <c r="E31" s="305"/>
      <c r="F31" s="305"/>
      <c r="G31" s="305"/>
      <c r="H31" s="305"/>
      <c r="I31" s="305"/>
      <c r="J31" s="304" t="s">
        <v>571</v>
      </c>
      <c r="K31" s="304" t="s">
        <v>571</v>
      </c>
      <c r="L31" s="304" t="s">
        <v>571</v>
      </c>
      <c r="M31" s="304" t="s">
        <v>571</v>
      </c>
      <c r="N31" s="306"/>
      <c r="O31" s="304"/>
      <c r="P31" s="307"/>
      <c r="Q31" s="304"/>
      <c r="R31" s="307"/>
      <c r="S31" s="304"/>
      <c r="T31" s="304"/>
      <c r="U31" s="304"/>
      <c r="V31" s="304"/>
      <c r="W31" s="304" t="s">
        <v>579</v>
      </c>
      <c r="X31" s="308">
        <v>2597</v>
      </c>
      <c r="Y31" s="304"/>
      <c r="Z31" s="304"/>
      <c r="AA31" s="307"/>
      <c r="AB31" s="307"/>
      <c r="AC31" s="304"/>
      <c r="AD31" s="307"/>
      <c r="AE31" s="307"/>
      <c r="AF31" s="305" t="s">
        <v>571</v>
      </c>
      <c r="AG31" s="304"/>
      <c r="AH31" s="304"/>
      <c r="AI31" s="304"/>
      <c r="AJ31" s="304"/>
      <c r="AK31" s="304"/>
      <c r="AL31" s="304"/>
      <c r="AM31" s="304"/>
      <c r="AN31" s="304"/>
      <c r="AO31" s="305" t="s">
        <v>571</v>
      </c>
      <c r="AP31" s="304"/>
      <c r="AQ31" s="304"/>
      <c r="AR31" s="304"/>
      <c r="AS31" s="304"/>
      <c r="AT31" s="304"/>
      <c r="AU31" s="304"/>
      <c r="AV31" s="304"/>
    </row>
    <row r="32" spans="1:48" x14ac:dyDescent="0.25">
      <c r="A32" s="304"/>
      <c r="B32" s="304"/>
      <c r="C32" s="304"/>
      <c r="D32" s="305" t="s">
        <v>571</v>
      </c>
      <c r="E32" s="305"/>
      <c r="F32" s="305"/>
      <c r="G32" s="305"/>
      <c r="H32" s="305"/>
      <c r="I32" s="305"/>
      <c r="J32" s="304" t="s">
        <v>571</v>
      </c>
      <c r="K32" s="304" t="s">
        <v>571</v>
      </c>
      <c r="L32" s="304" t="s">
        <v>571</v>
      </c>
      <c r="M32" s="304" t="s">
        <v>571</v>
      </c>
      <c r="N32" s="306"/>
      <c r="O32" s="304"/>
      <c r="P32" s="307"/>
      <c r="Q32" s="304"/>
      <c r="R32" s="307"/>
      <c r="S32" s="304"/>
      <c r="T32" s="304"/>
      <c r="U32" s="304"/>
      <c r="V32" s="304"/>
      <c r="W32" s="304" t="s">
        <v>580</v>
      </c>
      <c r="X32" s="308">
        <v>2618</v>
      </c>
      <c r="Y32" s="304" t="s">
        <v>580</v>
      </c>
      <c r="Z32" s="304"/>
      <c r="AA32" s="307"/>
      <c r="AB32" s="307"/>
      <c r="AC32" s="304"/>
      <c r="AD32" s="307"/>
      <c r="AE32" s="307"/>
      <c r="AF32" s="305" t="s">
        <v>571</v>
      </c>
      <c r="AG32" s="304"/>
      <c r="AH32" s="304"/>
      <c r="AI32" s="304"/>
      <c r="AJ32" s="304"/>
      <c r="AK32" s="304"/>
      <c r="AL32" s="304"/>
      <c r="AM32" s="304"/>
      <c r="AN32" s="304"/>
      <c r="AO32" s="305" t="s">
        <v>571</v>
      </c>
      <c r="AP32" s="304"/>
      <c r="AQ32" s="304"/>
      <c r="AR32" s="304"/>
      <c r="AS32" s="304"/>
      <c r="AT32" s="304"/>
      <c r="AU32" s="304"/>
      <c r="AV32" s="304"/>
    </row>
    <row r="33" spans="1:50" s="22" customFormat="1" ht="75" x14ac:dyDescent="0.25">
      <c r="A33" s="309" t="s">
        <v>660</v>
      </c>
      <c r="B33" s="304" t="s">
        <v>661</v>
      </c>
      <c r="C33" s="304" t="s">
        <v>559</v>
      </c>
      <c r="D33" s="305" t="s">
        <v>662</v>
      </c>
      <c r="E33" s="305" t="s">
        <v>371</v>
      </c>
      <c r="F33" s="305" t="s">
        <v>371</v>
      </c>
      <c r="G33" s="305" t="s">
        <v>371</v>
      </c>
      <c r="H33" s="305" t="s">
        <v>371</v>
      </c>
      <c r="I33" s="305" t="s">
        <v>371</v>
      </c>
      <c r="J33" s="305" t="s">
        <v>371</v>
      </c>
      <c r="K33" s="305" t="s">
        <v>371</v>
      </c>
      <c r="L33" s="304" t="s">
        <v>655</v>
      </c>
      <c r="M33" s="304" t="s">
        <v>663</v>
      </c>
      <c r="N33" s="306" t="s">
        <v>664</v>
      </c>
      <c r="O33" s="304" t="s">
        <v>661</v>
      </c>
      <c r="P33" s="307">
        <v>59342</v>
      </c>
      <c r="Q33" s="304" t="s">
        <v>665</v>
      </c>
      <c r="R33" s="307">
        <v>59342</v>
      </c>
      <c r="S33" s="304" t="s">
        <v>563</v>
      </c>
      <c r="T33" s="304" t="s">
        <v>666</v>
      </c>
      <c r="U33" s="304">
        <v>2</v>
      </c>
      <c r="V33" s="304">
        <v>2</v>
      </c>
      <c r="W33" s="304" t="s">
        <v>667</v>
      </c>
      <c r="X33" s="308">
        <v>59300</v>
      </c>
      <c r="Y33" s="304"/>
      <c r="Z33" s="304">
        <v>1</v>
      </c>
      <c r="AA33" s="307">
        <v>58740</v>
      </c>
      <c r="AB33" s="307">
        <v>58740</v>
      </c>
      <c r="AC33" s="304" t="s">
        <v>667</v>
      </c>
      <c r="AD33" s="307">
        <v>70488</v>
      </c>
      <c r="AE33" s="307">
        <v>20982</v>
      </c>
      <c r="AF33" s="305" t="s">
        <v>668</v>
      </c>
      <c r="AG33" s="304" t="s">
        <v>669</v>
      </c>
      <c r="AH33" s="304" t="s">
        <v>670</v>
      </c>
      <c r="AI33" s="304" t="s">
        <v>671</v>
      </c>
      <c r="AJ33" s="304" t="s">
        <v>672</v>
      </c>
      <c r="AK33" s="304" t="s">
        <v>673</v>
      </c>
      <c r="AL33" s="304"/>
      <c r="AM33" s="304"/>
      <c r="AN33" s="304"/>
      <c r="AO33" s="305" t="s">
        <v>571</v>
      </c>
      <c r="AP33" s="304" t="s">
        <v>674</v>
      </c>
      <c r="AQ33" s="304" t="s">
        <v>675</v>
      </c>
      <c r="AR33" s="304" t="s">
        <v>674</v>
      </c>
      <c r="AS33" s="304" t="s">
        <v>675</v>
      </c>
      <c r="AT33" s="304" t="s">
        <v>676</v>
      </c>
      <c r="AU33" s="304"/>
      <c r="AV33" s="304"/>
      <c r="AW33" s="22">
        <v>70.488</v>
      </c>
      <c r="AX33" s="22">
        <v>70.488</v>
      </c>
    </row>
    <row r="34" spans="1:50" s="22" customFormat="1" x14ac:dyDescent="0.25">
      <c r="A34" s="309" t="s">
        <v>571</v>
      </c>
      <c r="B34" s="304"/>
      <c r="C34" s="304"/>
      <c r="D34" s="305" t="s">
        <v>571</v>
      </c>
      <c r="E34" s="305"/>
      <c r="F34" s="305"/>
      <c r="G34" s="305"/>
      <c r="H34" s="305"/>
      <c r="I34" s="305"/>
      <c r="J34" s="304" t="s">
        <v>571</v>
      </c>
      <c r="K34" s="304" t="s">
        <v>571</v>
      </c>
      <c r="L34" s="304" t="s">
        <v>571</v>
      </c>
      <c r="N34" s="306"/>
      <c r="O34" s="304"/>
      <c r="P34" s="307"/>
      <c r="Q34" s="304"/>
      <c r="R34" s="307"/>
      <c r="S34" s="304"/>
      <c r="T34" s="304"/>
      <c r="U34" s="304"/>
      <c r="V34" s="304"/>
      <c r="W34" s="304" t="s">
        <v>677</v>
      </c>
      <c r="X34" s="308">
        <v>59342</v>
      </c>
      <c r="Y34" s="304"/>
      <c r="Z34" s="304"/>
      <c r="AA34" s="307">
        <v>59342</v>
      </c>
      <c r="AB34" s="307"/>
      <c r="AC34" s="304"/>
      <c r="AD34" s="307"/>
      <c r="AE34" s="307"/>
      <c r="AF34" s="305" t="s">
        <v>571</v>
      </c>
      <c r="AG34" s="304"/>
      <c r="AH34" s="304"/>
      <c r="AI34" s="304"/>
      <c r="AJ34" s="304"/>
      <c r="AK34" s="304"/>
      <c r="AL34" s="304"/>
      <c r="AM34" s="304"/>
      <c r="AN34" s="304"/>
      <c r="AO34" s="305" t="s">
        <v>571</v>
      </c>
      <c r="AP34" s="304"/>
      <c r="AQ34" s="304"/>
      <c r="AR34" s="304"/>
      <c r="AS34" s="304"/>
      <c r="AT34" s="304"/>
      <c r="AU34" s="304"/>
      <c r="AV34" s="3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topLeftCell="A19" zoomScale="90" zoomScaleNormal="90" zoomScaleSheetLayoutView="90" workbookViewId="0">
      <selection activeCell="B39" sqref="B39"/>
    </sheetView>
  </sheetViews>
  <sheetFormatPr defaultRowHeight="15.75" x14ac:dyDescent="0.25"/>
  <cols>
    <col min="1" max="2" width="66.140625" style="263" customWidth="1"/>
    <col min="3" max="254" width="9.140625" style="310"/>
    <col min="255" max="256" width="66.140625" style="310" customWidth="1"/>
    <col min="257" max="510" width="9.140625" style="310"/>
    <col min="511" max="512" width="66.140625" style="310" customWidth="1"/>
    <col min="513" max="766" width="9.140625" style="310"/>
    <col min="767" max="768" width="66.140625" style="310" customWidth="1"/>
    <col min="769" max="1022" width="9.140625" style="310"/>
    <col min="1023" max="1024" width="66.140625" style="310" customWidth="1"/>
    <col min="1025" max="1278" width="9.140625" style="310"/>
    <col min="1279" max="1280" width="66.140625" style="310" customWidth="1"/>
    <col min="1281" max="1534" width="9.140625" style="310"/>
    <col min="1535" max="1536" width="66.140625" style="310" customWidth="1"/>
    <col min="1537" max="1790" width="9.140625" style="310"/>
    <col min="1791" max="1792" width="66.140625" style="310" customWidth="1"/>
    <col min="1793" max="2046" width="9.140625" style="310"/>
    <col min="2047" max="2048" width="66.140625" style="310" customWidth="1"/>
    <col min="2049" max="2302" width="9.140625" style="310"/>
    <col min="2303" max="2304" width="66.140625" style="310" customWidth="1"/>
    <col min="2305" max="2558" width="9.140625" style="310"/>
    <col min="2559" max="2560" width="66.140625" style="310" customWidth="1"/>
    <col min="2561" max="2814" width="9.140625" style="310"/>
    <col min="2815" max="2816" width="66.140625" style="310" customWidth="1"/>
    <col min="2817" max="3070" width="9.140625" style="310"/>
    <col min="3071" max="3072" width="66.140625" style="310" customWidth="1"/>
    <col min="3073" max="3326" width="9.140625" style="310"/>
    <col min="3327" max="3328" width="66.140625" style="310" customWidth="1"/>
    <col min="3329" max="3582" width="9.140625" style="310"/>
    <col min="3583" max="3584" width="66.140625" style="310" customWidth="1"/>
    <col min="3585" max="3838" width="9.140625" style="310"/>
    <col min="3839" max="3840" width="66.140625" style="310" customWidth="1"/>
    <col min="3841" max="4094" width="9.140625" style="310"/>
    <col min="4095" max="4096" width="66.140625" style="310" customWidth="1"/>
    <col min="4097" max="4350" width="9.140625" style="310"/>
    <col min="4351" max="4352" width="66.140625" style="310" customWidth="1"/>
    <col min="4353" max="4606" width="9.140625" style="310"/>
    <col min="4607" max="4608" width="66.140625" style="310" customWidth="1"/>
    <col min="4609" max="4862" width="9.140625" style="310"/>
    <col min="4863" max="4864" width="66.140625" style="310" customWidth="1"/>
    <col min="4865" max="5118" width="9.140625" style="310"/>
    <col min="5119" max="5120" width="66.140625" style="310" customWidth="1"/>
    <col min="5121" max="5374" width="9.140625" style="310"/>
    <col min="5375" max="5376" width="66.140625" style="310" customWidth="1"/>
    <col min="5377" max="5630" width="9.140625" style="310"/>
    <col min="5631" max="5632" width="66.140625" style="310" customWidth="1"/>
    <col min="5633" max="5886" width="9.140625" style="310"/>
    <col min="5887" max="5888" width="66.140625" style="310" customWidth="1"/>
    <col min="5889" max="6142" width="9.140625" style="310"/>
    <col min="6143" max="6144" width="66.140625" style="310" customWidth="1"/>
    <col min="6145" max="6398" width="9.140625" style="310"/>
    <col min="6399" max="6400" width="66.140625" style="310" customWidth="1"/>
    <col min="6401" max="6654" width="9.140625" style="310"/>
    <col min="6655" max="6656" width="66.140625" style="310" customWidth="1"/>
    <col min="6657" max="6910" width="9.140625" style="310"/>
    <col min="6911" max="6912" width="66.140625" style="310" customWidth="1"/>
    <col min="6913" max="7166" width="9.140625" style="310"/>
    <col min="7167" max="7168" width="66.140625" style="310" customWidth="1"/>
    <col min="7169" max="7422" width="9.140625" style="310"/>
    <col min="7423" max="7424" width="66.140625" style="310" customWidth="1"/>
    <col min="7425" max="7678" width="9.140625" style="310"/>
    <col min="7679" max="7680" width="66.140625" style="310" customWidth="1"/>
    <col min="7681" max="7934" width="9.140625" style="310"/>
    <col min="7935" max="7936" width="66.140625" style="310" customWidth="1"/>
    <col min="7937" max="8190" width="9.140625" style="310"/>
    <col min="8191" max="8192" width="66.140625" style="310" customWidth="1"/>
    <col min="8193" max="8446" width="9.140625" style="310"/>
    <col min="8447" max="8448" width="66.140625" style="310" customWidth="1"/>
    <col min="8449" max="8702" width="9.140625" style="310"/>
    <col min="8703" max="8704" width="66.140625" style="310" customWidth="1"/>
    <col min="8705" max="8958" width="9.140625" style="310"/>
    <col min="8959" max="8960" width="66.140625" style="310" customWidth="1"/>
    <col min="8961" max="9214" width="9.140625" style="310"/>
    <col min="9215" max="9216" width="66.140625" style="310" customWidth="1"/>
    <col min="9217" max="9470" width="9.140625" style="310"/>
    <col min="9471" max="9472" width="66.140625" style="310" customWidth="1"/>
    <col min="9473" max="9726" width="9.140625" style="310"/>
    <col min="9727" max="9728" width="66.140625" style="310" customWidth="1"/>
    <col min="9729" max="9982" width="9.140625" style="310"/>
    <col min="9983" max="9984" width="66.140625" style="310" customWidth="1"/>
    <col min="9985" max="10238" width="9.140625" style="310"/>
    <col min="10239" max="10240" width="66.140625" style="310" customWidth="1"/>
    <col min="10241" max="10494" width="9.140625" style="310"/>
    <col min="10495" max="10496" width="66.140625" style="310" customWidth="1"/>
    <col min="10497" max="10750" width="9.140625" style="310"/>
    <col min="10751" max="10752" width="66.140625" style="310" customWidth="1"/>
    <col min="10753" max="11006" width="9.140625" style="310"/>
    <col min="11007" max="11008" width="66.140625" style="310" customWidth="1"/>
    <col min="11009" max="11262" width="9.140625" style="310"/>
    <col min="11263" max="11264" width="66.140625" style="310" customWidth="1"/>
    <col min="11265" max="11518" width="9.140625" style="310"/>
    <col min="11519" max="11520" width="66.140625" style="310" customWidth="1"/>
    <col min="11521" max="11774" width="9.140625" style="310"/>
    <col min="11775" max="11776" width="66.140625" style="310" customWidth="1"/>
    <col min="11777" max="12030" width="9.140625" style="310"/>
    <col min="12031" max="12032" width="66.140625" style="310" customWidth="1"/>
    <col min="12033" max="12286" width="9.140625" style="310"/>
    <col min="12287" max="12288" width="66.140625" style="310" customWidth="1"/>
    <col min="12289" max="12542" width="9.140625" style="310"/>
    <col min="12543" max="12544" width="66.140625" style="310" customWidth="1"/>
    <col min="12545" max="12798" width="9.140625" style="310"/>
    <col min="12799" max="12800" width="66.140625" style="310" customWidth="1"/>
    <col min="12801" max="13054" width="9.140625" style="310"/>
    <col min="13055" max="13056" width="66.140625" style="310" customWidth="1"/>
    <col min="13057" max="13310" width="9.140625" style="310"/>
    <col min="13311" max="13312" width="66.140625" style="310" customWidth="1"/>
    <col min="13313" max="13566" width="9.140625" style="310"/>
    <col min="13567" max="13568" width="66.140625" style="310" customWidth="1"/>
    <col min="13569" max="13822" width="9.140625" style="310"/>
    <col min="13823" max="13824" width="66.140625" style="310" customWidth="1"/>
    <col min="13825" max="14078" width="9.140625" style="310"/>
    <col min="14079" max="14080" width="66.140625" style="310" customWidth="1"/>
    <col min="14081" max="14334" width="9.140625" style="310"/>
    <col min="14335" max="14336" width="66.140625" style="310" customWidth="1"/>
    <col min="14337" max="14590" width="9.140625" style="310"/>
    <col min="14591" max="14592" width="66.140625" style="310" customWidth="1"/>
    <col min="14593" max="14846" width="9.140625" style="310"/>
    <col min="14847" max="14848" width="66.140625" style="310" customWidth="1"/>
    <col min="14849" max="15102" width="9.140625" style="310"/>
    <col min="15103" max="15104" width="66.140625" style="310" customWidth="1"/>
    <col min="15105" max="15358" width="9.140625" style="310"/>
    <col min="15359" max="15360" width="66.140625" style="310" customWidth="1"/>
    <col min="15361" max="15614" width="9.140625" style="310"/>
    <col min="15615" max="15616" width="66.140625" style="310" customWidth="1"/>
    <col min="15617" max="15870" width="9.140625" style="310"/>
    <col min="15871" max="15872" width="66.140625" style="310" customWidth="1"/>
    <col min="15873" max="16126" width="9.140625" style="310"/>
    <col min="16127" max="16128" width="66.140625" style="310" customWidth="1"/>
    <col min="16129" max="16384" width="9.140625" style="310"/>
  </cols>
  <sheetData>
    <row r="1" spans="1:6" ht="18.75" x14ac:dyDescent="0.25">
      <c r="B1" s="264" t="s">
        <v>69</v>
      </c>
    </row>
    <row r="2" spans="1:6" ht="18.75" x14ac:dyDescent="0.3">
      <c r="B2" s="265" t="s">
        <v>11</v>
      </c>
    </row>
    <row r="3" spans="1:6" ht="18.75" x14ac:dyDescent="0.3">
      <c r="B3" s="265" t="s">
        <v>679</v>
      </c>
    </row>
    <row r="4" spans="1:6" x14ac:dyDescent="0.25">
      <c r="B4" s="266"/>
    </row>
    <row r="5" spans="1:6" ht="18.75" x14ac:dyDescent="0.3">
      <c r="A5" s="423" t="str">
        <f>'1. паспорт местоположение'!A5:C5</f>
        <v>Год раскрытия информации: 2022 год</v>
      </c>
      <c r="B5" s="423"/>
      <c r="C5" s="311"/>
      <c r="D5" s="311"/>
      <c r="E5" s="311"/>
      <c r="F5" s="311"/>
    </row>
    <row r="6" spans="1:6" ht="18.75" x14ac:dyDescent="0.3">
      <c r="A6" s="303"/>
      <c r="B6" s="303"/>
      <c r="C6" s="303"/>
      <c r="D6" s="303"/>
      <c r="E6" s="303"/>
      <c r="F6" s="303"/>
    </row>
    <row r="7" spans="1:6" ht="18.75" x14ac:dyDescent="0.25">
      <c r="A7" s="424" t="s">
        <v>10</v>
      </c>
      <c r="B7" s="424"/>
      <c r="C7" s="267"/>
      <c r="D7" s="267"/>
      <c r="E7" s="267"/>
      <c r="F7" s="267"/>
    </row>
    <row r="8" spans="1:6" ht="18.75" x14ac:dyDescent="0.25">
      <c r="A8" s="267"/>
      <c r="B8" s="267"/>
      <c r="C8" s="267"/>
      <c r="D8" s="267"/>
      <c r="E8" s="267"/>
      <c r="F8" s="267"/>
    </row>
    <row r="9" spans="1:6" x14ac:dyDescent="0.25">
      <c r="A9" s="425" t="str">
        <f>'1. паспорт местоположение'!A9:C9</f>
        <v>АО "Россети Тюмень"</v>
      </c>
      <c r="B9" s="425"/>
      <c r="C9" s="312"/>
      <c r="D9" s="312"/>
      <c r="E9" s="312"/>
      <c r="F9" s="312"/>
    </row>
    <row r="10" spans="1:6" x14ac:dyDescent="0.25">
      <c r="A10" s="426" t="s">
        <v>9</v>
      </c>
      <c r="B10" s="426"/>
      <c r="C10" s="313"/>
      <c r="D10" s="313"/>
      <c r="E10" s="313"/>
      <c r="F10" s="313"/>
    </row>
    <row r="11" spans="1:6" ht="18.75" x14ac:dyDescent="0.25">
      <c r="A11" s="267"/>
      <c r="B11" s="267"/>
      <c r="C11" s="267"/>
      <c r="D11" s="267"/>
      <c r="E11" s="267"/>
      <c r="F11" s="267"/>
    </row>
    <row r="12" spans="1:6" ht="30.75" customHeight="1" x14ac:dyDescent="0.25">
      <c r="A12" s="425" t="str">
        <f>'1. паспорт местоположение'!A12:C12</f>
        <v>H_NS1500.PR.0006</v>
      </c>
      <c r="B12" s="425"/>
      <c r="C12" s="312"/>
      <c r="D12" s="312"/>
      <c r="E12" s="312"/>
      <c r="F12" s="312"/>
    </row>
    <row r="13" spans="1:6" x14ac:dyDescent="0.25">
      <c r="A13" s="426" t="s">
        <v>8</v>
      </c>
      <c r="B13" s="426"/>
      <c r="C13" s="313"/>
      <c r="D13" s="313"/>
      <c r="E13" s="313"/>
      <c r="F13" s="313"/>
    </row>
    <row r="14" spans="1:6" ht="18.75" x14ac:dyDescent="0.25">
      <c r="A14" s="268"/>
      <c r="B14" s="268"/>
      <c r="C14" s="268"/>
      <c r="D14" s="268"/>
      <c r="E14" s="268"/>
      <c r="F14" s="268"/>
    </row>
    <row r="15" spans="1:6" ht="50.25" customHeight="1" x14ac:dyDescent="0.25">
      <c r="A15" s="428"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428"/>
      <c r="C15" s="312"/>
      <c r="D15" s="312"/>
      <c r="E15" s="312"/>
      <c r="F15" s="312"/>
    </row>
    <row r="16" spans="1:6" x14ac:dyDescent="0.25">
      <c r="A16" s="426" t="s">
        <v>7</v>
      </c>
      <c r="B16" s="426"/>
      <c r="C16" s="313"/>
      <c r="D16" s="313"/>
      <c r="E16" s="313"/>
      <c r="F16" s="313"/>
    </row>
    <row r="17" spans="1:7" x14ac:dyDescent="0.25">
      <c r="B17" s="269"/>
    </row>
    <row r="18" spans="1:7" ht="33.75" customHeight="1" x14ac:dyDescent="0.25">
      <c r="A18" s="429" t="s">
        <v>505</v>
      </c>
      <c r="B18" s="430"/>
    </row>
    <row r="19" spans="1:7" x14ac:dyDescent="0.25">
      <c r="B19" s="266"/>
    </row>
    <row r="20" spans="1:7" ht="16.5" thickBot="1" x14ac:dyDescent="0.3">
      <c r="B20" s="270"/>
    </row>
    <row r="21" spans="1:7" ht="43.5" customHeight="1" thickBot="1" x14ac:dyDescent="0.3">
      <c r="A21" s="271" t="s">
        <v>378</v>
      </c>
      <c r="B21" s="272" t="str">
        <f>A15</f>
        <v>ВОЛС  ПС  110 кВ Дружная, ПС 110 кВ Видная, ПС 110 кВ Орт-Ягун,  ПС 110 кВ Весна,  ПС 110 кВ Фотон   протяженность 71 км. (новое строительство)</v>
      </c>
    </row>
    <row r="22" spans="1:7" ht="27.75" customHeight="1" thickBot="1" x14ac:dyDescent="0.3">
      <c r="A22" s="271" t="s">
        <v>379</v>
      </c>
      <c r="B22" s="273" t="s">
        <v>529</v>
      </c>
    </row>
    <row r="23" spans="1:7" ht="22.5" customHeight="1" thickBot="1" x14ac:dyDescent="0.3">
      <c r="A23" s="271" t="s">
        <v>344</v>
      </c>
      <c r="B23" s="273" t="s">
        <v>525</v>
      </c>
    </row>
    <row r="24" spans="1:7" ht="24.75" customHeight="1" thickBot="1" x14ac:dyDescent="0.3">
      <c r="A24" s="271" t="s">
        <v>380</v>
      </c>
      <c r="B24" s="274" t="s">
        <v>637</v>
      </c>
    </row>
    <row r="25" spans="1:7" ht="28.5" customHeight="1" thickBot="1" x14ac:dyDescent="0.3">
      <c r="A25" s="275" t="s">
        <v>381</v>
      </c>
      <c r="B25" s="272">
        <v>2022</v>
      </c>
    </row>
    <row r="26" spans="1:7" ht="37.5" customHeight="1" thickBot="1" x14ac:dyDescent="0.3">
      <c r="A26" s="276" t="s">
        <v>382</v>
      </c>
      <c r="B26" s="277" t="s">
        <v>646</v>
      </c>
    </row>
    <row r="27" spans="1:7" ht="29.25" thickBot="1" x14ac:dyDescent="0.3">
      <c r="A27" s="278" t="s">
        <v>654</v>
      </c>
      <c r="B27" s="279">
        <v>92.374989999999997</v>
      </c>
    </row>
    <row r="28" spans="1:7" ht="16.5" thickBot="1" x14ac:dyDescent="0.3">
      <c r="A28" s="280" t="s">
        <v>383</v>
      </c>
      <c r="B28" s="280" t="s">
        <v>653</v>
      </c>
    </row>
    <row r="29" spans="1:7" ht="29.25" thickBot="1" x14ac:dyDescent="0.3">
      <c r="A29" s="281" t="s">
        <v>384</v>
      </c>
      <c r="B29" s="279">
        <f>B30</f>
        <v>73.182000000000002</v>
      </c>
      <c r="C29" s="427"/>
      <c r="D29" s="427"/>
      <c r="E29" s="427"/>
      <c r="F29" s="427"/>
      <c r="G29" s="427"/>
    </row>
    <row r="30" spans="1:7" ht="29.25" thickBot="1" x14ac:dyDescent="0.3">
      <c r="A30" s="281" t="s">
        <v>385</v>
      </c>
      <c r="B30" s="282">
        <v>73.182000000000002</v>
      </c>
    </row>
    <row r="31" spans="1:7" ht="16.5" thickBot="1" x14ac:dyDescent="0.3">
      <c r="A31" s="280" t="s">
        <v>386</v>
      </c>
      <c r="B31" s="280"/>
    </row>
    <row r="32" spans="1:7" ht="29.25" thickBot="1" x14ac:dyDescent="0.3">
      <c r="A32" s="314" t="s">
        <v>649</v>
      </c>
      <c r="B32" s="282">
        <v>73.182000000000002</v>
      </c>
    </row>
    <row r="33" spans="1:2" ht="30" x14ac:dyDescent="0.25">
      <c r="A33" s="315" t="s">
        <v>634</v>
      </c>
      <c r="B33" s="316">
        <v>2.694</v>
      </c>
    </row>
    <row r="34" spans="1:2" x14ac:dyDescent="0.25">
      <c r="A34" s="315" t="s">
        <v>388</v>
      </c>
      <c r="B34" s="283">
        <v>2.92</v>
      </c>
    </row>
    <row r="35" spans="1:2" x14ac:dyDescent="0.25">
      <c r="A35" s="315" t="s">
        <v>389</v>
      </c>
      <c r="B35" s="316">
        <v>1.3740000000000001</v>
      </c>
    </row>
    <row r="36" spans="1:2" x14ac:dyDescent="0.25">
      <c r="A36" s="315" t="s">
        <v>390</v>
      </c>
      <c r="B36" s="316">
        <v>2.2450000000000001</v>
      </c>
    </row>
    <row r="37" spans="1:2" ht="30" x14ac:dyDescent="0.25">
      <c r="A37" s="315" t="s">
        <v>650</v>
      </c>
      <c r="B37" s="316">
        <v>70.488</v>
      </c>
    </row>
    <row r="38" spans="1:2" x14ac:dyDescent="0.25">
      <c r="A38" s="315" t="s">
        <v>388</v>
      </c>
      <c r="B38" s="283">
        <v>76.31</v>
      </c>
    </row>
    <row r="39" spans="1:2" x14ac:dyDescent="0.25">
      <c r="A39" s="315" t="s">
        <v>389</v>
      </c>
      <c r="B39" s="321">
        <v>70.247</v>
      </c>
    </row>
    <row r="40" spans="1:2" ht="16.5" thickBot="1" x14ac:dyDescent="0.3">
      <c r="A40" s="315" t="s">
        <v>390</v>
      </c>
      <c r="B40" s="321">
        <v>58.539000000000001</v>
      </c>
    </row>
    <row r="41" spans="1:2" ht="29.25" thickBot="1" x14ac:dyDescent="0.3">
      <c r="A41" s="281" t="s">
        <v>391</v>
      </c>
      <c r="B41" s="282">
        <v>0</v>
      </c>
    </row>
    <row r="42" spans="1:2" ht="16.5" thickBot="1" x14ac:dyDescent="0.3">
      <c r="A42" s="280" t="s">
        <v>387</v>
      </c>
      <c r="B42" s="280"/>
    </row>
    <row r="43" spans="1:2" ht="16.5" thickBot="1" x14ac:dyDescent="0.3">
      <c r="A43" s="280" t="s">
        <v>388</v>
      </c>
      <c r="B43" s="280"/>
    </row>
    <row r="44" spans="1:2" ht="16.5" thickBot="1" x14ac:dyDescent="0.3">
      <c r="A44" s="280" t="s">
        <v>389</v>
      </c>
      <c r="B44" s="280"/>
    </row>
    <row r="45" spans="1:2" ht="16.5" thickBot="1" x14ac:dyDescent="0.3">
      <c r="A45" s="280" t="s">
        <v>390</v>
      </c>
      <c r="B45" s="280"/>
    </row>
    <row r="46" spans="1:2" ht="29.25" thickBot="1" x14ac:dyDescent="0.3">
      <c r="A46" s="284" t="s">
        <v>392</v>
      </c>
      <c r="B46" s="282"/>
    </row>
    <row r="47" spans="1:2" ht="16.5" thickBot="1" x14ac:dyDescent="0.3">
      <c r="A47" s="285" t="s">
        <v>386</v>
      </c>
      <c r="B47" s="286"/>
    </row>
    <row r="48" spans="1:2" ht="16.5" thickBot="1" x14ac:dyDescent="0.3">
      <c r="A48" s="285" t="s">
        <v>393</v>
      </c>
      <c r="B48" s="286"/>
    </row>
    <row r="49" spans="1:2" ht="16.5" thickBot="1" x14ac:dyDescent="0.3">
      <c r="A49" s="285" t="s">
        <v>394</v>
      </c>
      <c r="B49" s="286"/>
    </row>
    <row r="50" spans="1:2" ht="16.5" thickBot="1" x14ac:dyDescent="0.3">
      <c r="A50" s="285" t="s">
        <v>395</v>
      </c>
      <c r="B50" s="286"/>
    </row>
    <row r="51" spans="1:2" ht="16.5" thickBot="1" x14ac:dyDescent="0.3">
      <c r="A51" s="275" t="s">
        <v>396</v>
      </c>
      <c r="B51" s="322">
        <v>81.93</v>
      </c>
    </row>
    <row r="52" spans="1:2" ht="16.5" thickBot="1" x14ac:dyDescent="0.3">
      <c r="A52" s="275" t="s">
        <v>397</v>
      </c>
      <c r="B52" s="323">
        <v>75.686000000000007</v>
      </c>
    </row>
    <row r="53" spans="1:2" ht="16.5" thickBot="1" x14ac:dyDescent="0.3">
      <c r="A53" s="275" t="s">
        <v>398</v>
      </c>
      <c r="B53" s="322">
        <v>84.24</v>
      </c>
    </row>
    <row r="54" spans="1:2" ht="16.5" thickBot="1" x14ac:dyDescent="0.3">
      <c r="A54" s="276" t="s">
        <v>399</v>
      </c>
      <c r="B54" s="323">
        <v>64.849000000000004</v>
      </c>
    </row>
    <row r="55" spans="1:2" ht="15.75" customHeight="1" x14ac:dyDescent="0.25">
      <c r="A55" s="284" t="s">
        <v>400</v>
      </c>
      <c r="B55" s="285"/>
    </row>
    <row r="56" spans="1:2" x14ac:dyDescent="0.25">
      <c r="A56" s="287" t="s">
        <v>401</v>
      </c>
      <c r="B56" s="283" t="s">
        <v>680</v>
      </c>
    </row>
    <row r="57" spans="1:2" ht="20.25" customHeight="1" x14ac:dyDescent="0.25">
      <c r="A57" s="287" t="s">
        <v>402</v>
      </c>
      <c r="B57" s="283" t="s">
        <v>651</v>
      </c>
    </row>
    <row r="58" spans="1:2" ht="16.5" thickBot="1" x14ac:dyDescent="0.3">
      <c r="A58" s="287" t="s">
        <v>403</v>
      </c>
      <c r="B58" s="287"/>
    </row>
    <row r="59" spans="1:2" ht="16.5" thickBot="1" x14ac:dyDescent="0.3">
      <c r="A59" s="287" t="s">
        <v>404</v>
      </c>
      <c r="B59" s="285"/>
    </row>
    <row r="60" spans="1:2" ht="16.5" thickBot="1" x14ac:dyDescent="0.3">
      <c r="A60" s="288" t="s">
        <v>405</v>
      </c>
      <c r="B60" s="285"/>
    </row>
    <row r="61" spans="1:2" ht="30.75" thickBot="1" x14ac:dyDescent="0.3">
      <c r="A61" s="285" t="s">
        <v>406</v>
      </c>
      <c r="B61" s="285" t="s">
        <v>652</v>
      </c>
    </row>
    <row r="62" spans="1:2" ht="29.25" thickBot="1" x14ac:dyDescent="0.3">
      <c r="A62" s="275" t="s">
        <v>407</v>
      </c>
      <c r="B62" s="289">
        <v>13</v>
      </c>
    </row>
    <row r="63" spans="1:2" ht="16.5" thickBot="1" x14ac:dyDescent="0.3">
      <c r="A63" s="285" t="s">
        <v>386</v>
      </c>
      <c r="B63" s="290"/>
    </row>
    <row r="64" spans="1:2" ht="16.5" thickBot="1" x14ac:dyDescent="0.3">
      <c r="A64" s="285" t="s">
        <v>408</v>
      </c>
      <c r="B64" s="291">
        <v>8</v>
      </c>
    </row>
    <row r="65" spans="1:2" ht="16.5" thickBot="1" x14ac:dyDescent="0.3">
      <c r="A65" s="285" t="s">
        <v>409</v>
      </c>
      <c r="B65" s="292">
        <v>5</v>
      </c>
    </row>
    <row r="66" spans="1:2" ht="93.75" customHeight="1" thickBot="1" x14ac:dyDescent="0.3">
      <c r="A66" s="293" t="s">
        <v>410</v>
      </c>
      <c r="B66" s="285" t="s">
        <v>647</v>
      </c>
    </row>
    <row r="67" spans="1:2" ht="16.5" thickBot="1" x14ac:dyDescent="0.3">
      <c r="A67" s="275" t="s">
        <v>411</v>
      </c>
      <c r="B67" s="285"/>
    </row>
    <row r="68" spans="1:2" ht="16.5" thickBot="1" x14ac:dyDescent="0.3">
      <c r="A68" s="287" t="s">
        <v>412</v>
      </c>
      <c r="B68" s="317">
        <v>44469</v>
      </c>
    </row>
    <row r="69" spans="1:2" ht="16.5" thickBot="1" x14ac:dyDescent="0.3">
      <c r="A69" s="287" t="s">
        <v>413</v>
      </c>
      <c r="B69" s="294" t="s">
        <v>548</v>
      </c>
    </row>
    <row r="70" spans="1:2" ht="16.5" thickBot="1" x14ac:dyDescent="0.3">
      <c r="A70" s="287" t="s">
        <v>414</v>
      </c>
      <c r="B70" s="294" t="s">
        <v>548</v>
      </c>
    </row>
    <row r="71" spans="1:2" ht="28.5" x14ac:dyDescent="0.25">
      <c r="A71" s="295" t="s">
        <v>415</v>
      </c>
      <c r="B71" s="290" t="s">
        <v>526</v>
      </c>
    </row>
    <row r="72" spans="1:2" ht="28.5" x14ac:dyDescent="0.25">
      <c r="A72" s="318" t="s">
        <v>416</v>
      </c>
      <c r="B72" s="319"/>
    </row>
    <row r="73" spans="1:2" x14ac:dyDescent="0.25">
      <c r="A73" s="319" t="s">
        <v>417</v>
      </c>
      <c r="B73" s="319" t="s">
        <v>548</v>
      </c>
    </row>
    <row r="74" spans="1:2" x14ac:dyDescent="0.25">
      <c r="A74" s="319" t="s">
        <v>418</v>
      </c>
      <c r="B74" s="319" t="s">
        <v>548</v>
      </c>
    </row>
    <row r="75" spans="1:2" x14ac:dyDescent="0.25">
      <c r="A75" s="319" t="s">
        <v>419</v>
      </c>
      <c r="B75" s="319" t="s">
        <v>548</v>
      </c>
    </row>
    <row r="76" spans="1:2" x14ac:dyDescent="0.25">
      <c r="A76" s="319" t="s">
        <v>420</v>
      </c>
      <c r="B76" s="319" t="s">
        <v>548</v>
      </c>
    </row>
    <row r="77" spans="1:2" x14ac:dyDescent="0.25">
      <c r="A77" s="320" t="s">
        <v>421</v>
      </c>
      <c r="B77" s="319" t="s">
        <v>548</v>
      </c>
    </row>
    <row r="78" spans="1:2" x14ac:dyDescent="0.25">
      <c r="A78" s="320"/>
      <c r="B78" s="320"/>
    </row>
    <row r="80" spans="1:2" x14ac:dyDescent="0.25">
      <c r="A80" s="296"/>
      <c r="B80" s="297"/>
    </row>
    <row r="81" spans="2:2" x14ac:dyDescent="0.25">
      <c r="B81" s="298"/>
    </row>
    <row r="82" spans="2:2" x14ac:dyDescent="0.25">
      <c r="B82" s="299"/>
    </row>
  </sheetData>
  <mergeCells count="10">
    <mergeCell ref="C29:G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2022-07-06T10:15:15Z</dcterms:modified>
</cp:coreProperties>
</file>