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7\"/>
    </mc:Choice>
  </mc:AlternateContent>
  <bookViews>
    <workbookView xWindow="0" yWindow="0" windowWidth="4080" windowHeight="580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27" i="22" l="1"/>
  <c r="D87" i="23" l="1"/>
  <c r="C87" i="23"/>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C82" i="23"/>
  <c r="Z79" i="23"/>
  <c r="Y79" i="23"/>
  <c r="U79" i="23"/>
  <c r="Q79" i="23"/>
  <c r="N79" i="23"/>
  <c r="J79" i="23"/>
  <c r="I79" i="23"/>
  <c r="F79" i="23"/>
  <c r="E79" i="23"/>
  <c r="B78" i="23"/>
  <c r="C76" i="23"/>
  <c r="B76" i="23"/>
  <c r="E75" i="23"/>
  <c r="D75" i="23"/>
  <c r="AA71" i="23"/>
  <c r="AA79" i="23" s="1"/>
  <c r="Z71" i="23"/>
  <c r="Y71" i="23"/>
  <c r="X71" i="23"/>
  <c r="X79" i="23" s="1"/>
  <c r="W71" i="23"/>
  <c r="W79" i="23" s="1"/>
  <c r="V71" i="23"/>
  <c r="V79" i="23" s="1"/>
  <c r="U71" i="23"/>
  <c r="T71" i="23"/>
  <c r="T79" i="23" s="1"/>
  <c r="S71" i="23"/>
  <c r="S79" i="23" s="1"/>
  <c r="R71" i="23"/>
  <c r="R79" i="23" s="1"/>
  <c r="Q71" i="23"/>
  <c r="P71" i="23"/>
  <c r="P79" i="23" s="1"/>
  <c r="O71" i="23"/>
  <c r="O79" i="23" s="1"/>
  <c r="N71" i="23"/>
  <c r="M71" i="23"/>
  <c r="M79" i="23" s="1"/>
  <c r="L71" i="23"/>
  <c r="L79" i="23" s="1"/>
  <c r="K71" i="23"/>
  <c r="K79" i="23" s="1"/>
  <c r="J71" i="23"/>
  <c r="I71" i="23"/>
  <c r="H71" i="23"/>
  <c r="H79" i="23" s="1"/>
  <c r="G71" i="23"/>
  <c r="G79" i="23" s="1"/>
  <c r="F71" i="23"/>
  <c r="E71" i="23"/>
  <c r="D71" i="23"/>
  <c r="D79" i="23" s="1"/>
  <c r="C71" i="23"/>
  <c r="C79" i="23" s="1"/>
  <c r="B71" i="23"/>
  <c r="B79" i="23" s="1"/>
  <c r="C69"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A65" i="23"/>
  <c r="Z65" i="23"/>
  <c r="Y65" i="23"/>
  <c r="X65" i="23"/>
  <c r="W65" i="23"/>
  <c r="V65" i="23"/>
  <c r="U65" i="23"/>
  <c r="T65" i="23"/>
  <c r="S65" i="23"/>
  <c r="R65" i="23"/>
  <c r="Q65" i="23"/>
  <c r="P65" i="23"/>
  <c r="O65" i="23"/>
  <c r="N65" i="23"/>
  <c r="M65" i="23"/>
  <c r="L65" i="23"/>
  <c r="K65" i="23"/>
  <c r="J65" i="23"/>
  <c r="I65" i="23"/>
  <c r="H65" i="23"/>
  <c r="G65" i="23"/>
  <c r="F65" i="23"/>
  <c r="E65" i="23"/>
  <c r="D65" i="23"/>
  <c r="C65" i="23"/>
  <c r="B65"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B61" i="23" s="1"/>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Y60" i="23"/>
  <c r="X60" i="23"/>
  <c r="U60" i="23"/>
  <c r="R60" i="23"/>
  <c r="Q60" i="23"/>
  <c r="N60" i="23"/>
  <c r="M60" i="23"/>
  <c r="I60" i="23"/>
  <c r="H60" i="23"/>
  <c r="E60" i="23"/>
  <c r="B60" i="23"/>
  <c r="C59" i="23"/>
  <c r="B59" i="23"/>
  <c r="C53" i="23"/>
  <c r="B53" i="23"/>
  <c r="AA46" i="23"/>
  <c r="AA60" i="23" s="1"/>
  <c r="Z46" i="23"/>
  <c r="Z60" i="23" s="1"/>
  <c r="Y46" i="23"/>
  <c r="X46" i="23"/>
  <c r="W46" i="23"/>
  <c r="W60" i="23" s="1"/>
  <c r="V46" i="23"/>
  <c r="V60" i="23" s="1"/>
  <c r="U46" i="23"/>
  <c r="T46" i="23"/>
  <c r="T60" i="23" s="1"/>
  <c r="S46" i="23"/>
  <c r="S60" i="23" s="1"/>
  <c r="R46" i="23"/>
  <c r="Q46" i="23"/>
  <c r="P46" i="23"/>
  <c r="P60" i="23" s="1"/>
  <c r="P82" i="23" s="1"/>
  <c r="O46" i="23"/>
  <c r="O60" i="23" s="1"/>
  <c r="N46" i="23"/>
  <c r="M46" i="23"/>
  <c r="L46" i="23"/>
  <c r="L60" i="23" s="1"/>
  <c r="K46" i="23"/>
  <c r="K60" i="23" s="1"/>
  <c r="J46" i="23"/>
  <c r="J60" i="23" s="1"/>
  <c r="I46" i="23"/>
  <c r="H46" i="23"/>
  <c r="G46" i="23"/>
  <c r="G60" i="23" s="1"/>
  <c r="F46" i="23"/>
  <c r="F60" i="23" s="1"/>
  <c r="E46" i="23"/>
  <c r="D46" i="23"/>
  <c r="D60" i="23" s="1"/>
  <c r="C46" i="23"/>
  <c r="C60" i="23" s="1"/>
  <c r="B46" i="23"/>
  <c r="D43" i="23"/>
  <c r="B41" i="23"/>
  <c r="B42" i="23" s="1"/>
  <c r="B28" i="23"/>
  <c r="B25" i="23"/>
  <c r="E87" i="23" l="1"/>
  <c r="F75" i="23"/>
  <c r="X82" i="23"/>
  <c r="F82" i="23"/>
  <c r="G82" i="23"/>
  <c r="J82" i="23"/>
  <c r="V82" i="23"/>
  <c r="Z82" i="23"/>
  <c r="AA82" i="23"/>
  <c r="H82" i="23"/>
  <c r="D76" i="23"/>
  <c r="D59" i="23"/>
  <c r="D53" i="23"/>
  <c r="W82" i="23"/>
  <c r="R82" i="23"/>
  <c r="S82" i="23"/>
  <c r="K82" i="23"/>
  <c r="E43" i="23"/>
  <c r="D82" i="23"/>
  <c r="E82" i="23"/>
  <c r="L82" i="23"/>
  <c r="T82" i="23"/>
  <c r="B82" i="23"/>
  <c r="B68" i="23"/>
  <c r="B70" i="23" s="1"/>
  <c r="B81" i="23"/>
  <c r="M82" i="23"/>
  <c r="U82" i="23"/>
  <c r="Q82" i="23"/>
  <c r="I82" i="23"/>
  <c r="N82" i="23"/>
  <c r="Y82" i="23"/>
  <c r="C78" i="23"/>
  <c r="D69" i="23"/>
  <c r="O82" i="23"/>
  <c r="C67" i="23"/>
  <c r="C61" i="23" s="1"/>
  <c r="C68" i="23" s="1"/>
  <c r="C70" i="23" s="1"/>
  <c r="A5" i="6"/>
  <c r="A11" i="12"/>
  <c r="D78" i="23" l="1"/>
  <c r="D67" i="23"/>
  <c r="D61" i="23" s="1"/>
  <c r="D68" i="23" s="1"/>
  <c r="D70" i="23" s="1"/>
  <c r="B77" i="23"/>
  <c r="B72" i="23"/>
  <c r="E76" i="23"/>
  <c r="E59" i="23"/>
  <c r="E53" i="23"/>
  <c r="F43" i="23"/>
  <c r="G75" i="23"/>
  <c r="F87" i="23"/>
  <c r="C77" i="23"/>
  <c r="C72" i="23"/>
  <c r="E69" i="23"/>
  <c r="C81" i="23"/>
  <c r="G87" i="23" l="1"/>
  <c r="H75" i="23"/>
  <c r="D81" i="23"/>
  <c r="E78" i="23"/>
  <c r="F69" i="23"/>
  <c r="G43" i="23"/>
  <c r="F59" i="23"/>
  <c r="F76" i="23"/>
  <c r="F53" i="23"/>
  <c r="C73" i="23"/>
  <c r="C74" i="23" s="1"/>
  <c r="E81" i="23"/>
  <c r="D77" i="23"/>
  <c r="D72" i="23"/>
  <c r="B74" i="23"/>
  <c r="B73" i="23"/>
  <c r="E67" i="23"/>
  <c r="E61" i="23" s="1"/>
  <c r="E68" i="23" s="1"/>
  <c r="E70" i="23" s="1"/>
  <c r="C40" i="7"/>
  <c r="G53" i="23" l="1"/>
  <c r="H43" i="23"/>
  <c r="G76" i="23"/>
  <c r="G59" i="23"/>
  <c r="E77" i="23"/>
  <c r="E72" i="23"/>
  <c r="D73" i="23"/>
  <c r="D74" i="23" s="1"/>
  <c r="F78" i="23"/>
  <c r="F67" i="23"/>
  <c r="F61" i="23" s="1"/>
  <c r="F68" i="23" s="1"/>
  <c r="F70" i="23" s="1"/>
  <c r="B80" i="23"/>
  <c r="B85" i="23" s="1"/>
  <c r="C80" i="23"/>
  <c r="C85" i="23" s="1"/>
  <c r="C88" i="23" s="1"/>
  <c r="G69" i="23"/>
  <c r="F81" i="23"/>
  <c r="H87" i="23"/>
  <c r="I75" i="23"/>
  <c r="D80" i="23" l="1"/>
  <c r="D85" i="23" s="1"/>
  <c r="D88" i="23" s="1"/>
  <c r="G78" i="23"/>
  <c r="G67" i="23"/>
  <c r="G61" i="23" s="1"/>
  <c r="G68" i="23" s="1"/>
  <c r="G70" i="23" s="1"/>
  <c r="H69" i="23"/>
  <c r="H78" i="23" s="1"/>
  <c r="I87" i="23"/>
  <c r="J75" i="23"/>
  <c r="G81" i="23"/>
  <c r="C90" i="23"/>
  <c r="C86" i="23"/>
  <c r="D90" i="23"/>
  <c r="B88" i="23"/>
  <c r="D86" i="23"/>
  <c r="B86" i="23"/>
  <c r="B91" i="23" s="1"/>
  <c r="B90" i="23"/>
  <c r="E73" i="23"/>
  <c r="E74" i="23" s="1"/>
  <c r="H76" i="23"/>
  <c r="H59" i="23"/>
  <c r="H53" i="23"/>
  <c r="I43" i="23"/>
  <c r="F72" i="23"/>
  <c r="F77" i="23"/>
  <c r="A5" i="22"/>
  <c r="A5" i="5"/>
  <c r="A4" i="15"/>
  <c r="A5" i="16"/>
  <c r="A5" i="23"/>
  <c r="A5" i="10"/>
  <c r="A4" i="17"/>
  <c r="A5" i="14"/>
  <c r="A6" i="13"/>
  <c r="A4" i="12"/>
  <c r="H67" i="23" l="1"/>
  <c r="H61" i="23" s="1"/>
  <c r="H68" i="23" s="1"/>
  <c r="H70" i="23" s="1"/>
  <c r="I76" i="23"/>
  <c r="I59" i="23"/>
  <c r="I53" i="23"/>
  <c r="J43" i="23"/>
  <c r="C89" i="23"/>
  <c r="D89" i="23"/>
  <c r="B89" i="23"/>
  <c r="B92" i="23" s="1"/>
  <c r="K75" i="23"/>
  <c r="J87" i="23"/>
  <c r="H77" i="23"/>
  <c r="H72" i="23"/>
  <c r="F73" i="23"/>
  <c r="F74" i="23" s="1"/>
  <c r="E80" i="23"/>
  <c r="E85" i="23" s="1"/>
  <c r="C91" i="23"/>
  <c r="I69" i="23"/>
  <c r="D91" i="23"/>
  <c r="H81" i="23"/>
  <c r="G77" i="23"/>
  <c r="G72" i="23"/>
  <c r="A15" i="23"/>
  <c r="A12" i="23"/>
  <c r="A9" i="23"/>
  <c r="D92" i="23" l="1"/>
  <c r="I78" i="23"/>
  <c r="I67" i="23"/>
  <c r="I61" i="23" s="1"/>
  <c r="I68" i="23" s="1"/>
  <c r="I70" i="23" s="1"/>
  <c r="J69" i="23"/>
  <c r="K87" i="23"/>
  <c r="L75" i="23"/>
  <c r="C92" i="23"/>
  <c r="H73" i="23"/>
  <c r="H74" i="23"/>
  <c r="G73" i="23"/>
  <c r="G74" i="23" s="1"/>
  <c r="I81" i="23"/>
  <c r="E88" i="23"/>
  <c r="E90" i="23"/>
  <c r="E86" i="23"/>
  <c r="E91" i="23" s="1"/>
  <c r="F80" i="23"/>
  <c r="F85" i="23" s="1"/>
  <c r="F88" i="23" s="1"/>
  <c r="K43" i="23"/>
  <c r="J76" i="23"/>
  <c r="J53" i="23"/>
  <c r="J59"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G80" i="23" l="1"/>
  <c r="H80" i="23" s="1"/>
  <c r="H85" i="23" s="1"/>
  <c r="H88" i="23" s="1"/>
  <c r="F90" i="23"/>
  <c r="K53" i="23"/>
  <c r="K59" i="23"/>
  <c r="L43" i="23"/>
  <c r="K76" i="23"/>
  <c r="F86" i="23"/>
  <c r="F91" i="23" s="1"/>
  <c r="E89" i="23"/>
  <c r="E92" i="23" s="1"/>
  <c r="F89" i="23"/>
  <c r="F92" i="23" s="1"/>
  <c r="L87" i="23"/>
  <c r="M75" i="23"/>
  <c r="J78" i="23"/>
  <c r="K69" i="23"/>
  <c r="J67" i="23"/>
  <c r="J61" i="23" s="1"/>
  <c r="J68" i="23" s="1"/>
  <c r="J70" i="23" s="1"/>
  <c r="G85" i="23"/>
  <c r="H86" i="23" s="1"/>
  <c r="I77" i="23"/>
  <c r="I72" i="23"/>
  <c r="G90" i="23"/>
  <c r="J81" i="23"/>
  <c r="K81" i="23" s="1"/>
  <c r="L81" i="23" s="1"/>
  <c r="M81" i="23" s="1"/>
  <c r="N81" i="23"/>
  <c r="O81" i="23" s="1"/>
  <c r="P81" i="23" s="1"/>
  <c r="Q81" i="23" s="1"/>
  <c r="R81" i="23" s="1"/>
  <c r="S81" i="23" s="1"/>
  <c r="T81" i="23" s="1"/>
  <c r="U81" i="23" s="1"/>
  <c r="V81" i="23" s="1"/>
  <c r="W81" i="23" s="1"/>
  <c r="X81" i="23" s="1"/>
  <c r="Y81" i="23" s="1"/>
  <c r="Z81" i="23" s="1"/>
  <c r="AA8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8" i="23" l="1"/>
  <c r="H90" i="23"/>
  <c r="G86" i="23"/>
  <c r="G91" i="23" s="1"/>
  <c r="M43" i="23"/>
  <c r="L76" i="23"/>
  <c r="L53" i="23"/>
  <c r="L59" i="23"/>
  <c r="K78" i="23"/>
  <c r="K67" i="23"/>
  <c r="K61" i="23" s="1"/>
  <c r="K68" i="23" s="1"/>
  <c r="K70" i="23" s="1"/>
  <c r="L69" i="23"/>
  <c r="H91" i="23"/>
  <c r="I73" i="23"/>
  <c r="I74" i="23" s="1"/>
  <c r="M87" i="23"/>
  <c r="N75" i="23"/>
  <c r="J77" i="23"/>
  <c r="J72" i="23"/>
  <c r="H89" i="23" l="1"/>
  <c r="G89" i="23"/>
  <c r="G92" i="23" s="1"/>
  <c r="O75" i="23"/>
  <c r="N87" i="23"/>
  <c r="I80" i="23"/>
  <c r="I85" i="23" s="1"/>
  <c r="L78" i="23"/>
  <c r="L67" i="23"/>
  <c r="L61" i="23" s="1"/>
  <c r="L68" i="23" s="1"/>
  <c r="L70" i="23" s="1"/>
  <c r="M69" i="23"/>
  <c r="K77" i="23"/>
  <c r="K72" i="23"/>
  <c r="J73" i="23"/>
  <c r="M76" i="23"/>
  <c r="M59" i="23"/>
  <c r="M53" i="23"/>
  <c r="N43" i="23"/>
  <c r="J74" i="23" l="1"/>
  <c r="L72" i="23"/>
  <c r="L77" i="23"/>
  <c r="I88" i="23"/>
  <c r="I86" i="23"/>
  <c r="I91" i="23" s="1"/>
  <c r="I90" i="23"/>
  <c r="J90" i="23"/>
  <c r="K73" i="23"/>
  <c r="K74" i="23" s="1"/>
  <c r="O87" i="23"/>
  <c r="P75" i="23"/>
  <c r="O43" i="23"/>
  <c r="N76" i="23"/>
  <c r="N53" i="23"/>
  <c r="N59" i="23"/>
  <c r="M78" i="23"/>
  <c r="N69" i="23"/>
  <c r="M67" i="23"/>
  <c r="M61" i="23" s="1"/>
  <c r="M68" i="23" s="1"/>
  <c r="M70" i="23" s="1"/>
  <c r="J80" i="23"/>
  <c r="J85" i="23" s="1"/>
  <c r="J88" i="23" s="1"/>
  <c r="H92" i="23"/>
  <c r="J86" i="23" l="1"/>
  <c r="J91" i="23" s="1"/>
  <c r="N78" i="23"/>
  <c r="O69" i="23"/>
  <c r="N67" i="23"/>
  <c r="N61" i="23" s="1"/>
  <c r="N68" i="23" s="1"/>
  <c r="N70" i="23" s="1"/>
  <c r="Q75" i="23"/>
  <c r="P87" i="23"/>
  <c r="O53" i="23"/>
  <c r="O76" i="23"/>
  <c r="O59" i="23"/>
  <c r="P43" i="23"/>
  <c r="M77" i="23"/>
  <c r="M72" i="23"/>
  <c r="L73" i="23"/>
  <c r="L80" i="23" s="1"/>
  <c r="L85" i="23" s="1"/>
  <c r="L88" i="23" s="1"/>
  <c r="K80" i="23"/>
  <c r="K85" i="23" s="1"/>
  <c r="K86" i="23" s="1"/>
  <c r="K91" i="23" s="1"/>
  <c r="I89" i="23"/>
  <c r="I92" i="23" s="1"/>
  <c r="J89" i="23"/>
  <c r="J92" i="23" s="1"/>
  <c r="M73" i="23" l="1"/>
  <c r="M80" i="23" s="1"/>
  <c r="M85" i="23" s="1"/>
  <c r="O78" i="23"/>
  <c r="O67" i="23"/>
  <c r="O61" i="23" s="1"/>
  <c r="O68" i="23" s="1"/>
  <c r="O70" i="23" s="1"/>
  <c r="P69" i="23"/>
  <c r="P59" i="23"/>
  <c r="P53" i="23"/>
  <c r="Q43" i="23"/>
  <c r="P76" i="23"/>
  <c r="K88" i="23"/>
  <c r="L86" i="23"/>
  <c r="L91" i="23" s="1"/>
  <c r="K90" i="23"/>
  <c r="L74" i="23"/>
  <c r="Q87" i="23"/>
  <c r="R75" i="23"/>
  <c r="N77" i="23"/>
  <c r="N72" i="23"/>
  <c r="L90" i="23"/>
  <c r="M74" i="23" l="1"/>
  <c r="R87" i="23"/>
  <c r="S75" i="23"/>
  <c r="L89" i="23"/>
  <c r="K89" i="23"/>
  <c r="K92" i="23" s="1"/>
  <c r="M88" i="23"/>
  <c r="M89" i="23" s="1"/>
  <c r="M90" i="23"/>
  <c r="M86" i="23"/>
  <c r="M91" i="23" s="1"/>
  <c r="N73" i="23"/>
  <c r="N80" i="23" s="1"/>
  <c r="P78" i="23"/>
  <c r="Q69" i="23"/>
  <c r="P67" i="23"/>
  <c r="P61" i="23" s="1"/>
  <c r="P68" i="23" s="1"/>
  <c r="P70" i="23" s="1"/>
  <c r="N85" i="23"/>
  <c r="Q76" i="23"/>
  <c r="Q59" i="23"/>
  <c r="R43" i="23"/>
  <c r="Q53" i="23"/>
  <c r="O77" i="23"/>
  <c r="O72" i="23"/>
  <c r="N74" i="23" l="1"/>
  <c r="L92" i="23"/>
  <c r="N88" i="23"/>
  <c r="N89" i="23" s="1"/>
  <c r="N92" i="23" s="1"/>
  <c r="N86" i="23"/>
  <c r="N91" i="23" s="1"/>
  <c r="N90" i="23"/>
  <c r="S43" i="23"/>
  <c r="R76" i="23"/>
  <c r="R53" i="23"/>
  <c r="R59" i="23"/>
  <c r="P77" i="23"/>
  <c r="P72" i="23"/>
  <c r="F26" i="23"/>
  <c r="F27" i="23" s="1"/>
  <c r="M92" i="23"/>
  <c r="O73" i="23"/>
  <c r="O80" i="23" s="1"/>
  <c r="Q78" i="23"/>
  <c r="Q67" i="23"/>
  <c r="Q61" i="23" s="1"/>
  <c r="Q68" i="23" s="1"/>
  <c r="Q70" i="23" s="1"/>
  <c r="R69" i="23"/>
  <c r="T75" i="23"/>
  <c r="S87" i="23"/>
  <c r="O85" i="23"/>
  <c r="O88" i="23" l="1"/>
  <c r="O89" i="23" s="1"/>
  <c r="O92" i="23" s="1"/>
  <c r="O90" i="23"/>
  <c r="O86" i="23"/>
  <c r="O91" i="23" s="1"/>
  <c r="Q72" i="23"/>
  <c r="Q77" i="23"/>
  <c r="T87" i="23"/>
  <c r="U75" i="23"/>
  <c r="P73" i="23"/>
  <c r="P80" i="23" s="1"/>
  <c r="P85" i="23" s="1"/>
  <c r="R78" i="23"/>
  <c r="S69" i="23"/>
  <c r="R67" i="23"/>
  <c r="R61" i="23" s="1"/>
  <c r="R68" i="23" s="1"/>
  <c r="R70" i="23" s="1"/>
  <c r="O74" i="23"/>
  <c r="S53" i="23"/>
  <c r="S76" i="23"/>
  <c r="S59" i="23"/>
  <c r="T43" i="23"/>
  <c r="P88" i="23" l="1"/>
  <c r="P89" i="23" s="1"/>
  <c r="P92" i="23" s="1"/>
  <c r="P90" i="23"/>
  <c r="P86" i="23"/>
  <c r="P91" i="23" s="1"/>
  <c r="R77" i="23"/>
  <c r="R72" i="23"/>
  <c r="Q73" i="23"/>
  <c r="Q80" i="23" s="1"/>
  <c r="S78" i="23"/>
  <c r="T69" i="23"/>
  <c r="S67" i="23"/>
  <c r="S61" i="23" s="1"/>
  <c r="S68" i="23" s="1"/>
  <c r="S70" i="23" s="1"/>
  <c r="U87" i="23"/>
  <c r="V75" i="23"/>
  <c r="T76" i="23"/>
  <c r="T59" i="23"/>
  <c r="T53" i="23"/>
  <c r="U43" i="23"/>
  <c r="P74" i="23"/>
  <c r="Q85" i="23"/>
  <c r="Q74" i="23" l="1"/>
  <c r="T78" i="23"/>
  <c r="T67" i="23"/>
  <c r="T61" i="23" s="1"/>
  <c r="T68" i="23" s="1"/>
  <c r="T70" i="23" s="1"/>
  <c r="U69" i="23"/>
  <c r="R74" i="23"/>
  <c r="R73" i="23"/>
  <c r="R80" i="23" s="1"/>
  <c r="U76" i="23"/>
  <c r="U59" i="23"/>
  <c r="U53" i="23"/>
  <c r="V43" i="23"/>
  <c r="W75" i="23"/>
  <c r="V87" i="23"/>
  <c r="R85" i="23"/>
  <c r="Q88" i="23"/>
  <c r="Q89" i="23" s="1"/>
  <c r="Q92" i="23" s="1"/>
  <c r="Q86" i="23"/>
  <c r="Q91" i="23" s="1"/>
  <c r="Q90" i="23"/>
  <c r="S77" i="23"/>
  <c r="S72" i="23"/>
  <c r="R88" i="23" l="1"/>
  <c r="R89" i="23" s="1"/>
  <c r="R92" i="23" s="1"/>
  <c r="R86" i="23"/>
  <c r="R91" i="23" s="1"/>
  <c r="R90" i="23"/>
  <c r="T77" i="23"/>
  <c r="T72" i="23"/>
  <c r="U78" i="23"/>
  <c r="U67" i="23"/>
  <c r="U61" i="23" s="1"/>
  <c r="U68" i="23" s="1"/>
  <c r="U70" i="23" s="1"/>
  <c r="V69" i="23"/>
  <c r="W87" i="23"/>
  <c r="X75" i="23"/>
  <c r="S74" i="23"/>
  <c r="S73" i="23"/>
  <c r="S80" i="23" s="1"/>
  <c r="S85" i="23" s="1"/>
  <c r="W43" i="23"/>
  <c r="V59" i="23"/>
  <c r="V76" i="23"/>
  <c r="V53" i="23"/>
  <c r="S88" i="23" l="1"/>
  <c r="S89" i="23" s="1"/>
  <c r="S92" i="23" s="1"/>
  <c r="S86" i="23"/>
  <c r="S91" i="23" s="1"/>
  <c r="S90" i="23"/>
  <c r="U77" i="23"/>
  <c r="U72" i="23"/>
  <c r="Y75" i="23"/>
  <c r="X87" i="23"/>
  <c r="W53" i="23"/>
  <c r="X43" i="23"/>
  <c r="W76" i="23"/>
  <c r="W59" i="23"/>
  <c r="T73" i="23"/>
  <c r="T80" i="23" s="1"/>
  <c r="T85" i="23" s="1"/>
  <c r="V78" i="23"/>
  <c r="W69" i="23"/>
  <c r="V67" i="23"/>
  <c r="V61" i="23" s="1"/>
  <c r="V68" i="23" s="1"/>
  <c r="V70" i="23" s="1"/>
  <c r="T74" i="23" l="1"/>
  <c r="Y87" i="23"/>
  <c r="Z75" i="23"/>
  <c r="T88" i="23"/>
  <c r="T89" i="23" s="1"/>
  <c r="T92" i="23" s="1"/>
  <c r="T86" i="23"/>
  <c r="T91" i="23" s="1"/>
  <c r="T90" i="23"/>
  <c r="X76" i="23"/>
  <c r="X59" i="23"/>
  <c r="X53" i="23"/>
  <c r="Y43" i="23"/>
  <c r="U73" i="23"/>
  <c r="U80" i="23" s="1"/>
  <c r="U74" i="23"/>
  <c r="V77" i="23"/>
  <c r="V72" i="23"/>
  <c r="U85" i="23"/>
  <c r="W78" i="23"/>
  <c r="X69" i="23"/>
  <c r="W67" i="23"/>
  <c r="W61" i="23" s="1"/>
  <c r="W68" i="23" s="1"/>
  <c r="W70" i="23" s="1"/>
  <c r="W77" i="23" l="1"/>
  <c r="W72" i="23"/>
  <c r="V73" i="23"/>
  <c r="V80" i="23" s="1"/>
  <c r="V85" i="23" s="1"/>
  <c r="Y76" i="23"/>
  <c r="Y59" i="23"/>
  <c r="Y53" i="23"/>
  <c r="Z43" i="23"/>
  <c r="X78" i="23"/>
  <c r="X67" i="23"/>
  <c r="X61" i="23" s="1"/>
  <c r="X68" i="23" s="1"/>
  <c r="X70" i="23" s="1"/>
  <c r="Y69" i="23"/>
  <c r="U88" i="23"/>
  <c r="U89" i="23" s="1"/>
  <c r="U92" i="23" s="1"/>
  <c r="U86" i="23"/>
  <c r="U91" i="23" s="1"/>
  <c r="U90" i="23"/>
  <c r="AA75" i="23"/>
  <c r="AA87" i="23" s="1"/>
  <c r="Z87" i="23"/>
  <c r="V88" i="23" l="1"/>
  <c r="V89" i="23" s="1"/>
  <c r="V92" i="23" s="1"/>
  <c r="V86" i="23"/>
  <c r="V91" i="23" s="1"/>
  <c r="V90" i="23"/>
  <c r="AA43" i="23"/>
  <c r="Z76" i="23"/>
  <c r="Z53" i="23"/>
  <c r="Z59" i="23"/>
  <c r="W73" i="23"/>
  <c r="W80" i="23" s="1"/>
  <c r="W85" i="23" s="1"/>
  <c r="Y78" i="23"/>
  <c r="Z69" i="23"/>
  <c r="Y67" i="23"/>
  <c r="Y61" i="23" s="1"/>
  <c r="Y68" i="23" s="1"/>
  <c r="Y70" i="23" s="1"/>
  <c r="V74" i="23"/>
  <c r="X77" i="23"/>
  <c r="X72" i="23"/>
  <c r="W74" i="23" l="1"/>
  <c r="W88" i="23"/>
  <c r="W89" i="23" s="1"/>
  <c r="W92" i="23" s="1"/>
  <c r="W86" i="23"/>
  <c r="W91" i="23" s="1"/>
  <c r="W90" i="23"/>
  <c r="Y72" i="23"/>
  <c r="Y77" i="23"/>
  <c r="AA53" i="23"/>
  <c r="AA59" i="23"/>
  <c r="AA76" i="23"/>
  <c r="X73" i="23"/>
  <c r="X80" i="23" s="1"/>
  <c r="X74" i="23"/>
  <c r="Z78" i="23"/>
  <c r="AA69" i="23"/>
  <c r="Z67" i="23"/>
  <c r="Z61" i="23" s="1"/>
  <c r="Z68" i="23" s="1"/>
  <c r="Z70" i="23" s="1"/>
  <c r="X85" i="23"/>
  <c r="AA78" i="23" l="1"/>
  <c r="AA67" i="23"/>
  <c r="AA61" i="23" s="1"/>
  <c r="AA68" i="23" s="1"/>
  <c r="AA70" i="23" s="1"/>
  <c r="Y73" i="23"/>
  <c r="Y80" i="23" s="1"/>
  <c r="Y85" i="23" s="1"/>
  <c r="X88" i="23"/>
  <c r="X89" i="23" s="1"/>
  <c r="X92" i="23" s="1"/>
  <c r="X90" i="23"/>
  <c r="X86" i="23"/>
  <c r="X91" i="23" s="1"/>
  <c r="Z72" i="23"/>
  <c r="Z77" i="23"/>
  <c r="Y74" i="23" l="1"/>
  <c r="Y88" i="23"/>
  <c r="Y89" i="23" s="1"/>
  <c r="Y92" i="23" s="1"/>
  <c r="Y90" i="23"/>
  <c r="Y86" i="23"/>
  <c r="Y91" i="23" s="1"/>
  <c r="Z73" i="23"/>
  <c r="Z80" i="23" s="1"/>
  <c r="Z85" i="23" s="1"/>
  <c r="AA72" i="23"/>
  <c r="AA77" i="23"/>
  <c r="Z88" i="23" l="1"/>
  <c r="Z89" i="23" s="1"/>
  <c r="Z92" i="23" s="1"/>
  <c r="Z90" i="23"/>
  <c r="Z86" i="23"/>
  <c r="Z91" i="23" s="1"/>
  <c r="Z74" i="23"/>
  <c r="AA73" i="23"/>
  <c r="AA80" i="23" s="1"/>
  <c r="AA85" i="23" s="1"/>
  <c r="AA88" i="23" l="1"/>
  <c r="AA89" i="23" s="1"/>
  <c r="AA92" i="23" s="1"/>
  <c r="F25" i="23" s="1"/>
  <c r="AA86" i="23"/>
  <c r="AA91" i="23" s="1"/>
  <c r="F24" i="23" s="1"/>
  <c r="AA90" i="23"/>
  <c r="AA74" i="23"/>
</calcChain>
</file>

<file path=xl/sharedStrings.xml><?xml version="1.0" encoding="utf-8"?>
<sst xmlns="http://schemas.openxmlformats.org/spreadsheetml/2006/main" count="1408" uniqueCount="632">
  <si>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</si>
  <si>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</si>
  <si>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</si>
  <si>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</si>
  <si>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</si>
  <si>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</si>
  <si>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</si>
  <si>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</si>
  <si>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</si>
  <si>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</si>
  <si>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</si>
  <si>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</si>
  <si>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</si>
  <si>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</si>
  <si>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</si>
  <si>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</si>
  <si>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</si>
  <si>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</si>
  <si>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</si>
  <si>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</si>
  <si>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</si>
  <si>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</si>
  <si>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</si>
  <si>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</si>
  <si>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</si>
  <si>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</si>
  <si>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</si>
  <si>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</si>
  <si>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</si>
  <si>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</si>
  <si>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</si>
  <si>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</si>
  <si>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</si>
  <si>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</si>
  <si>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</si>
  <si>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</si>
  <si>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</si>
  <si>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</si>
  <si>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</si>
  <si>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</si>
  <si>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</si>
  <si>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</si>
  <si>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</si>
  <si>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</si>
  <si>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</si>
  <si>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</si>
  <si>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</si>
  <si>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</si>
  <si>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</si>
  <si>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</si>
  <si>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</si>
  <si>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</si>
  <si>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</si>
  <si>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</si>
  <si>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</si>
  <si>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</si>
  <si>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</si>
  <si>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</si>
  <si>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</si>
  <si>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</si>
  <si>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</si>
  <si>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</si>
  <si>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</si>
  <si>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</si>
  <si>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</si>
  <si>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</si>
  <si>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</si>
  <si>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</si>
  <si>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</si>
  <si>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</si>
  <si>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</si>
  <si>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</si>
  <si>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</si>
  <si>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</si>
  <si>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</si>
  <si>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</si>
  <si>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</si>
  <si>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</si>
  <si>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</si>
  <si>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</si>
  <si>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</si>
  <si>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</si>
  <si>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</si>
  <si>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</si>
  <si>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</si>
  <si>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</si>
  <si>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</si>
  <si>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</si>
  <si>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</si>
  <si>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</si>
  <si>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</si>
  <si>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</si>
  <si>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</si>
  <si>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</si>
  <si>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</si>
  <si>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</si>
  <si>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</si>
  <si>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</si>
  <si>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</si>
  <si>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</si>
  <si>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</si>
  <si>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</si>
  <si>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</si>
  <si>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</si>
  <si>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</si>
  <si>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</si>
  <si>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</si>
  <si>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</si>
  <si>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</si>
  <si>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</si>
  <si>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</si>
  <si>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</si>
  <si>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</si>
  <si>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</si>
  <si>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</si>
  <si>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</si>
  <si>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</si>
  <si>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</si>
  <si>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</si>
  <si>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</si>
  <si>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</si>
  <si>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</si>
  <si>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</si>
  <si>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</si>
  <si>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</si>
  <si>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</si>
  <si>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</si>
  <si>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</si>
  <si>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</si>
  <si>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</si>
  <si>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</si>
  <si>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</si>
  <si>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</si>
  <si>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</si>
  <si>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</si>
  <si>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</si>
  <si>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</si>
  <si>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</si>
  <si>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</si>
  <si>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</si>
  <si>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</si>
  <si>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</si>
  <si>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</si>
  <si>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</si>
  <si>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</si>
  <si>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</si>
  <si>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</si>
  <si>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</si>
  <si>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</si>
  <si>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</si>
  <si>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</si>
  <si>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</si>
  <si>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</si>
  <si>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</si>
  <si>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</si>
  <si>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</si>
  <si>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</si>
  <si>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</si>
  <si>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</si>
  <si>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</si>
  <si>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</si>
  <si>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</si>
  <si>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</si>
  <si>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</si>
  <si>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</si>
  <si>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</si>
  <si>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</si>
  <si>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</si>
  <si>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</si>
  <si>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</si>
  <si>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</si>
  <si>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</si>
  <si>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</si>
  <si>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</si>
  <si>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</si>
  <si>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</si>
  <si>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</si>
  <si>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</si>
  <si>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</si>
  <si>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</si>
  <si>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</si>
  <si>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</si>
  <si>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</si>
  <si>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</si>
  <si>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</si>
  <si>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</si>
  <si>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</si>
  <si>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</si>
  <si>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</si>
  <si>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</si>
  <si>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</si>
  <si>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</si>
  <si>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</si>
  <si>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</si>
  <si>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</si>
  <si>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</si>
  <si>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</si>
  <si>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</si>
  <si>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</si>
  <si>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</si>
  <si>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</si>
  <si>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</si>
  <si>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</si>
  <si>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</si>
  <si>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</si>
  <si>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</si>
  <si>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</si>
  <si>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</si>
  <si>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</si>
  <si>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</si>
  <si>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</si>
  <si>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</si>
  <si>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</si>
  <si>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</si>
  <si>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</si>
  <si>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</si>
  <si>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</si>
  <si>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</si>
  <si>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</si>
  <si>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</si>
  <si>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</si>
  <si>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</si>
  <si>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</si>
  <si>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</si>
  <si>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</si>
  <si>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</si>
  <si>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</si>
  <si>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</si>
  <si>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</si>
  <si>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</si>
  <si>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</si>
  <si>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</si>
  <si>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</si>
  <si>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</si>
  <si>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</si>
  <si>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</si>
  <si>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</si>
  <si>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</si>
  <si>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</si>
  <si>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</si>
  <si>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</si>
  <si>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</si>
  <si>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</si>
  <si>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</si>
  <si>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</si>
  <si>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</si>
  <si>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</si>
  <si>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</si>
  <si>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</si>
  <si>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</si>
  <si>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</si>
  <si>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</si>
  <si>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</si>
  <si>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</si>
  <si>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</si>
  <si>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</si>
  <si>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</si>
  <si>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</si>
  <si>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</si>
  <si>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</si>
  <si>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</si>
  <si>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</si>
  <si>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</si>
  <si>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</si>
  <si>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</si>
  <si>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</si>
  <si>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</si>
  <si>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</si>
  <si>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</si>
  <si>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</si>
  <si>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</si>
  <si>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</si>
  <si>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</si>
  <si>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</si>
  <si>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</si>
  <si>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</si>
  <si>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</si>
  <si>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</si>
  <si>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</si>
  <si>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</si>
  <si>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</si>
  <si>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</si>
  <si>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</si>
  <si>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</si>
  <si>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</si>
  <si>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</si>
  <si>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</si>
  <si>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</si>
  <si>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</si>
  <si>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</si>
  <si>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</si>
  <si>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</si>
  <si>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</si>
  <si>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</si>
  <si>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</si>
  <si>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</si>
  <si>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</si>
  <si>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</si>
  <si>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</si>
  <si>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</si>
  <si>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</si>
  <si>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</si>
  <si>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</si>
  <si>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</si>
  <si>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</si>
  <si>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</si>
  <si>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</si>
  <si>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</si>
  <si>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</si>
  <si>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</si>
  <si>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</si>
  <si>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</si>
  <si>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</si>
  <si>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</si>
  <si>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</si>
  <si>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</si>
  <si>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</si>
  <si>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</si>
  <si>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</si>
  <si>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</si>
  <si>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</si>
  <si>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</si>
  <si>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</si>
  <si>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</si>
  <si>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</si>
  <si>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</si>
  <si>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</si>
  <si>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</si>
  <si>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</si>
  <si>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</si>
  <si>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</si>
  <si>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</si>
  <si>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</si>
  <si>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</si>
  <si>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</si>
  <si>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</si>
  <si>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</si>
  <si>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</si>
  <si>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</si>
  <si>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</si>
  <si>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</si>
  <si>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</si>
  <si>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</si>
  <si>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</si>
  <si>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</si>
  <si>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</si>
  <si>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</si>
  <si>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</si>
  <si>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</si>
  <si>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</si>
  <si>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</si>
  <si>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</si>
  <si>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</si>
  <si>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</si>
  <si>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</si>
  <si>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</si>
  <si>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</si>
  <si>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</si>
  <si>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</si>
  <si>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</si>
  <si>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</si>
  <si>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</si>
  <si>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</si>
  <si>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</si>
  <si>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</si>
  <si>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</si>
  <si>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</si>
  <si>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</si>
  <si>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</si>
  <si>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</si>
  <si>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</si>
  <si>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</si>
  <si>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</si>
  <si>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</si>
  <si>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</si>
  <si>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</si>
  <si>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</si>
  <si>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</si>
  <si>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</si>
  <si>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</si>
  <si>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</si>
  <si>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</si>
  <si>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</si>
  <si>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</si>
  <si>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</si>
  <si>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</si>
  <si>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</si>
  <si>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</si>
  <si>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</si>
  <si>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</si>
  <si>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</si>
  <si>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</si>
  <si>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</si>
  <si>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</si>
  <si>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</si>
  <si>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</si>
  <si>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</si>
  <si>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</si>
  <si>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</si>
  <si>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</si>
  <si>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</si>
  <si>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</si>
  <si>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</si>
  <si>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</si>
  <si>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</si>
  <si>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</si>
  <si>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</si>
  <si>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</si>
  <si>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</si>
  <si>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</si>
  <si>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</si>
  <si>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</si>
  <si>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</si>
  <si>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</si>
  <si>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</si>
  <si>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</si>
  <si>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</si>
  <si>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</si>
  <si>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</si>
  <si>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</si>
  <si>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</si>
  <si>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</si>
  <si>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</si>
  <si>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</si>
  <si>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</si>
  <si>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</si>
  <si>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</si>
  <si>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</si>
  <si>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</si>
  <si>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</si>
  <si>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</si>
  <si>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</si>
  <si>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</si>
  <si>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</si>
  <si>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</si>
  <si>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</si>
  <si>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</si>
  <si>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</si>
  <si>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</si>
  <si>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</si>
  <si>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</si>
  <si>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</si>
  <si>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</si>
  <si>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</si>
  <si>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</si>
  <si>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</si>
  <si>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</si>
  <si>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</si>
  <si>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</si>
  <si>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</si>
  <si>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</si>
  <si>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</si>
  <si>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</si>
  <si>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</si>
  <si>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</si>
  <si>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</si>
  <si>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</si>
  <si>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</si>
  <si>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</si>
  <si>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</si>
  <si>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</si>
  <si>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</si>
  <si>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</si>
  <si>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</si>
  <si>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</si>
  <si>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</si>
  <si>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</si>
  <si>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</si>
  <si>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</si>
  <si>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</si>
  <si>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</si>
  <si>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</si>
  <si>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</si>
  <si>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</si>
  <si>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</si>
  <si>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</si>
  <si>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</si>
  <si>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</si>
  <si>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</si>
  <si>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</si>
  <si>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</si>
  <si>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</si>
  <si>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</si>
  <si>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</si>
  <si>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</si>
  <si>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</si>
  <si>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</si>
  <si>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</si>
  <si>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</si>
  <si>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</si>
  <si>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</si>
  <si>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</si>
  <si>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</si>
  <si>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</si>
  <si>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</si>
  <si>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</si>
  <si>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</si>
  <si>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</si>
  <si>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</si>
  <si>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</si>
  <si>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</si>
  <si>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</si>
  <si>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</si>
  <si>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</si>
  <si>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</si>
  <si>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</si>
  <si>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</si>
  <si>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</si>
  <si>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</si>
  <si>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</si>
  <si>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</si>
  <si>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</si>
  <si>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</si>
  <si>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</si>
  <si>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</si>
  <si>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</si>
  <si>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</si>
  <si>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</si>
  <si>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</si>
  <si>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</si>
  <si>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</si>
  <si>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</si>
  <si>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</si>
  <si>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</si>
  <si>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</si>
  <si>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</si>
  <si>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</si>
  <si>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</si>
  <si>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</si>
  <si>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</si>
  <si>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</si>
  <si>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</si>
  <si>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</si>
  <si>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</si>
  <si>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</si>
  <si>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</si>
  <si>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</si>
  <si>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</si>
  <si>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</si>
  <si>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</si>
  <si>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</si>
  <si>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</si>
  <si>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</si>
  <si>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</si>
  <si>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</si>
  <si>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</si>
  <si>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</si>
  <si>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</si>
  <si>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</si>
  <si>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</si>
  <si>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</si>
  <si>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</si>
  <si>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</si>
  <si>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</si>
  <si>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</si>
  <si>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</si>
  <si>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</si>
  <si>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</si>
  <si>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</si>
  <si>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</si>
  <si>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</si>
  <si>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</si>
  <si>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Предварительный расчет стоимости</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</si>
  <si>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</si>
  <si>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</si>
  <si>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</si>
  <si>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</si>
  <si>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</si>
  <si>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</si>
  <si>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Филиал АО "Россети Тюмень" Когалымские электрические сети</t>
  </si>
  <si>
    <t xml:space="preserve"> Сургутский район, Нижневартовский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</si>
  <si>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</si>
  <si>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</si>
  <si>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</si>
  <si>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</si>
  <si>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</si>
  <si>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</si>
  <si>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</si>
  <si>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</si>
  <si>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</si>
  <si>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</si>
  <si>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</si>
  <si>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</si>
  <si>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</si>
  <si>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</si>
  <si>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</si>
  <si>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</si>
  <si>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</si>
  <si>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</si>
  <si>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</si>
  <si>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</si>
  <si>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</si>
  <si>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</si>
  <si>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</si>
  <si>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</si>
  <si>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</si>
  <si>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</si>
  <si>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</si>
  <si>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</si>
  <si>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</si>
  <si>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</si>
  <si>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</si>
  <si>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</si>
  <si>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</si>
  <si>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</si>
  <si>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</si>
  <si>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</si>
  <si>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</si>
  <si>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</si>
  <si>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</si>
  <si>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</si>
  <si>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</si>
  <si>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</si>
  <si>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</si>
  <si>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</si>
  <si>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</si>
  <si>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</si>
  <si>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 xml:space="preserve">по состоянию на 01.01.2022 года </t>
  </si>
  <si>
    <t>Год 2023</t>
  </si>
  <si>
    <t xml:space="preserve">Год 2024 </t>
  </si>
  <si>
    <t>Год 2025</t>
  </si>
  <si>
    <t>Год 2026</t>
  </si>
  <si>
    <t>Год 2027</t>
  </si>
  <si>
    <t xml:space="preserve">План 2022 года </t>
  </si>
  <si>
    <t>Год раскрытия информации: 2022 год</t>
  </si>
  <si>
    <t>Н</t>
  </si>
  <si>
    <t>не требутся</t>
  </si>
  <si>
    <t>01.02..2023</t>
  </si>
  <si>
    <t>0.6 Прочие инвестиционные проекты</t>
  </si>
  <si>
    <t>от «__» _____ 20 _ г. №___</t>
  </si>
  <si>
    <t>от «__» _____ 20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</si>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</sst>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30" xfId="67" applyNumberFormat="1" applyFont="1" applyFill="1" applyBorder="1" applyAlignment="1">
      <alignment horizontal="left" vertical="top" wrapText="1"/>
    </xf>
    <xf numFmtId="0" fontId="41" fillId="0" borderId="30" xfId="2" applyFont="1" applyFill="1" applyBorder="1" applyAlignment="1">
      <alignment horizontal="justify" vertical="center"/>
    </xf>
    <xf numFmtId="0" fontId="41" fillId="0" borderId="33" xfId="2" applyFont="1" applyFill="1" applyBorder="1" applyAlignment="1">
      <alignment horizontal="justify" vertical="center" wrapText="1"/>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0" fontId="7" fillId="0" borderId="1" xfId="69" applyFont="1" applyBorder="1" applyAlignment="1">
      <alignment horizontal="center"/>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3" fontId="29" fillId="0" borderId="36" xfId="0" applyNumberFormat="1" applyFont="1" applyFill="1" applyBorder="1" applyAlignment="1">
      <alignment vertical="center"/>
    </xf>
    <xf numFmtId="4" fontId="11" fillId="24" borderId="1" xfId="70" applyNumberFormat="1" applyFont="1" applyFill="1" applyBorder="1" applyAlignment="1">
      <alignment horizontal="righ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A9DD-4CB1-9FC9-A976F62F2569}"/>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A9DD-4CB1-9FC9-A976F62F25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25" activePane="bottomRight" state="frozen"/>
      <selection activeCell="B27" sqref="B27"/>
      <selection pane="topRight" activeCell="B27" sqref="B27"/>
      <selection pane="bottomLeft" activeCell="B27" sqref="B27"/>
      <selection pane="bottomRight"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312" t="s">
        <v>624</v>
      </c>
      <c r="B5" s="312"/>
      <c r="C5" s="312"/>
      <c r="D5" s="161"/>
      <c r="E5" s="161"/>
      <c r="F5" s="161"/>
      <c r="G5" s="161"/>
    </row>
    <row r="6" spans="1:19" s="12" customFormat="1" ht="18.75" x14ac:dyDescent="0.3">
      <c r="A6" s="17"/>
      <c r="D6" s="16"/>
      <c r="E6" s="15"/>
    </row>
    <row r="7" spans="1:19" s="12" customFormat="1" ht="18.75" x14ac:dyDescent="0.2">
      <c r="A7" s="316" t="s">
        <v>10</v>
      </c>
      <c r="B7" s="316"/>
      <c r="C7" s="31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7" t="s">
        <v>568</v>
      </c>
      <c r="B9" s="317"/>
      <c r="C9" s="317"/>
      <c r="D9" s="8"/>
      <c r="E9" s="8"/>
      <c r="F9" s="13"/>
      <c r="G9" s="13"/>
      <c r="H9" s="13"/>
      <c r="I9" s="13"/>
      <c r="J9" s="13"/>
      <c r="K9" s="13"/>
      <c r="L9" s="13"/>
      <c r="M9" s="13"/>
      <c r="N9" s="13"/>
      <c r="O9" s="13"/>
      <c r="P9" s="13"/>
      <c r="Q9" s="13"/>
      <c r="R9" s="13"/>
      <c r="S9" s="13"/>
    </row>
    <row r="10" spans="1:19" s="12" customFormat="1" ht="18.75" x14ac:dyDescent="0.2">
      <c r="A10" s="313" t="s">
        <v>9</v>
      </c>
      <c r="B10" s="313"/>
      <c r="C10" s="31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7" t="s">
        <v>610</v>
      </c>
      <c r="B12" s="317"/>
      <c r="C12" s="317"/>
      <c r="D12" s="8"/>
      <c r="E12" s="8"/>
      <c r="F12" s="13"/>
      <c r="G12" s="13"/>
      <c r="H12" s="13"/>
      <c r="I12" s="13"/>
      <c r="J12" s="13"/>
      <c r="K12" s="13"/>
      <c r="L12" s="13"/>
      <c r="M12" s="13"/>
      <c r="N12" s="13"/>
      <c r="O12" s="13"/>
      <c r="P12" s="13"/>
      <c r="Q12" s="13"/>
      <c r="R12" s="13"/>
      <c r="S12" s="13"/>
    </row>
    <row r="13" spans="1:19" s="12" customFormat="1" ht="18.75" x14ac:dyDescent="0.2">
      <c r="A13" s="313" t="s">
        <v>8</v>
      </c>
      <c r="B13" s="313"/>
      <c r="C13" s="31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8" t="s">
        <v>550</v>
      </c>
      <c r="B15" s="318"/>
      <c r="C15" s="318"/>
      <c r="D15" s="8"/>
      <c r="E15" s="8"/>
      <c r="F15" s="8"/>
      <c r="G15" s="8"/>
      <c r="H15" s="8"/>
      <c r="I15" s="8"/>
      <c r="J15" s="8"/>
      <c r="K15" s="8"/>
      <c r="L15" s="8"/>
      <c r="M15" s="8"/>
      <c r="N15" s="8"/>
      <c r="O15" s="8"/>
      <c r="P15" s="8"/>
      <c r="Q15" s="8"/>
      <c r="R15" s="8"/>
      <c r="S15" s="8"/>
    </row>
    <row r="16" spans="1:19" s="3" customFormat="1" ht="15" customHeight="1" x14ac:dyDescent="0.2">
      <c r="A16" s="313" t="s">
        <v>7</v>
      </c>
      <c r="B16" s="313"/>
      <c r="C16" s="3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4" t="s">
        <v>508</v>
      </c>
      <c r="B18" s="315"/>
      <c r="C18" s="3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628</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554</v>
      </c>
      <c r="C23" s="282" t="s">
        <v>530</v>
      </c>
      <c r="D23" s="33"/>
      <c r="E23" s="33"/>
      <c r="F23" s="32"/>
      <c r="G23" s="32"/>
      <c r="H23" s="32"/>
      <c r="I23" s="32"/>
      <c r="J23" s="32"/>
      <c r="K23" s="32"/>
      <c r="L23" s="32"/>
      <c r="M23" s="32"/>
      <c r="N23" s="32"/>
      <c r="O23" s="32"/>
      <c r="P23" s="32"/>
      <c r="Q23" s="31"/>
      <c r="R23" s="31"/>
      <c r="S23" s="31"/>
    </row>
    <row r="24" spans="1:19" s="3" customFormat="1" ht="44.25" customHeight="1" x14ac:dyDescent="0.2">
      <c r="A24" s="309"/>
      <c r="B24" s="310"/>
      <c r="C24" s="311"/>
      <c r="D24" s="33"/>
      <c r="E24" s="33"/>
      <c r="F24" s="32"/>
      <c r="G24" s="32"/>
      <c r="H24" s="32"/>
      <c r="I24" s="32"/>
      <c r="J24" s="32"/>
      <c r="K24" s="32"/>
      <c r="L24" s="32"/>
      <c r="M24" s="32"/>
      <c r="N24" s="32"/>
      <c r="O24" s="32"/>
      <c r="P24" s="32"/>
      <c r="Q24" s="31"/>
      <c r="R24" s="31"/>
      <c r="S24" s="31"/>
    </row>
    <row r="25" spans="1:19" s="412" customFormat="1" ht="58.5" customHeight="1" x14ac:dyDescent="0.25">
      <c r="A25" s="28" t="s">
        <v>63</v>
      </c>
      <c r="B25" s="158" t="s">
        <v>455</v>
      </c>
      <c r="C25" s="283" t="s">
        <v>611</v>
      </c>
      <c r="D25" s="410"/>
      <c r="E25" s="308"/>
      <c r="F25" s="308"/>
      <c r="G25" s="308"/>
      <c r="H25" s="308"/>
      <c r="I25" s="308"/>
      <c r="J25" s="308"/>
      <c r="K25" s="308"/>
      <c r="L25" s="308"/>
      <c r="M25" s="308"/>
      <c r="N25" s="308"/>
      <c r="O25" s="308"/>
      <c r="P25" s="411"/>
      <c r="Q25" s="411"/>
      <c r="R25" s="411"/>
      <c r="S25" s="411"/>
    </row>
    <row r="26" spans="1:19" s="412" customFormat="1" ht="42.75" customHeight="1" x14ac:dyDescent="0.25">
      <c r="A26" s="28" t="s">
        <v>62</v>
      </c>
      <c r="B26" s="158" t="s">
        <v>75</v>
      </c>
      <c r="C26" s="283" t="s">
        <v>612</v>
      </c>
      <c r="D26" s="410"/>
      <c r="E26" s="308"/>
      <c r="F26" s="308"/>
      <c r="G26" s="308"/>
      <c r="H26" s="308"/>
      <c r="I26" s="308"/>
      <c r="J26" s="308"/>
      <c r="K26" s="308"/>
      <c r="L26" s="308"/>
      <c r="M26" s="308"/>
      <c r="N26" s="308"/>
      <c r="O26" s="308"/>
      <c r="P26" s="411"/>
      <c r="Q26" s="411"/>
      <c r="R26" s="411"/>
      <c r="S26" s="411"/>
    </row>
    <row r="27" spans="1:19" s="412" customFormat="1" ht="51.75" customHeight="1" x14ac:dyDescent="0.25">
      <c r="A27" s="28" t="s">
        <v>60</v>
      </c>
      <c r="B27" s="158" t="s">
        <v>74</v>
      </c>
      <c r="C27" s="283" t="s">
        <v>570</v>
      </c>
      <c r="D27" s="410"/>
      <c r="E27" s="308"/>
      <c r="F27" s="308"/>
      <c r="G27" s="308"/>
      <c r="H27" s="308"/>
      <c r="I27" s="308"/>
      <c r="J27" s="308"/>
      <c r="K27" s="308"/>
      <c r="L27" s="308"/>
      <c r="M27" s="308"/>
      <c r="N27" s="308"/>
      <c r="O27" s="308"/>
      <c r="P27" s="411"/>
      <c r="Q27" s="411"/>
      <c r="R27" s="411"/>
      <c r="S27" s="411"/>
    </row>
    <row r="28" spans="1:19" s="412" customFormat="1" ht="42.75" customHeight="1" x14ac:dyDescent="0.25">
      <c r="A28" s="28" t="s">
        <v>59</v>
      </c>
      <c r="B28" s="158" t="s">
        <v>456</v>
      </c>
      <c r="C28" s="283" t="s">
        <v>528</v>
      </c>
      <c r="D28" s="410"/>
      <c r="E28" s="308"/>
      <c r="F28" s="308"/>
      <c r="G28" s="308"/>
      <c r="H28" s="308"/>
      <c r="I28" s="308"/>
      <c r="J28" s="308"/>
      <c r="K28" s="308"/>
      <c r="L28" s="308"/>
      <c r="M28" s="308"/>
      <c r="N28" s="308"/>
      <c r="O28" s="308"/>
      <c r="P28" s="411"/>
      <c r="Q28" s="411"/>
      <c r="R28" s="411"/>
      <c r="S28" s="411"/>
    </row>
    <row r="29" spans="1:19" s="412" customFormat="1" ht="51.75" customHeight="1" x14ac:dyDescent="0.25">
      <c r="A29" s="28" t="s">
        <v>57</v>
      </c>
      <c r="B29" s="158" t="s">
        <v>457</v>
      </c>
      <c r="C29" s="283" t="s">
        <v>528</v>
      </c>
      <c r="D29" s="410"/>
      <c r="E29" s="308"/>
      <c r="F29" s="308"/>
      <c r="G29" s="308"/>
      <c r="H29" s="308"/>
      <c r="I29" s="308"/>
      <c r="J29" s="308"/>
      <c r="K29" s="308"/>
      <c r="L29" s="308"/>
      <c r="M29" s="308"/>
      <c r="N29" s="308"/>
      <c r="O29" s="308"/>
      <c r="P29" s="411"/>
      <c r="Q29" s="411"/>
      <c r="R29" s="411"/>
      <c r="S29" s="411"/>
    </row>
    <row r="30" spans="1:19" s="412" customFormat="1" ht="51.75" customHeight="1" x14ac:dyDescent="0.25">
      <c r="A30" s="28" t="s">
        <v>55</v>
      </c>
      <c r="B30" s="158" t="s">
        <v>458</v>
      </c>
      <c r="C30" s="283" t="s">
        <v>528</v>
      </c>
      <c r="D30" s="410"/>
      <c r="E30" s="308"/>
      <c r="F30" s="308"/>
      <c r="G30" s="308"/>
      <c r="H30" s="308"/>
      <c r="I30" s="308"/>
      <c r="J30" s="308"/>
      <c r="K30" s="308"/>
      <c r="L30" s="308"/>
      <c r="M30" s="308"/>
      <c r="N30" s="308"/>
      <c r="O30" s="308"/>
      <c r="P30" s="411"/>
      <c r="Q30" s="411"/>
      <c r="R30" s="411"/>
      <c r="S30" s="411"/>
    </row>
    <row r="31" spans="1:19" s="412" customFormat="1" ht="51.75" customHeight="1" x14ac:dyDescent="0.25">
      <c r="A31" s="28" t="s">
        <v>73</v>
      </c>
      <c r="B31" s="158" t="s">
        <v>459</v>
      </c>
      <c r="C31" s="283" t="s">
        <v>528</v>
      </c>
      <c r="D31" s="410"/>
      <c r="E31" s="308"/>
      <c r="F31" s="308"/>
      <c r="G31" s="308"/>
      <c r="H31" s="308"/>
      <c r="I31" s="308"/>
      <c r="J31" s="308"/>
      <c r="K31" s="308"/>
      <c r="L31" s="308"/>
      <c r="M31" s="308"/>
      <c r="N31" s="308"/>
      <c r="O31" s="308"/>
      <c r="P31" s="411"/>
      <c r="Q31" s="411"/>
      <c r="R31" s="411"/>
      <c r="S31" s="411"/>
    </row>
    <row r="32" spans="1:19" s="412" customFormat="1" ht="51.75" customHeight="1" x14ac:dyDescent="0.25">
      <c r="A32" s="28" t="s">
        <v>71</v>
      </c>
      <c r="B32" s="158" t="s">
        <v>460</v>
      </c>
      <c r="C32" s="283" t="s">
        <v>528</v>
      </c>
      <c r="D32" s="410"/>
      <c r="E32" s="308"/>
      <c r="F32" s="308"/>
      <c r="G32" s="308"/>
      <c r="H32" s="308"/>
      <c r="I32" s="308"/>
      <c r="J32" s="308"/>
      <c r="K32" s="308"/>
      <c r="L32" s="308"/>
      <c r="M32" s="308"/>
      <c r="N32" s="308"/>
      <c r="O32" s="308"/>
      <c r="P32" s="411"/>
      <c r="Q32" s="411"/>
      <c r="R32" s="411"/>
      <c r="S32" s="411"/>
    </row>
    <row r="33" spans="1:19" s="412" customFormat="1" ht="101.25" customHeight="1" x14ac:dyDescent="0.25">
      <c r="A33" s="28" t="s">
        <v>70</v>
      </c>
      <c r="B33" s="158" t="s">
        <v>461</v>
      </c>
      <c r="C33" s="283" t="s">
        <v>613</v>
      </c>
      <c r="D33" s="410"/>
      <c r="E33" s="308"/>
      <c r="F33" s="308"/>
      <c r="G33" s="308"/>
      <c r="H33" s="308"/>
      <c r="I33" s="308"/>
      <c r="J33" s="308"/>
      <c r="K33" s="308"/>
      <c r="L33" s="308"/>
      <c r="M33" s="308"/>
      <c r="N33" s="308"/>
      <c r="O33" s="308"/>
      <c r="P33" s="411"/>
      <c r="Q33" s="411"/>
      <c r="R33" s="411"/>
      <c r="S33" s="411"/>
    </row>
    <row r="34" spans="1:19" ht="111" customHeight="1" x14ac:dyDescent="0.25">
      <c r="A34" s="28" t="s">
        <v>477</v>
      </c>
      <c r="B34" s="39" t="s">
        <v>462</v>
      </c>
      <c r="C34" s="283" t="s">
        <v>528</v>
      </c>
      <c r="D34" s="27"/>
      <c r="E34" s="27"/>
      <c r="F34" s="27"/>
      <c r="G34" s="27"/>
      <c r="H34" s="27"/>
      <c r="I34" s="27"/>
      <c r="J34" s="27"/>
      <c r="K34" s="27"/>
      <c r="L34" s="27"/>
      <c r="M34" s="27"/>
      <c r="N34" s="27"/>
      <c r="O34" s="27"/>
      <c r="P34" s="27"/>
      <c r="Q34" s="27"/>
      <c r="R34" s="27"/>
      <c r="S34" s="27"/>
    </row>
    <row r="35" spans="1:19" ht="58.5" customHeight="1" x14ac:dyDescent="0.25">
      <c r="A35" s="28" t="s">
        <v>465</v>
      </c>
      <c r="B35" s="39" t="s">
        <v>72</v>
      </c>
      <c r="C35" s="283" t="s">
        <v>528</v>
      </c>
      <c r="D35" s="27"/>
      <c r="E35" s="27"/>
      <c r="F35" s="27"/>
      <c r="G35" s="27"/>
      <c r="H35" s="27"/>
      <c r="I35" s="27"/>
      <c r="J35" s="27"/>
      <c r="K35" s="27"/>
      <c r="L35" s="27"/>
      <c r="M35" s="27"/>
      <c r="N35" s="27"/>
      <c r="O35" s="27"/>
      <c r="P35" s="27"/>
      <c r="Q35" s="27"/>
      <c r="R35" s="27"/>
      <c r="S35" s="27"/>
    </row>
    <row r="36" spans="1:19" ht="51.75" customHeight="1" x14ac:dyDescent="0.25">
      <c r="A36" s="28" t="s">
        <v>478</v>
      </c>
      <c r="B36" s="39" t="s">
        <v>463</v>
      </c>
      <c r="C36" s="282" t="s">
        <v>528</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282" t="s">
        <v>371</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283" t="s">
        <v>528</v>
      </c>
      <c r="D38" s="27"/>
      <c r="E38" s="27"/>
      <c r="F38" s="27"/>
      <c r="G38" s="27"/>
      <c r="H38" s="27"/>
      <c r="I38" s="27"/>
      <c r="J38" s="27"/>
      <c r="K38" s="27"/>
      <c r="L38" s="27"/>
      <c r="M38" s="27"/>
      <c r="N38" s="27"/>
      <c r="O38" s="27"/>
      <c r="P38" s="27"/>
      <c r="Q38" s="27"/>
      <c r="R38" s="27"/>
      <c r="S38" s="27"/>
    </row>
    <row r="39" spans="1:19" ht="23.25" customHeight="1" x14ac:dyDescent="0.25">
      <c r="A39" s="309"/>
      <c r="B39" s="310"/>
      <c r="C39" s="311"/>
      <c r="D39" s="27"/>
      <c r="E39" s="27"/>
      <c r="F39" s="27"/>
      <c r="G39" s="27"/>
      <c r="H39" s="27"/>
      <c r="I39" s="27"/>
      <c r="J39" s="27"/>
      <c r="K39" s="27"/>
      <c r="L39" s="27"/>
      <c r="M39" s="27"/>
      <c r="N39" s="27"/>
      <c r="O39" s="27"/>
      <c r="P39" s="27"/>
      <c r="Q39" s="27"/>
      <c r="R39" s="27"/>
      <c r="S39" s="27"/>
    </row>
    <row r="40" spans="1:19" ht="63" x14ac:dyDescent="0.25">
      <c r="A40" s="28" t="s">
        <v>467</v>
      </c>
      <c r="B40" s="39" t="s">
        <v>521</v>
      </c>
      <c r="C40" s="284">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70" t="s">
        <v>564</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70" t="s">
        <v>564</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70" t="s">
        <v>564</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70" t="s">
        <v>564</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70" t="s">
        <v>564</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70" t="s">
        <v>564</v>
      </c>
      <c r="D46" s="27"/>
      <c r="E46" s="27"/>
      <c r="F46" s="27"/>
      <c r="G46" s="27"/>
      <c r="H46" s="27"/>
      <c r="I46" s="27"/>
      <c r="J46" s="27"/>
      <c r="K46" s="27"/>
      <c r="L46" s="27"/>
      <c r="M46" s="27"/>
      <c r="N46" s="27"/>
      <c r="O46" s="27"/>
      <c r="P46" s="27"/>
      <c r="Q46" s="27"/>
      <c r="R46" s="27"/>
      <c r="S46" s="27"/>
    </row>
    <row r="47" spans="1:19" ht="18.75" customHeight="1" x14ac:dyDescent="0.25">
      <c r="A47" s="309"/>
      <c r="B47" s="310"/>
      <c r="C47" s="311"/>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285">
        <v>144.66927000000001</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286">
        <v>121.66285000000002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F76" sqref="F7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482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6</v>
      </c>
      <c r="B19" s="319" t="s">
        <v>108</v>
      </c>
      <c r="C19" s="321" t="s">
        <v>377</v>
      </c>
      <c r="D19" s="319" t="s">
        <v>376</v>
      </c>
      <c r="E19" s="319" t="s">
        <v>107</v>
      </c>
      <c r="F19" s="319" t="s">
        <v>106</v>
      </c>
      <c r="G19" s="319" t="s">
        <v>372</v>
      </c>
      <c r="H19" s="319" t="s">
        <v>105</v>
      </c>
      <c r="I19" s="319" t="s">
        <v>104</v>
      </c>
      <c r="J19" s="319" t="s">
        <v>103</v>
      </c>
      <c r="K19" s="319" t="s">
        <v>102</v>
      </c>
      <c r="L19" s="319" t="s">
        <v>101</v>
      </c>
      <c r="M19" s="319" t="s">
        <v>100</v>
      </c>
      <c r="N19" s="319" t="s">
        <v>99</v>
      </c>
      <c r="O19" s="319" t="s">
        <v>98</v>
      </c>
      <c r="P19" s="319" t="s">
        <v>97</v>
      </c>
      <c r="Q19" s="319" t="s">
        <v>375</v>
      </c>
      <c r="R19" s="319"/>
      <c r="S19" s="323" t="s">
        <v>474</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1" t="s">
        <v>373</v>
      </c>
      <c r="R20" s="42" t="s">
        <v>374</v>
      </c>
      <c r="S20" s="323"/>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370</v>
      </c>
      <c r="C29" s="46"/>
      <c r="D29" s="46"/>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H_NS1500.PR.0007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местоположение'!A15:C15</f>
        <v>ВОЛС ПС Таврическая- ПС Роса с заходами на ПС Фотон, ПС Нонг-Ёганская протяженность 155,03 км. (новое строительство)</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15" t="s">
        <v>487</v>
      </c>
      <c r="B19" s="315"/>
      <c r="C19" s="315"/>
      <c r="D19" s="315"/>
      <c r="E19" s="315"/>
      <c r="F19" s="315"/>
      <c r="G19" s="315"/>
      <c r="H19" s="315"/>
      <c r="I19" s="315"/>
      <c r="J19" s="315"/>
      <c r="K19" s="315"/>
      <c r="L19" s="315"/>
      <c r="M19" s="315"/>
      <c r="N19" s="315"/>
      <c r="O19" s="315"/>
      <c r="P19" s="315"/>
      <c r="Q19" s="315"/>
      <c r="R19" s="315"/>
      <c r="S19" s="315"/>
      <c r="T19" s="315"/>
    </row>
    <row r="20" spans="1:20"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5" t="s">
        <v>6</v>
      </c>
      <c r="B21" s="328" t="s">
        <v>229</v>
      </c>
      <c r="C21" s="329"/>
      <c r="D21" s="332" t="s">
        <v>130</v>
      </c>
      <c r="E21" s="328" t="s">
        <v>516</v>
      </c>
      <c r="F21" s="329"/>
      <c r="G21" s="328" t="s">
        <v>279</v>
      </c>
      <c r="H21" s="329"/>
      <c r="I21" s="328" t="s">
        <v>129</v>
      </c>
      <c r="J21" s="329"/>
      <c r="K21" s="332" t="s">
        <v>128</v>
      </c>
      <c r="L21" s="328" t="s">
        <v>127</v>
      </c>
      <c r="M21" s="329"/>
      <c r="N21" s="328" t="s">
        <v>512</v>
      </c>
      <c r="O21" s="329"/>
      <c r="P21" s="332" t="s">
        <v>126</v>
      </c>
      <c r="Q21" s="338" t="s">
        <v>125</v>
      </c>
      <c r="R21" s="339"/>
      <c r="S21" s="338" t="s">
        <v>124</v>
      </c>
      <c r="T21" s="340"/>
    </row>
    <row r="22" spans="1:20" ht="204.75" customHeight="1" x14ac:dyDescent="0.25">
      <c r="A22" s="336"/>
      <c r="B22" s="330"/>
      <c r="C22" s="331"/>
      <c r="D22" s="334"/>
      <c r="E22" s="330"/>
      <c r="F22" s="331"/>
      <c r="G22" s="330"/>
      <c r="H22" s="331"/>
      <c r="I22" s="330"/>
      <c r="J22" s="331"/>
      <c r="K22" s="333"/>
      <c r="L22" s="330"/>
      <c r="M22" s="331"/>
      <c r="N22" s="330"/>
      <c r="O22" s="331"/>
      <c r="P22" s="333"/>
      <c r="Q22" s="98" t="s">
        <v>123</v>
      </c>
      <c r="R22" s="98" t="s">
        <v>486</v>
      </c>
      <c r="S22" s="98" t="s">
        <v>122</v>
      </c>
      <c r="T22" s="98" t="s">
        <v>121</v>
      </c>
    </row>
    <row r="23" spans="1:20" ht="51.75" customHeight="1" x14ac:dyDescent="0.25">
      <c r="A23" s="337"/>
      <c r="B23" s="159" t="s">
        <v>119</v>
      </c>
      <c r="C23" s="159" t="s">
        <v>120</v>
      </c>
      <c r="D23" s="333"/>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6"/>
      <c r="F25" s="176"/>
      <c r="G25" s="63"/>
      <c r="H25" s="63"/>
      <c r="I25" s="63"/>
      <c r="J25" s="63"/>
      <c r="K25" s="63"/>
      <c r="L25" s="63"/>
      <c r="M25" s="63"/>
      <c r="N25" s="63"/>
      <c r="O25" s="63"/>
      <c r="P25" s="63"/>
      <c r="Q25" s="63"/>
      <c r="R25" s="63"/>
      <c r="S25" s="63"/>
      <c r="T25" s="63"/>
    </row>
    <row r="26" spans="1:20" ht="18.75" x14ac:dyDescent="0.3">
      <c r="A26" s="63"/>
      <c r="B26" s="63"/>
      <c r="C26" s="63"/>
      <c r="D26" s="63"/>
      <c r="E26" s="176"/>
      <c r="F26" s="176"/>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2"/>
      <c r="R30" s="60"/>
      <c r="S30" s="162"/>
      <c r="T30" s="60"/>
    </row>
    <row r="31" spans="1:20" s="58" customFormat="1" ht="24" customHeight="1" x14ac:dyDescent="0.25">
      <c r="A31" s="62"/>
      <c r="B31" s="60"/>
      <c r="C31" s="60"/>
      <c r="D31" s="60"/>
      <c r="E31" s="60"/>
      <c r="F31" s="60"/>
      <c r="G31" s="60"/>
      <c r="H31" s="60"/>
      <c r="I31" s="60"/>
      <c r="J31" s="59"/>
      <c r="K31" s="59"/>
      <c r="L31" s="59"/>
      <c r="M31" s="61"/>
      <c r="N31" s="61"/>
      <c r="O31" s="61"/>
      <c r="P31" s="59"/>
      <c r="Q31" s="162"/>
      <c r="R31" s="60"/>
      <c r="S31" s="162"/>
      <c r="T31" s="60"/>
    </row>
    <row r="32" spans="1:20" s="58" customFormat="1" ht="24" customHeight="1" x14ac:dyDescent="0.25">
      <c r="A32" s="62"/>
      <c r="B32" s="60"/>
      <c r="C32" s="60"/>
      <c r="D32" s="60"/>
      <c r="E32" s="60"/>
      <c r="F32" s="60"/>
      <c r="G32" s="60"/>
      <c r="H32" s="60"/>
      <c r="I32" s="60"/>
      <c r="J32" s="59"/>
      <c r="K32" s="59"/>
      <c r="L32" s="59"/>
      <c r="M32" s="61"/>
      <c r="N32" s="61"/>
      <c r="O32" s="61"/>
      <c r="P32" s="59"/>
      <c r="Q32" s="162"/>
      <c r="R32" s="60"/>
      <c r="S32" s="162"/>
      <c r="T32" s="60"/>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27" t="s">
        <v>522</v>
      </c>
      <c r="C37" s="327"/>
      <c r="D37" s="327"/>
      <c r="E37" s="327"/>
      <c r="F37" s="327"/>
      <c r="G37" s="327"/>
      <c r="H37" s="327"/>
      <c r="I37" s="327"/>
      <c r="J37" s="327"/>
      <c r="K37" s="327"/>
      <c r="L37" s="327"/>
      <c r="M37" s="327"/>
      <c r="N37" s="327"/>
      <c r="O37" s="327"/>
      <c r="P37" s="327"/>
      <c r="Q37" s="327"/>
      <c r="R37" s="32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1" sqref="J21:J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H_NS1500.PR.0007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ВОЛС ПС Таврическая- ПС Роса с заходами на ПС Фотон, ПС Нонг-Ёганская протяженность 155,03 км. (новое строительство)</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2" t="s">
        <v>6</v>
      </c>
      <c r="B21" s="345" t="s">
        <v>496</v>
      </c>
      <c r="C21" s="346"/>
      <c r="D21" s="345" t="s">
        <v>498</v>
      </c>
      <c r="E21" s="346"/>
      <c r="F21" s="338" t="s">
        <v>102</v>
      </c>
      <c r="G21" s="340"/>
      <c r="H21" s="340"/>
      <c r="I21" s="339"/>
      <c r="J21" s="342" t="s">
        <v>499</v>
      </c>
      <c r="K21" s="345" t="s">
        <v>500</v>
      </c>
      <c r="L21" s="346"/>
      <c r="M21" s="345" t="s">
        <v>501</v>
      </c>
      <c r="N21" s="346"/>
      <c r="O21" s="345" t="s">
        <v>488</v>
      </c>
      <c r="P21" s="346"/>
      <c r="Q21" s="345" t="s">
        <v>135</v>
      </c>
      <c r="R21" s="346"/>
      <c r="S21" s="342" t="s">
        <v>134</v>
      </c>
      <c r="T21" s="342" t="s">
        <v>502</v>
      </c>
      <c r="U21" s="342" t="s">
        <v>497</v>
      </c>
      <c r="V21" s="345" t="s">
        <v>133</v>
      </c>
      <c r="W21" s="346"/>
      <c r="X21" s="338" t="s">
        <v>125</v>
      </c>
      <c r="Y21" s="340"/>
      <c r="Z21" s="338" t="s">
        <v>124</v>
      </c>
      <c r="AA21" s="340"/>
    </row>
    <row r="22" spans="1:27" ht="216" customHeight="1" x14ac:dyDescent="0.25">
      <c r="A22" s="343"/>
      <c r="B22" s="347"/>
      <c r="C22" s="348"/>
      <c r="D22" s="347"/>
      <c r="E22" s="348"/>
      <c r="F22" s="338" t="s">
        <v>132</v>
      </c>
      <c r="G22" s="339"/>
      <c r="H22" s="338" t="s">
        <v>131</v>
      </c>
      <c r="I22" s="339"/>
      <c r="J22" s="344"/>
      <c r="K22" s="347"/>
      <c r="L22" s="348"/>
      <c r="M22" s="347"/>
      <c r="N22" s="348"/>
      <c r="O22" s="347"/>
      <c r="P22" s="348"/>
      <c r="Q22" s="347"/>
      <c r="R22" s="348"/>
      <c r="S22" s="344"/>
      <c r="T22" s="344"/>
      <c r="U22" s="344"/>
      <c r="V22" s="347"/>
      <c r="W22" s="348"/>
      <c r="X22" s="98" t="s">
        <v>123</v>
      </c>
      <c r="Y22" s="98" t="s">
        <v>486</v>
      </c>
      <c r="Z22" s="98" t="s">
        <v>122</v>
      </c>
      <c r="AA22" s="98" t="s">
        <v>121</v>
      </c>
    </row>
    <row r="23" spans="1:27" ht="60" customHeight="1" x14ac:dyDescent="0.25">
      <c r="A23" s="344"/>
      <c r="B23" s="157" t="s">
        <v>119</v>
      </c>
      <c r="C23" s="15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H_NS1500.PR.0007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ВОЛС ПС Таврическая- ПС Роса с заходами на ПС Фотон, ПС Нонг-Ёганская протяженность 155,03 км. (новое строительство)</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481</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494</v>
      </c>
      <c r="C22" s="68" t="s">
        <v>566</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527</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495</v>
      </c>
      <c r="C27" s="36"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4"/>
      <c r="AB6" s="15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4"/>
      <c r="AB7" s="154"/>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5"/>
      <c r="AB8" s="155"/>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6"/>
      <c r="AB9" s="15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4"/>
      <c r="AB10" s="154"/>
    </row>
    <row r="11" spans="1:28" ht="15.75" x14ac:dyDescent="0.25">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5"/>
      <c r="AB11" s="155"/>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6"/>
      <c r="AB12" s="15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5"/>
      <c r="AB14" s="155"/>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6"/>
      <c r="AB15" s="15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5"/>
      <c r="AB16" s="16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5"/>
      <c r="AB17" s="16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5"/>
      <c r="AB18" s="16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5"/>
      <c r="AB19" s="16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66"/>
      <c r="AB20" s="16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66"/>
      <c r="AB21" s="166"/>
    </row>
    <row r="22" spans="1:28" x14ac:dyDescent="0.25">
      <c r="A22" s="350" t="s">
        <v>513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67"/>
      <c r="AB22" s="167"/>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95" t="s">
        <v>239</v>
      </c>
      <c r="B24" s="96" t="s">
        <v>268</v>
      </c>
      <c r="C24" s="95" t="s">
        <v>362</v>
      </c>
      <c r="D24" s="95" t="s">
        <v>240</v>
      </c>
      <c r="E24" s="95" t="s">
        <v>363</v>
      </c>
      <c r="F24" s="95" t="s">
        <v>365</v>
      </c>
      <c r="G24" s="95" t="s">
        <v>364</v>
      </c>
      <c r="H24" s="95" t="s">
        <v>241</v>
      </c>
      <c r="I24" s="95" t="s">
        <v>366</v>
      </c>
      <c r="J24" s="95" t="s">
        <v>273</v>
      </c>
      <c r="K24" s="96" t="s">
        <v>267</v>
      </c>
      <c r="L24" s="96" t="s">
        <v>242</v>
      </c>
      <c r="M24" s="97" t="s">
        <v>287</v>
      </c>
      <c r="N24" s="96" t="s">
        <v>524</v>
      </c>
      <c r="O24" s="95" t="s">
        <v>284</v>
      </c>
      <c r="P24" s="95" t="s">
        <v>285</v>
      </c>
      <c r="Q24" s="95" t="s">
        <v>283</v>
      </c>
      <c r="R24" s="95" t="s">
        <v>241</v>
      </c>
      <c r="S24" s="95" t="s">
        <v>282</v>
      </c>
      <c r="T24" s="95" t="s">
        <v>281</v>
      </c>
      <c r="U24" s="95" t="s">
        <v>361</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346</v>
      </c>
      <c r="B26" s="94"/>
      <c r="C26" s="90" t="s">
        <v>348</v>
      </c>
      <c r="D26" s="90" t="s">
        <v>349</v>
      </c>
      <c r="E26" s="90" t="s">
        <v>350</v>
      </c>
      <c r="F26" s="90" t="s">
        <v>278</v>
      </c>
      <c r="G26" s="90" t="s">
        <v>351</v>
      </c>
      <c r="H26" s="90" t="s">
        <v>241</v>
      </c>
      <c r="I26" s="90" t="s">
        <v>352</v>
      </c>
      <c r="J26" s="90" t="s">
        <v>353</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241</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H_NS1500.PR.0007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6" t="s">
        <v>490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6</v>
      </c>
      <c r="B19" s="319" t="s">
        <v>88</v>
      </c>
      <c r="C19" s="319" t="s">
        <v>87</v>
      </c>
      <c r="D19" s="319" t="s">
        <v>76</v>
      </c>
      <c r="E19" s="357" t="s">
        <v>86</v>
      </c>
      <c r="F19" s="358"/>
      <c r="G19" s="358"/>
      <c r="H19" s="358"/>
      <c r="I19" s="359"/>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4"/>
  <sheetViews>
    <sheetView zoomScale="70" zoomScaleNormal="70" workbookViewId="0">
      <selection activeCell="K3" sqref="K3"/>
    </sheetView>
  </sheetViews>
  <sheetFormatPr defaultRowHeight="15.75" outlineLevelRow="1" x14ac:dyDescent="0.25"/>
  <cols>
    <col min="1" max="1" width="61.7109375" style="177" customWidth="1"/>
    <col min="2" max="2" width="24.140625" style="177" customWidth="1"/>
    <col min="3" max="4" width="18.7109375" style="177" customWidth="1"/>
    <col min="5" max="5" width="29.28515625" style="177" customWidth="1"/>
    <col min="6" max="12" width="18.7109375" style="177" customWidth="1"/>
    <col min="13" max="13" width="18.7109375" style="178" customWidth="1"/>
    <col min="14" max="23" width="18.7109375" style="177" customWidth="1"/>
    <col min="24" max="24" width="21.42578125" style="177" customWidth="1"/>
    <col min="25" max="26" width="18.7109375" style="177" customWidth="1"/>
    <col min="27" max="27" width="20.85546875" style="177" customWidth="1"/>
    <col min="28" max="28" width="16.85546875" style="177" customWidth="1"/>
    <col min="29" max="29" width="16.140625" style="177" customWidth="1"/>
    <col min="30" max="52" width="17.42578125" style="177" bestFit="1" customWidth="1"/>
    <col min="53" max="256" width="9.140625" style="177"/>
    <col min="257" max="257" width="61.7109375" style="177" customWidth="1"/>
    <col min="258" max="258" width="24.140625" style="177" customWidth="1"/>
    <col min="259" max="260" width="18.7109375" style="177" customWidth="1"/>
    <col min="261" max="261" width="29.28515625" style="177" customWidth="1"/>
    <col min="262" max="279" width="18.7109375" style="177" customWidth="1"/>
    <col min="280" max="280" width="21.42578125" style="177" customWidth="1"/>
    <col min="281" max="282" width="18.7109375" style="177" customWidth="1"/>
    <col min="283" max="283" width="20.85546875" style="177" customWidth="1"/>
    <col min="284" max="284" width="16.85546875" style="177" customWidth="1"/>
    <col min="285" max="285" width="16.140625" style="177" customWidth="1"/>
    <col min="286" max="308" width="17.42578125" style="177" bestFit="1" customWidth="1"/>
    <col min="309" max="512" width="9.140625" style="177"/>
    <col min="513" max="513" width="61.7109375" style="177" customWidth="1"/>
    <col min="514" max="514" width="24.140625" style="177" customWidth="1"/>
    <col min="515" max="516" width="18.7109375" style="177" customWidth="1"/>
    <col min="517" max="517" width="29.28515625" style="177" customWidth="1"/>
    <col min="518" max="535" width="18.7109375" style="177" customWidth="1"/>
    <col min="536" max="536" width="21.42578125" style="177" customWidth="1"/>
    <col min="537" max="538" width="18.7109375" style="177" customWidth="1"/>
    <col min="539" max="539" width="20.85546875" style="177" customWidth="1"/>
    <col min="540" max="540" width="16.85546875" style="177" customWidth="1"/>
    <col min="541" max="541" width="16.140625" style="177" customWidth="1"/>
    <col min="542" max="564" width="17.42578125" style="177" bestFit="1" customWidth="1"/>
    <col min="565" max="768" width="9.140625" style="177"/>
    <col min="769" max="769" width="61.7109375" style="177" customWidth="1"/>
    <col min="770" max="770" width="24.140625" style="177" customWidth="1"/>
    <col min="771" max="772" width="18.7109375" style="177" customWidth="1"/>
    <col min="773" max="773" width="29.28515625" style="177" customWidth="1"/>
    <col min="774" max="791" width="18.7109375" style="177" customWidth="1"/>
    <col min="792" max="792" width="21.42578125" style="177" customWidth="1"/>
    <col min="793" max="794" width="18.7109375" style="177" customWidth="1"/>
    <col min="795" max="795" width="20.85546875" style="177" customWidth="1"/>
    <col min="796" max="796" width="16.85546875" style="177" customWidth="1"/>
    <col min="797" max="797" width="16.140625" style="177" customWidth="1"/>
    <col min="798" max="820" width="17.42578125" style="177" bestFit="1" customWidth="1"/>
    <col min="821" max="1024" width="9.140625" style="177"/>
    <col min="1025" max="1025" width="61.7109375" style="177" customWidth="1"/>
    <col min="1026" max="1026" width="24.140625" style="177" customWidth="1"/>
    <col min="1027" max="1028" width="18.7109375" style="177" customWidth="1"/>
    <col min="1029" max="1029" width="29.28515625" style="177" customWidth="1"/>
    <col min="1030" max="1047" width="18.7109375" style="177" customWidth="1"/>
    <col min="1048" max="1048" width="21.42578125" style="177" customWidth="1"/>
    <col min="1049" max="1050" width="18.7109375" style="177" customWidth="1"/>
    <col min="1051" max="1051" width="20.85546875" style="177" customWidth="1"/>
    <col min="1052" max="1052" width="16.85546875" style="177" customWidth="1"/>
    <col min="1053" max="1053" width="16.140625" style="177" customWidth="1"/>
    <col min="1054" max="1076" width="17.42578125" style="177" bestFit="1" customWidth="1"/>
    <col min="1077" max="1280" width="9.140625" style="177"/>
    <col min="1281" max="1281" width="61.7109375" style="177" customWidth="1"/>
    <col min="1282" max="1282" width="24.140625" style="177" customWidth="1"/>
    <col min="1283" max="1284" width="18.7109375" style="177" customWidth="1"/>
    <col min="1285" max="1285" width="29.28515625" style="177" customWidth="1"/>
    <col min="1286" max="1303" width="18.7109375" style="177" customWidth="1"/>
    <col min="1304" max="1304" width="21.42578125" style="177" customWidth="1"/>
    <col min="1305" max="1306" width="18.7109375" style="177" customWidth="1"/>
    <col min="1307" max="1307" width="20.85546875" style="177" customWidth="1"/>
    <col min="1308" max="1308" width="16.85546875" style="177" customWidth="1"/>
    <col min="1309" max="1309" width="16.140625" style="177" customWidth="1"/>
    <col min="1310" max="1332" width="17.42578125" style="177" bestFit="1" customWidth="1"/>
    <col min="1333" max="1536" width="9.140625" style="177"/>
    <col min="1537" max="1537" width="61.7109375" style="177" customWidth="1"/>
    <col min="1538" max="1538" width="24.140625" style="177" customWidth="1"/>
    <col min="1539" max="1540" width="18.7109375" style="177" customWidth="1"/>
    <col min="1541" max="1541" width="29.28515625" style="177" customWidth="1"/>
    <col min="1542" max="1559" width="18.7109375" style="177" customWidth="1"/>
    <col min="1560" max="1560" width="21.42578125" style="177" customWidth="1"/>
    <col min="1561" max="1562" width="18.7109375" style="177" customWidth="1"/>
    <col min="1563" max="1563" width="20.85546875" style="177" customWidth="1"/>
    <col min="1564" max="1564" width="16.85546875" style="177" customWidth="1"/>
    <col min="1565" max="1565" width="16.140625" style="177" customWidth="1"/>
    <col min="1566" max="1588" width="17.42578125" style="177" bestFit="1" customWidth="1"/>
    <col min="1589" max="1792" width="9.140625" style="177"/>
    <col min="1793" max="1793" width="61.7109375" style="177" customWidth="1"/>
    <col min="1794" max="1794" width="24.140625" style="177" customWidth="1"/>
    <col min="1795" max="1796" width="18.7109375" style="177" customWidth="1"/>
    <col min="1797" max="1797" width="29.28515625" style="177" customWidth="1"/>
    <col min="1798" max="1815" width="18.7109375" style="177" customWidth="1"/>
    <col min="1816" max="1816" width="21.42578125" style="177" customWidth="1"/>
    <col min="1817" max="1818" width="18.7109375" style="177" customWidth="1"/>
    <col min="1819" max="1819" width="20.85546875" style="177" customWidth="1"/>
    <col min="1820" max="1820" width="16.85546875" style="177" customWidth="1"/>
    <col min="1821" max="1821" width="16.140625" style="177" customWidth="1"/>
    <col min="1822" max="1844" width="17.42578125" style="177" bestFit="1" customWidth="1"/>
    <col min="1845" max="2048" width="9.140625" style="177"/>
    <col min="2049" max="2049" width="61.7109375" style="177" customWidth="1"/>
    <col min="2050" max="2050" width="24.140625" style="177" customWidth="1"/>
    <col min="2051" max="2052" width="18.7109375" style="177" customWidth="1"/>
    <col min="2053" max="2053" width="29.28515625" style="177" customWidth="1"/>
    <col min="2054" max="2071" width="18.7109375" style="177" customWidth="1"/>
    <col min="2072" max="2072" width="21.42578125" style="177" customWidth="1"/>
    <col min="2073" max="2074" width="18.7109375" style="177" customWidth="1"/>
    <col min="2075" max="2075" width="20.85546875" style="177" customWidth="1"/>
    <col min="2076" max="2076" width="16.85546875" style="177" customWidth="1"/>
    <col min="2077" max="2077" width="16.140625" style="177" customWidth="1"/>
    <col min="2078" max="2100" width="17.42578125" style="177" bestFit="1" customWidth="1"/>
    <col min="2101" max="2304" width="9.140625" style="177"/>
    <col min="2305" max="2305" width="61.7109375" style="177" customWidth="1"/>
    <col min="2306" max="2306" width="24.140625" style="177" customWidth="1"/>
    <col min="2307" max="2308" width="18.7109375" style="177" customWidth="1"/>
    <col min="2309" max="2309" width="29.28515625" style="177" customWidth="1"/>
    <col min="2310" max="2327" width="18.7109375" style="177" customWidth="1"/>
    <col min="2328" max="2328" width="21.42578125" style="177" customWidth="1"/>
    <col min="2329" max="2330" width="18.7109375" style="177" customWidth="1"/>
    <col min="2331" max="2331" width="20.85546875" style="177" customWidth="1"/>
    <col min="2332" max="2332" width="16.85546875" style="177" customWidth="1"/>
    <col min="2333" max="2333" width="16.140625" style="177" customWidth="1"/>
    <col min="2334" max="2356" width="17.42578125" style="177" bestFit="1" customWidth="1"/>
    <col min="2357" max="2560" width="9.140625" style="177"/>
    <col min="2561" max="2561" width="61.7109375" style="177" customWidth="1"/>
    <col min="2562" max="2562" width="24.140625" style="177" customWidth="1"/>
    <col min="2563" max="2564" width="18.7109375" style="177" customWidth="1"/>
    <col min="2565" max="2565" width="29.28515625" style="177" customWidth="1"/>
    <col min="2566" max="2583" width="18.7109375" style="177" customWidth="1"/>
    <col min="2584" max="2584" width="21.42578125" style="177" customWidth="1"/>
    <col min="2585" max="2586" width="18.7109375" style="177" customWidth="1"/>
    <col min="2587" max="2587" width="20.85546875" style="177" customWidth="1"/>
    <col min="2588" max="2588" width="16.85546875" style="177" customWidth="1"/>
    <col min="2589" max="2589" width="16.140625" style="177" customWidth="1"/>
    <col min="2590" max="2612" width="17.42578125" style="177" bestFit="1" customWidth="1"/>
    <col min="2613" max="2816" width="9.140625" style="177"/>
    <col min="2817" max="2817" width="61.7109375" style="177" customWidth="1"/>
    <col min="2818" max="2818" width="24.140625" style="177" customWidth="1"/>
    <col min="2819" max="2820" width="18.7109375" style="177" customWidth="1"/>
    <col min="2821" max="2821" width="29.28515625" style="177" customWidth="1"/>
    <col min="2822" max="2839" width="18.7109375" style="177" customWidth="1"/>
    <col min="2840" max="2840" width="21.42578125" style="177" customWidth="1"/>
    <col min="2841" max="2842" width="18.7109375" style="177" customWidth="1"/>
    <col min="2843" max="2843" width="20.85546875" style="177" customWidth="1"/>
    <col min="2844" max="2844" width="16.85546875" style="177" customWidth="1"/>
    <col min="2845" max="2845" width="16.140625" style="177" customWidth="1"/>
    <col min="2846" max="2868" width="17.42578125" style="177" bestFit="1" customWidth="1"/>
    <col min="2869" max="3072" width="9.140625" style="177"/>
    <col min="3073" max="3073" width="61.7109375" style="177" customWidth="1"/>
    <col min="3074" max="3074" width="24.140625" style="177" customWidth="1"/>
    <col min="3075" max="3076" width="18.7109375" style="177" customWidth="1"/>
    <col min="3077" max="3077" width="29.28515625" style="177" customWidth="1"/>
    <col min="3078" max="3095" width="18.7109375" style="177" customWidth="1"/>
    <col min="3096" max="3096" width="21.42578125" style="177" customWidth="1"/>
    <col min="3097" max="3098" width="18.7109375" style="177" customWidth="1"/>
    <col min="3099" max="3099" width="20.85546875" style="177" customWidth="1"/>
    <col min="3100" max="3100" width="16.85546875" style="177" customWidth="1"/>
    <col min="3101" max="3101" width="16.140625" style="177" customWidth="1"/>
    <col min="3102" max="3124" width="17.42578125" style="177" bestFit="1" customWidth="1"/>
    <col min="3125" max="3328" width="9.140625" style="177"/>
    <col min="3329" max="3329" width="61.7109375" style="177" customWidth="1"/>
    <col min="3330" max="3330" width="24.140625" style="177" customWidth="1"/>
    <col min="3331" max="3332" width="18.7109375" style="177" customWidth="1"/>
    <col min="3333" max="3333" width="29.28515625" style="177" customWidth="1"/>
    <col min="3334" max="3351" width="18.7109375" style="177" customWidth="1"/>
    <col min="3352" max="3352" width="21.42578125" style="177" customWidth="1"/>
    <col min="3353" max="3354" width="18.7109375" style="177" customWidth="1"/>
    <col min="3355" max="3355" width="20.85546875" style="177" customWidth="1"/>
    <col min="3356" max="3356" width="16.85546875" style="177" customWidth="1"/>
    <col min="3357" max="3357" width="16.140625" style="177" customWidth="1"/>
    <col min="3358" max="3380" width="17.42578125" style="177" bestFit="1" customWidth="1"/>
    <col min="3381" max="3584" width="9.140625" style="177"/>
    <col min="3585" max="3585" width="61.7109375" style="177" customWidth="1"/>
    <col min="3586" max="3586" width="24.140625" style="177" customWidth="1"/>
    <col min="3587" max="3588" width="18.7109375" style="177" customWidth="1"/>
    <col min="3589" max="3589" width="29.28515625" style="177" customWidth="1"/>
    <col min="3590" max="3607" width="18.7109375" style="177" customWidth="1"/>
    <col min="3608" max="3608" width="21.42578125" style="177" customWidth="1"/>
    <col min="3609" max="3610" width="18.7109375" style="177" customWidth="1"/>
    <col min="3611" max="3611" width="20.85546875" style="177" customWidth="1"/>
    <col min="3612" max="3612" width="16.85546875" style="177" customWidth="1"/>
    <col min="3613" max="3613" width="16.140625" style="177" customWidth="1"/>
    <col min="3614" max="3636" width="17.42578125" style="177" bestFit="1" customWidth="1"/>
    <col min="3637" max="3840" width="9.140625" style="177"/>
    <col min="3841" max="3841" width="61.7109375" style="177" customWidth="1"/>
    <col min="3842" max="3842" width="24.140625" style="177" customWidth="1"/>
    <col min="3843" max="3844" width="18.7109375" style="177" customWidth="1"/>
    <col min="3845" max="3845" width="29.28515625" style="177" customWidth="1"/>
    <col min="3846" max="3863" width="18.7109375" style="177" customWidth="1"/>
    <col min="3864" max="3864" width="21.42578125" style="177" customWidth="1"/>
    <col min="3865" max="3866" width="18.7109375" style="177" customWidth="1"/>
    <col min="3867" max="3867" width="20.85546875" style="177" customWidth="1"/>
    <col min="3868" max="3868" width="16.85546875" style="177" customWidth="1"/>
    <col min="3869" max="3869" width="16.140625" style="177" customWidth="1"/>
    <col min="3870" max="3892" width="17.42578125" style="177" bestFit="1" customWidth="1"/>
    <col min="3893" max="4096" width="9.140625" style="177"/>
    <col min="4097" max="4097" width="61.7109375" style="177" customWidth="1"/>
    <col min="4098" max="4098" width="24.140625" style="177" customWidth="1"/>
    <col min="4099" max="4100" width="18.7109375" style="177" customWidth="1"/>
    <col min="4101" max="4101" width="29.28515625" style="177" customWidth="1"/>
    <col min="4102" max="4119" width="18.7109375" style="177" customWidth="1"/>
    <col min="4120" max="4120" width="21.42578125" style="177" customWidth="1"/>
    <col min="4121" max="4122" width="18.7109375" style="177" customWidth="1"/>
    <col min="4123" max="4123" width="20.85546875" style="177" customWidth="1"/>
    <col min="4124" max="4124" width="16.85546875" style="177" customWidth="1"/>
    <col min="4125" max="4125" width="16.140625" style="177" customWidth="1"/>
    <col min="4126" max="4148" width="17.42578125" style="177" bestFit="1" customWidth="1"/>
    <col min="4149" max="4352" width="9.140625" style="177"/>
    <col min="4353" max="4353" width="61.7109375" style="177" customWidth="1"/>
    <col min="4354" max="4354" width="24.140625" style="177" customWidth="1"/>
    <col min="4355" max="4356" width="18.7109375" style="177" customWidth="1"/>
    <col min="4357" max="4357" width="29.28515625" style="177" customWidth="1"/>
    <col min="4358" max="4375" width="18.7109375" style="177" customWidth="1"/>
    <col min="4376" max="4376" width="21.42578125" style="177" customWidth="1"/>
    <col min="4377" max="4378" width="18.7109375" style="177" customWidth="1"/>
    <col min="4379" max="4379" width="20.85546875" style="177" customWidth="1"/>
    <col min="4380" max="4380" width="16.85546875" style="177" customWidth="1"/>
    <col min="4381" max="4381" width="16.140625" style="177" customWidth="1"/>
    <col min="4382" max="4404" width="17.42578125" style="177" bestFit="1" customWidth="1"/>
    <col min="4405" max="4608" width="9.140625" style="177"/>
    <col min="4609" max="4609" width="61.7109375" style="177" customWidth="1"/>
    <col min="4610" max="4610" width="24.140625" style="177" customWidth="1"/>
    <col min="4611" max="4612" width="18.7109375" style="177" customWidth="1"/>
    <col min="4613" max="4613" width="29.28515625" style="177" customWidth="1"/>
    <col min="4614" max="4631" width="18.7109375" style="177" customWidth="1"/>
    <col min="4632" max="4632" width="21.42578125" style="177" customWidth="1"/>
    <col min="4633" max="4634" width="18.7109375" style="177" customWidth="1"/>
    <col min="4635" max="4635" width="20.85546875" style="177" customWidth="1"/>
    <col min="4636" max="4636" width="16.85546875" style="177" customWidth="1"/>
    <col min="4637" max="4637" width="16.140625" style="177" customWidth="1"/>
    <col min="4638" max="4660" width="17.42578125" style="177" bestFit="1" customWidth="1"/>
    <col min="4661" max="4864" width="9.140625" style="177"/>
    <col min="4865" max="4865" width="61.7109375" style="177" customWidth="1"/>
    <col min="4866" max="4866" width="24.140625" style="177" customWidth="1"/>
    <col min="4867" max="4868" width="18.7109375" style="177" customWidth="1"/>
    <col min="4869" max="4869" width="29.28515625" style="177" customWidth="1"/>
    <col min="4870" max="4887" width="18.7109375" style="177" customWidth="1"/>
    <col min="4888" max="4888" width="21.42578125" style="177" customWidth="1"/>
    <col min="4889" max="4890" width="18.7109375" style="177" customWidth="1"/>
    <col min="4891" max="4891" width="20.85546875" style="177" customWidth="1"/>
    <col min="4892" max="4892" width="16.85546875" style="177" customWidth="1"/>
    <col min="4893" max="4893" width="16.140625" style="177" customWidth="1"/>
    <col min="4894" max="4916" width="17.42578125" style="177" bestFit="1" customWidth="1"/>
    <col min="4917" max="5120" width="9.140625" style="177"/>
    <col min="5121" max="5121" width="61.7109375" style="177" customWidth="1"/>
    <col min="5122" max="5122" width="24.140625" style="177" customWidth="1"/>
    <col min="5123" max="5124" width="18.7109375" style="177" customWidth="1"/>
    <col min="5125" max="5125" width="29.28515625" style="177" customWidth="1"/>
    <col min="5126" max="5143" width="18.7109375" style="177" customWidth="1"/>
    <col min="5144" max="5144" width="21.42578125" style="177" customWidth="1"/>
    <col min="5145" max="5146" width="18.7109375" style="177" customWidth="1"/>
    <col min="5147" max="5147" width="20.85546875" style="177" customWidth="1"/>
    <col min="5148" max="5148" width="16.85546875" style="177" customWidth="1"/>
    <col min="5149" max="5149" width="16.140625" style="177" customWidth="1"/>
    <col min="5150" max="5172" width="17.42578125" style="177" bestFit="1" customWidth="1"/>
    <col min="5173" max="5376" width="9.140625" style="177"/>
    <col min="5377" max="5377" width="61.7109375" style="177" customWidth="1"/>
    <col min="5378" max="5378" width="24.140625" style="177" customWidth="1"/>
    <col min="5379" max="5380" width="18.7109375" style="177" customWidth="1"/>
    <col min="5381" max="5381" width="29.28515625" style="177" customWidth="1"/>
    <col min="5382" max="5399" width="18.7109375" style="177" customWidth="1"/>
    <col min="5400" max="5400" width="21.42578125" style="177" customWidth="1"/>
    <col min="5401" max="5402" width="18.7109375" style="177" customWidth="1"/>
    <col min="5403" max="5403" width="20.85546875" style="177" customWidth="1"/>
    <col min="5404" max="5404" width="16.85546875" style="177" customWidth="1"/>
    <col min="5405" max="5405" width="16.140625" style="177" customWidth="1"/>
    <col min="5406" max="5428" width="17.42578125" style="177" bestFit="1" customWidth="1"/>
    <col min="5429" max="5632" width="9.140625" style="177"/>
    <col min="5633" max="5633" width="61.7109375" style="177" customWidth="1"/>
    <col min="5634" max="5634" width="24.140625" style="177" customWidth="1"/>
    <col min="5635" max="5636" width="18.7109375" style="177" customWidth="1"/>
    <col min="5637" max="5637" width="29.28515625" style="177" customWidth="1"/>
    <col min="5638" max="5655" width="18.7109375" style="177" customWidth="1"/>
    <col min="5656" max="5656" width="21.42578125" style="177" customWidth="1"/>
    <col min="5657" max="5658" width="18.7109375" style="177" customWidth="1"/>
    <col min="5659" max="5659" width="20.85546875" style="177" customWidth="1"/>
    <col min="5660" max="5660" width="16.85546875" style="177" customWidth="1"/>
    <col min="5661" max="5661" width="16.140625" style="177" customWidth="1"/>
    <col min="5662" max="5684" width="17.42578125" style="177" bestFit="1" customWidth="1"/>
    <col min="5685" max="5888" width="9.140625" style="177"/>
    <col min="5889" max="5889" width="61.7109375" style="177" customWidth="1"/>
    <col min="5890" max="5890" width="24.140625" style="177" customWidth="1"/>
    <col min="5891" max="5892" width="18.7109375" style="177" customWidth="1"/>
    <col min="5893" max="5893" width="29.28515625" style="177" customWidth="1"/>
    <col min="5894" max="5911" width="18.7109375" style="177" customWidth="1"/>
    <col min="5912" max="5912" width="21.42578125" style="177" customWidth="1"/>
    <col min="5913" max="5914" width="18.7109375" style="177" customWidth="1"/>
    <col min="5915" max="5915" width="20.85546875" style="177" customWidth="1"/>
    <col min="5916" max="5916" width="16.85546875" style="177" customWidth="1"/>
    <col min="5917" max="5917" width="16.140625" style="177" customWidth="1"/>
    <col min="5918" max="5940" width="17.42578125" style="177" bestFit="1" customWidth="1"/>
    <col min="5941" max="6144" width="9.140625" style="177"/>
    <col min="6145" max="6145" width="61.7109375" style="177" customWidth="1"/>
    <col min="6146" max="6146" width="24.140625" style="177" customWidth="1"/>
    <col min="6147" max="6148" width="18.7109375" style="177" customWidth="1"/>
    <col min="6149" max="6149" width="29.28515625" style="177" customWidth="1"/>
    <col min="6150" max="6167" width="18.7109375" style="177" customWidth="1"/>
    <col min="6168" max="6168" width="21.42578125" style="177" customWidth="1"/>
    <col min="6169" max="6170" width="18.7109375" style="177" customWidth="1"/>
    <col min="6171" max="6171" width="20.85546875" style="177" customWidth="1"/>
    <col min="6172" max="6172" width="16.85546875" style="177" customWidth="1"/>
    <col min="6173" max="6173" width="16.140625" style="177" customWidth="1"/>
    <col min="6174" max="6196" width="17.42578125" style="177" bestFit="1" customWidth="1"/>
    <col min="6197" max="6400" width="9.140625" style="177"/>
    <col min="6401" max="6401" width="61.7109375" style="177" customWidth="1"/>
    <col min="6402" max="6402" width="24.140625" style="177" customWidth="1"/>
    <col min="6403" max="6404" width="18.7109375" style="177" customWidth="1"/>
    <col min="6405" max="6405" width="29.28515625" style="177" customWidth="1"/>
    <col min="6406" max="6423" width="18.7109375" style="177" customWidth="1"/>
    <col min="6424" max="6424" width="21.42578125" style="177" customWidth="1"/>
    <col min="6425" max="6426" width="18.7109375" style="177" customWidth="1"/>
    <col min="6427" max="6427" width="20.85546875" style="177" customWidth="1"/>
    <col min="6428" max="6428" width="16.85546875" style="177" customWidth="1"/>
    <col min="6429" max="6429" width="16.140625" style="177" customWidth="1"/>
    <col min="6430" max="6452" width="17.42578125" style="177" bestFit="1" customWidth="1"/>
    <col min="6453" max="6656" width="9.140625" style="177"/>
    <col min="6657" max="6657" width="61.7109375" style="177" customWidth="1"/>
    <col min="6658" max="6658" width="24.140625" style="177" customWidth="1"/>
    <col min="6659" max="6660" width="18.7109375" style="177" customWidth="1"/>
    <col min="6661" max="6661" width="29.28515625" style="177" customWidth="1"/>
    <col min="6662" max="6679" width="18.7109375" style="177" customWidth="1"/>
    <col min="6680" max="6680" width="21.42578125" style="177" customWidth="1"/>
    <col min="6681" max="6682" width="18.7109375" style="177" customWidth="1"/>
    <col min="6683" max="6683" width="20.85546875" style="177" customWidth="1"/>
    <col min="6684" max="6684" width="16.85546875" style="177" customWidth="1"/>
    <col min="6685" max="6685" width="16.140625" style="177" customWidth="1"/>
    <col min="6686" max="6708" width="17.42578125" style="177" bestFit="1" customWidth="1"/>
    <col min="6709" max="6912" width="9.140625" style="177"/>
    <col min="6913" max="6913" width="61.7109375" style="177" customWidth="1"/>
    <col min="6914" max="6914" width="24.140625" style="177" customWidth="1"/>
    <col min="6915" max="6916" width="18.7109375" style="177" customWidth="1"/>
    <col min="6917" max="6917" width="29.28515625" style="177" customWidth="1"/>
    <col min="6918" max="6935" width="18.7109375" style="177" customWidth="1"/>
    <col min="6936" max="6936" width="21.42578125" style="177" customWidth="1"/>
    <col min="6937" max="6938" width="18.7109375" style="177" customWidth="1"/>
    <col min="6939" max="6939" width="20.85546875" style="177" customWidth="1"/>
    <col min="6940" max="6940" width="16.85546875" style="177" customWidth="1"/>
    <col min="6941" max="6941" width="16.140625" style="177" customWidth="1"/>
    <col min="6942" max="6964" width="17.42578125" style="177" bestFit="1" customWidth="1"/>
    <col min="6965" max="7168" width="9.140625" style="177"/>
    <col min="7169" max="7169" width="61.7109375" style="177" customWidth="1"/>
    <col min="7170" max="7170" width="24.140625" style="177" customWidth="1"/>
    <col min="7171" max="7172" width="18.7109375" style="177" customWidth="1"/>
    <col min="7173" max="7173" width="29.28515625" style="177" customWidth="1"/>
    <col min="7174" max="7191" width="18.7109375" style="177" customWidth="1"/>
    <col min="7192" max="7192" width="21.42578125" style="177" customWidth="1"/>
    <col min="7193" max="7194" width="18.7109375" style="177" customWidth="1"/>
    <col min="7195" max="7195" width="20.85546875" style="177" customWidth="1"/>
    <col min="7196" max="7196" width="16.85546875" style="177" customWidth="1"/>
    <col min="7197" max="7197" width="16.140625" style="177" customWidth="1"/>
    <col min="7198" max="7220" width="17.42578125" style="177" bestFit="1" customWidth="1"/>
    <col min="7221" max="7424" width="9.140625" style="177"/>
    <col min="7425" max="7425" width="61.7109375" style="177" customWidth="1"/>
    <col min="7426" max="7426" width="24.140625" style="177" customWidth="1"/>
    <col min="7427" max="7428" width="18.7109375" style="177" customWidth="1"/>
    <col min="7429" max="7429" width="29.28515625" style="177" customWidth="1"/>
    <col min="7430" max="7447" width="18.7109375" style="177" customWidth="1"/>
    <col min="7448" max="7448" width="21.42578125" style="177" customWidth="1"/>
    <col min="7449" max="7450" width="18.7109375" style="177" customWidth="1"/>
    <col min="7451" max="7451" width="20.85546875" style="177" customWidth="1"/>
    <col min="7452" max="7452" width="16.85546875" style="177" customWidth="1"/>
    <col min="7453" max="7453" width="16.140625" style="177" customWidth="1"/>
    <col min="7454" max="7476" width="17.42578125" style="177" bestFit="1" customWidth="1"/>
    <col min="7477" max="7680" width="9.140625" style="177"/>
    <col min="7681" max="7681" width="61.7109375" style="177" customWidth="1"/>
    <col min="7682" max="7682" width="24.140625" style="177" customWidth="1"/>
    <col min="7683" max="7684" width="18.7109375" style="177" customWidth="1"/>
    <col min="7685" max="7685" width="29.28515625" style="177" customWidth="1"/>
    <col min="7686" max="7703" width="18.7109375" style="177" customWidth="1"/>
    <col min="7704" max="7704" width="21.42578125" style="177" customWidth="1"/>
    <col min="7705" max="7706" width="18.7109375" style="177" customWidth="1"/>
    <col min="7707" max="7707" width="20.85546875" style="177" customWidth="1"/>
    <col min="7708" max="7708" width="16.85546875" style="177" customWidth="1"/>
    <col min="7709" max="7709" width="16.140625" style="177" customWidth="1"/>
    <col min="7710" max="7732" width="17.42578125" style="177" bestFit="1" customWidth="1"/>
    <col min="7733" max="7936" width="9.140625" style="177"/>
    <col min="7937" max="7937" width="61.7109375" style="177" customWidth="1"/>
    <col min="7938" max="7938" width="24.140625" style="177" customWidth="1"/>
    <col min="7939" max="7940" width="18.7109375" style="177" customWidth="1"/>
    <col min="7941" max="7941" width="29.28515625" style="177" customWidth="1"/>
    <col min="7942" max="7959" width="18.7109375" style="177" customWidth="1"/>
    <col min="7960" max="7960" width="21.42578125" style="177" customWidth="1"/>
    <col min="7961" max="7962" width="18.7109375" style="177" customWidth="1"/>
    <col min="7963" max="7963" width="20.85546875" style="177" customWidth="1"/>
    <col min="7964" max="7964" width="16.85546875" style="177" customWidth="1"/>
    <col min="7965" max="7965" width="16.140625" style="177" customWidth="1"/>
    <col min="7966" max="7988" width="17.42578125" style="177" bestFit="1" customWidth="1"/>
    <col min="7989" max="8192" width="9.140625" style="177"/>
    <col min="8193" max="8193" width="61.7109375" style="177" customWidth="1"/>
    <col min="8194" max="8194" width="24.140625" style="177" customWidth="1"/>
    <col min="8195" max="8196" width="18.7109375" style="177" customWidth="1"/>
    <col min="8197" max="8197" width="29.28515625" style="177" customWidth="1"/>
    <col min="8198" max="8215" width="18.7109375" style="177" customWidth="1"/>
    <col min="8216" max="8216" width="21.42578125" style="177" customWidth="1"/>
    <col min="8217" max="8218" width="18.7109375" style="177" customWidth="1"/>
    <col min="8219" max="8219" width="20.85546875" style="177" customWidth="1"/>
    <col min="8220" max="8220" width="16.85546875" style="177" customWidth="1"/>
    <col min="8221" max="8221" width="16.140625" style="177" customWidth="1"/>
    <col min="8222" max="8244" width="17.42578125" style="177" bestFit="1" customWidth="1"/>
    <col min="8245" max="8448" width="9.140625" style="177"/>
    <col min="8449" max="8449" width="61.7109375" style="177" customWidth="1"/>
    <col min="8450" max="8450" width="24.140625" style="177" customWidth="1"/>
    <col min="8451" max="8452" width="18.7109375" style="177" customWidth="1"/>
    <col min="8453" max="8453" width="29.28515625" style="177" customWidth="1"/>
    <col min="8454" max="8471" width="18.7109375" style="177" customWidth="1"/>
    <col min="8472" max="8472" width="21.42578125" style="177" customWidth="1"/>
    <col min="8473" max="8474" width="18.7109375" style="177" customWidth="1"/>
    <col min="8475" max="8475" width="20.85546875" style="177" customWidth="1"/>
    <col min="8476" max="8476" width="16.85546875" style="177" customWidth="1"/>
    <col min="8477" max="8477" width="16.140625" style="177" customWidth="1"/>
    <col min="8478" max="8500" width="17.42578125" style="177" bestFit="1" customWidth="1"/>
    <col min="8501" max="8704" width="9.140625" style="177"/>
    <col min="8705" max="8705" width="61.7109375" style="177" customWidth="1"/>
    <col min="8706" max="8706" width="24.140625" style="177" customWidth="1"/>
    <col min="8707" max="8708" width="18.7109375" style="177" customWidth="1"/>
    <col min="8709" max="8709" width="29.28515625" style="177" customWidth="1"/>
    <col min="8710" max="8727" width="18.7109375" style="177" customWidth="1"/>
    <col min="8728" max="8728" width="21.42578125" style="177" customWidth="1"/>
    <col min="8729" max="8730" width="18.7109375" style="177" customWidth="1"/>
    <col min="8731" max="8731" width="20.85546875" style="177" customWidth="1"/>
    <col min="8732" max="8732" width="16.85546875" style="177" customWidth="1"/>
    <col min="8733" max="8733" width="16.140625" style="177" customWidth="1"/>
    <col min="8734" max="8756" width="17.42578125" style="177" bestFit="1" customWidth="1"/>
    <col min="8757" max="8960" width="9.140625" style="177"/>
    <col min="8961" max="8961" width="61.7109375" style="177" customWidth="1"/>
    <col min="8962" max="8962" width="24.140625" style="177" customWidth="1"/>
    <col min="8963" max="8964" width="18.7109375" style="177" customWidth="1"/>
    <col min="8965" max="8965" width="29.28515625" style="177" customWidth="1"/>
    <col min="8966" max="8983" width="18.7109375" style="177" customWidth="1"/>
    <col min="8984" max="8984" width="21.42578125" style="177" customWidth="1"/>
    <col min="8985" max="8986" width="18.7109375" style="177" customWidth="1"/>
    <col min="8987" max="8987" width="20.85546875" style="177" customWidth="1"/>
    <col min="8988" max="8988" width="16.85546875" style="177" customWidth="1"/>
    <col min="8989" max="8989" width="16.140625" style="177" customWidth="1"/>
    <col min="8990" max="9012" width="17.42578125" style="177" bestFit="1" customWidth="1"/>
    <col min="9013" max="9216" width="9.140625" style="177"/>
    <col min="9217" max="9217" width="61.7109375" style="177" customWidth="1"/>
    <col min="9218" max="9218" width="24.140625" style="177" customWidth="1"/>
    <col min="9219" max="9220" width="18.7109375" style="177" customWidth="1"/>
    <col min="9221" max="9221" width="29.28515625" style="177" customWidth="1"/>
    <col min="9222" max="9239" width="18.7109375" style="177" customWidth="1"/>
    <col min="9240" max="9240" width="21.42578125" style="177" customWidth="1"/>
    <col min="9241" max="9242" width="18.7109375" style="177" customWidth="1"/>
    <col min="9243" max="9243" width="20.85546875" style="177" customWidth="1"/>
    <col min="9244" max="9244" width="16.85546875" style="177" customWidth="1"/>
    <col min="9245" max="9245" width="16.140625" style="177" customWidth="1"/>
    <col min="9246" max="9268" width="17.42578125" style="177" bestFit="1" customWidth="1"/>
    <col min="9269" max="9472" width="9.140625" style="177"/>
    <col min="9473" max="9473" width="61.7109375" style="177" customWidth="1"/>
    <col min="9474" max="9474" width="24.140625" style="177" customWidth="1"/>
    <col min="9475" max="9476" width="18.7109375" style="177" customWidth="1"/>
    <col min="9477" max="9477" width="29.28515625" style="177" customWidth="1"/>
    <col min="9478" max="9495" width="18.7109375" style="177" customWidth="1"/>
    <col min="9496" max="9496" width="21.42578125" style="177" customWidth="1"/>
    <col min="9497" max="9498" width="18.7109375" style="177" customWidth="1"/>
    <col min="9499" max="9499" width="20.85546875" style="177" customWidth="1"/>
    <col min="9500" max="9500" width="16.85546875" style="177" customWidth="1"/>
    <col min="9501" max="9501" width="16.140625" style="177" customWidth="1"/>
    <col min="9502" max="9524" width="17.42578125" style="177" bestFit="1" customWidth="1"/>
    <col min="9525" max="9728" width="9.140625" style="177"/>
    <col min="9729" max="9729" width="61.7109375" style="177" customWidth="1"/>
    <col min="9730" max="9730" width="24.140625" style="177" customWidth="1"/>
    <col min="9731" max="9732" width="18.7109375" style="177" customWidth="1"/>
    <col min="9733" max="9733" width="29.28515625" style="177" customWidth="1"/>
    <col min="9734" max="9751" width="18.7109375" style="177" customWidth="1"/>
    <col min="9752" max="9752" width="21.42578125" style="177" customWidth="1"/>
    <col min="9753" max="9754" width="18.7109375" style="177" customWidth="1"/>
    <col min="9755" max="9755" width="20.85546875" style="177" customWidth="1"/>
    <col min="9756" max="9756" width="16.85546875" style="177" customWidth="1"/>
    <col min="9757" max="9757" width="16.140625" style="177" customWidth="1"/>
    <col min="9758" max="9780" width="17.42578125" style="177" bestFit="1" customWidth="1"/>
    <col min="9781" max="9984" width="9.140625" style="177"/>
    <col min="9985" max="9985" width="61.7109375" style="177" customWidth="1"/>
    <col min="9986" max="9986" width="24.140625" style="177" customWidth="1"/>
    <col min="9987" max="9988" width="18.7109375" style="177" customWidth="1"/>
    <col min="9989" max="9989" width="29.28515625" style="177" customWidth="1"/>
    <col min="9990" max="10007" width="18.7109375" style="177" customWidth="1"/>
    <col min="10008" max="10008" width="21.42578125" style="177" customWidth="1"/>
    <col min="10009" max="10010" width="18.7109375" style="177" customWidth="1"/>
    <col min="10011" max="10011" width="20.85546875" style="177" customWidth="1"/>
    <col min="10012" max="10012" width="16.85546875" style="177" customWidth="1"/>
    <col min="10013" max="10013" width="16.140625" style="177" customWidth="1"/>
    <col min="10014" max="10036" width="17.42578125" style="177" bestFit="1" customWidth="1"/>
    <col min="10037" max="10240" width="9.140625" style="177"/>
    <col min="10241" max="10241" width="61.7109375" style="177" customWidth="1"/>
    <col min="10242" max="10242" width="24.140625" style="177" customWidth="1"/>
    <col min="10243" max="10244" width="18.7109375" style="177" customWidth="1"/>
    <col min="10245" max="10245" width="29.28515625" style="177" customWidth="1"/>
    <col min="10246" max="10263" width="18.7109375" style="177" customWidth="1"/>
    <col min="10264" max="10264" width="21.42578125" style="177" customWidth="1"/>
    <col min="10265" max="10266" width="18.7109375" style="177" customWidth="1"/>
    <col min="10267" max="10267" width="20.85546875" style="177" customWidth="1"/>
    <col min="10268" max="10268" width="16.85546875" style="177" customWidth="1"/>
    <col min="10269" max="10269" width="16.140625" style="177" customWidth="1"/>
    <col min="10270" max="10292" width="17.42578125" style="177" bestFit="1" customWidth="1"/>
    <col min="10293" max="10496" width="9.140625" style="177"/>
    <col min="10497" max="10497" width="61.7109375" style="177" customWidth="1"/>
    <col min="10498" max="10498" width="24.140625" style="177" customWidth="1"/>
    <col min="10499" max="10500" width="18.7109375" style="177" customWidth="1"/>
    <col min="10501" max="10501" width="29.28515625" style="177" customWidth="1"/>
    <col min="10502" max="10519" width="18.7109375" style="177" customWidth="1"/>
    <col min="10520" max="10520" width="21.42578125" style="177" customWidth="1"/>
    <col min="10521" max="10522" width="18.7109375" style="177" customWidth="1"/>
    <col min="10523" max="10523" width="20.85546875" style="177" customWidth="1"/>
    <col min="10524" max="10524" width="16.85546875" style="177" customWidth="1"/>
    <col min="10525" max="10525" width="16.140625" style="177" customWidth="1"/>
    <col min="10526" max="10548" width="17.42578125" style="177" bestFit="1" customWidth="1"/>
    <col min="10549" max="10752" width="9.140625" style="177"/>
    <col min="10753" max="10753" width="61.7109375" style="177" customWidth="1"/>
    <col min="10754" max="10754" width="24.140625" style="177" customWidth="1"/>
    <col min="10755" max="10756" width="18.7109375" style="177" customWidth="1"/>
    <col min="10757" max="10757" width="29.28515625" style="177" customWidth="1"/>
    <col min="10758" max="10775" width="18.7109375" style="177" customWidth="1"/>
    <col min="10776" max="10776" width="21.42578125" style="177" customWidth="1"/>
    <col min="10777" max="10778" width="18.7109375" style="177" customWidth="1"/>
    <col min="10779" max="10779" width="20.85546875" style="177" customWidth="1"/>
    <col min="10780" max="10780" width="16.85546875" style="177" customWidth="1"/>
    <col min="10781" max="10781" width="16.140625" style="177" customWidth="1"/>
    <col min="10782" max="10804" width="17.42578125" style="177" bestFit="1" customWidth="1"/>
    <col min="10805" max="11008" width="9.140625" style="177"/>
    <col min="11009" max="11009" width="61.7109375" style="177" customWidth="1"/>
    <col min="11010" max="11010" width="24.140625" style="177" customWidth="1"/>
    <col min="11011" max="11012" width="18.7109375" style="177" customWidth="1"/>
    <col min="11013" max="11013" width="29.28515625" style="177" customWidth="1"/>
    <col min="11014" max="11031" width="18.7109375" style="177" customWidth="1"/>
    <col min="11032" max="11032" width="21.42578125" style="177" customWidth="1"/>
    <col min="11033" max="11034" width="18.7109375" style="177" customWidth="1"/>
    <col min="11035" max="11035" width="20.85546875" style="177" customWidth="1"/>
    <col min="11036" max="11036" width="16.85546875" style="177" customWidth="1"/>
    <col min="11037" max="11037" width="16.140625" style="177" customWidth="1"/>
    <col min="11038" max="11060" width="17.42578125" style="177" bestFit="1" customWidth="1"/>
    <col min="11061" max="11264" width="9.140625" style="177"/>
    <col min="11265" max="11265" width="61.7109375" style="177" customWidth="1"/>
    <col min="11266" max="11266" width="24.140625" style="177" customWidth="1"/>
    <col min="11267" max="11268" width="18.7109375" style="177" customWidth="1"/>
    <col min="11269" max="11269" width="29.28515625" style="177" customWidth="1"/>
    <col min="11270" max="11287" width="18.7109375" style="177" customWidth="1"/>
    <col min="11288" max="11288" width="21.42578125" style="177" customWidth="1"/>
    <col min="11289" max="11290" width="18.7109375" style="177" customWidth="1"/>
    <col min="11291" max="11291" width="20.85546875" style="177" customWidth="1"/>
    <col min="11292" max="11292" width="16.85546875" style="177" customWidth="1"/>
    <col min="11293" max="11293" width="16.140625" style="177" customWidth="1"/>
    <col min="11294" max="11316" width="17.42578125" style="177" bestFit="1" customWidth="1"/>
    <col min="11317" max="11520" width="9.140625" style="177"/>
    <col min="11521" max="11521" width="61.7109375" style="177" customWidth="1"/>
    <col min="11522" max="11522" width="24.140625" style="177" customWidth="1"/>
    <col min="11523" max="11524" width="18.7109375" style="177" customWidth="1"/>
    <col min="11525" max="11525" width="29.28515625" style="177" customWidth="1"/>
    <col min="11526" max="11543" width="18.7109375" style="177" customWidth="1"/>
    <col min="11544" max="11544" width="21.42578125" style="177" customWidth="1"/>
    <col min="11545" max="11546" width="18.7109375" style="177" customWidth="1"/>
    <col min="11547" max="11547" width="20.85546875" style="177" customWidth="1"/>
    <col min="11548" max="11548" width="16.85546875" style="177" customWidth="1"/>
    <col min="11549" max="11549" width="16.140625" style="177" customWidth="1"/>
    <col min="11550" max="11572" width="17.42578125" style="177" bestFit="1" customWidth="1"/>
    <col min="11573" max="11776" width="9.140625" style="177"/>
    <col min="11777" max="11777" width="61.7109375" style="177" customWidth="1"/>
    <col min="11778" max="11778" width="24.140625" style="177" customWidth="1"/>
    <col min="11779" max="11780" width="18.7109375" style="177" customWidth="1"/>
    <col min="11781" max="11781" width="29.28515625" style="177" customWidth="1"/>
    <col min="11782" max="11799" width="18.7109375" style="177" customWidth="1"/>
    <col min="11800" max="11800" width="21.42578125" style="177" customWidth="1"/>
    <col min="11801" max="11802" width="18.7109375" style="177" customWidth="1"/>
    <col min="11803" max="11803" width="20.85546875" style="177" customWidth="1"/>
    <col min="11804" max="11804" width="16.85546875" style="177" customWidth="1"/>
    <col min="11805" max="11805" width="16.140625" style="177" customWidth="1"/>
    <col min="11806" max="11828" width="17.42578125" style="177" bestFit="1" customWidth="1"/>
    <col min="11829" max="12032" width="9.140625" style="177"/>
    <col min="12033" max="12033" width="61.7109375" style="177" customWidth="1"/>
    <col min="12034" max="12034" width="24.140625" style="177" customWidth="1"/>
    <col min="12035" max="12036" width="18.7109375" style="177" customWidth="1"/>
    <col min="12037" max="12037" width="29.28515625" style="177" customWidth="1"/>
    <col min="12038" max="12055" width="18.7109375" style="177" customWidth="1"/>
    <col min="12056" max="12056" width="21.42578125" style="177" customWidth="1"/>
    <col min="12057" max="12058" width="18.7109375" style="177" customWidth="1"/>
    <col min="12059" max="12059" width="20.85546875" style="177" customWidth="1"/>
    <col min="12060" max="12060" width="16.85546875" style="177" customWidth="1"/>
    <col min="12061" max="12061" width="16.140625" style="177" customWidth="1"/>
    <col min="12062" max="12084" width="17.42578125" style="177" bestFit="1" customWidth="1"/>
    <col min="12085" max="12288" width="9.140625" style="177"/>
    <col min="12289" max="12289" width="61.7109375" style="177" customWidth="1"/>
    <col min="12290" max="12290" width="24.140625" style="177" customWidth="1"/>
    <col min="12291" max="12292" width="18.7109375" style="177" customWidth="1"/>
    <col min="12293" max="12293" width="29.28515625" style="177" customWidth="1"/>
    <col min="12294" max="12311" width="18.7109375" style="177" customWidth="1"/>
    <col min="12312" max="12312" width="21.42578125" style="177" customWidth="1"/>
    <col min="12313" max="12314" width="18.7109375" style="177" customWidth="1"/>
    <col min="12315" max="12315" width="20.85546875" style="177" customWidth="1"/>
    <col min="12316" max="12316" width="16.85546875" style="177" customWidth="1"/>
    <col min="12317" max="12317" width="16.140625" style="177" customWidth="1"/>
    <col min="12318" max="12340" width="17.42578125" style="177" bestFit="1" customWidth="1"/>
    <col min="12341" max="12544" width="9.140625" style="177"/>
    <col min="12545" max="12545" width="61.7109375" style="177" customWidth="1"/>
    <col min="12546" max="12546" width="24.140625" style="177" customWidth="1"/>
    <col min="12547" max="12548" width="18.7109375" style="177" customWidth="1"/>
    <col min="12549" max="12549" width="29.28515625" style="177" customWidth="1"/>
    <col min="12550" max="12567" width="18.7109375" style="177" customWidth="1"/>
    <col min="12568" max="12568" width="21.42578125" style="177" customWidth="1"/>
    <col min="12569" max="12570" width="18.7109375" style="177" customWidth="1"/>
    <col min="12571" max="12571" width="20.85546875" style="177" customWidth="1"/>
    <col min="12572" max="12572" width="16.85546875" style="177" customWidth="1"/>
    <col min="12573" max="12573" width="16.140625" style="177" customWidth="1"/>
    <col min="12574" max="12596" width="17.42578125" style="177" bestFit="1" customWidth="1"/>
    <col min="12597" max="12800" width="9.140625" style="177"/>
    <col min="12801" max="12801" width="61.7109375" style="177" customWidth="1"/>
    <col min="12802" max="12802" width="24.140625" style="177" customWidth="1"/>
    <col min="12803" max="12804" width="18.7109375" style="177" customWidth="1"/>
    <col min="12805" max="12805" width="29.28515625" style="177" customWidth="1"/>
    <col min="12806" max="12823" width="18.7109375" style="177" customWidth="1"/>
    <col min="12824" max="12824" width="21.42578125" style="177" customWidth="1"/>
    <col min="12825" max="12826" width="18.7109375" style="177" customWidth="1"/>
    <col min="12827" max="12827" width="20.85546875" style="177" customWidth="1"/>
    <col min="12828" max="12828" width="16.85546875" style="177" customWidth="1"/>
    <col min="12829" max="12829" width="16.140625" style="177" customWidth="1"/>
    <col min="12830" max="12852" width="17.42578125" style="177" bestFit="1" customWidth="1"/>
    <col min="12853" max="13056" width="9.140625" style="177"/>
    <col min="13057" max="13057" width="61.7109375" style="177" customWidth="1"/>
    <col min="13058" max="13058" width="24.140625" style="177" customWidth="1"/>
    <col min="13059" max="13060" width="18.7109375" style="177" customWidth="1"/>
    <col min="13061" max="13061" width="29.28515625" style="177" customWidth="1"/>
    <col min="13062" max="13079" width="18.7109375" style="177" customWidth="1"/>
    <col min="13080" max="13080" width="21.42578125" style="177" customWidth="1"/>
    <col min="13081" max="13082" width="18.7109375" style="177" customWidth="1"/>
    <col min="13083" max="13083" width="20.85546875" style="177" customWidth="1"/>
    <col min="13084" max="13084" width="16.85546875" style="177" customWidth="1"/>
    <col min="13085" max="13085" width="16.140625" style="177" customWidth="1"/>
    <col min="13086" max="13108" width="17.42578125" style="177" bestFit="1" customWidth="1"/>
    <col min="13109" max="13312" width="9.140625" style="177"/>
    <col min="13313" max="13313" width="61.7109375" style="177" customWidth="1"/>
    <col min="13314" max="13314" width="24.140625" style="177" customWidth="1"/>
    <col min="13315" max="13316" width="18.7109375" style="177" customWidth="1"/>
    <col min="13317" max="13317" width="29.28515625" style="177" customWidth="1"/>
    <col min="13318" max="13335" width="18.7109375" style="177" customWidth="1"/>
    <col min="13336" max="13336" width="21.42578125" style="177" customWidth="1"/>
    <col min="13337" max="13338" width="18.7109375" style="177" customWidth="1"/>
    <col min="13339" max="13339" width="20.85546875" style="177" customWidth="1"/>
    <col min="13340" max="13340" width="16.85546875" style="177" customWidth="1"/>
    <col min="13341" max="13341" width="16.140625" style="177" customWidth="1"/>
    <col min="13342" max="13364" width="17.42578125" style="177" bestFit="1" customWidth="1"/>
    <col min="13365" max="13568" width="9.140625" style="177"/>
    <col min="13569" max="13569" width="61.7109375" style="177" customWidth="1"/>
    <col min="13570" max="13570" width="24.140625" style="177" customWidth="1"/>
    <col min="13571" max="13572" width="18.7109375" style="177" customWidth="1"/>
    <col min="13573" max="13573" width="29.28515625" style="177" customWidth="1"/>
    <col min="13574" max="13591" width="18.7109375" style="177" customWidth="1"/>
    <col min="13592" max="13592" width="21.42578125" style="177" customWidth="1"/>
    <col min="13593" max="13594" width="18.7109375" style="177" customWidth="1"/>
    <col min="13595" max="13595" width="20.85546875" style="177" customWidth="1"/>
    <col min="13596" max="13596" width="16.85546875" style="177" customWidth="1"/>
    <col min="13597" max="13597" width="16.140625" style="177" customWidth="1"/>
    <col min="13598" max="13620" width="17.42578125" style="177" bestFit="1" customWidth="1"/>
    <col min="13621" max="13824" width="9.140625" style="177"/>
    <col min="13825" max="13825" width="61.7109375" style="177" customWidth="1"/>
    <col min="13826" max="13826" width="24.140625" style="177" customWidth="1"/>
    <col min="13827" max="13828" width="18.7109375" style="177" customWidth="1"/>
    <col min="13829" max="13829" width="29.28515625" style="177" customWidth="1"/>
    <col min="13830" max="13847" width="18.7109375" style="177" customWidth="1"/>
    <col min="13848" max="13848" width="21.42578125" style="177" customWidth="1"/>
    <col min="13849" max="13850" width="18.7109375" style="177" customWidth="1"/>
    <col min="13851" max="13851" width="20.85546875" style="177" customWidth="1"/>
    <col min="13852" max="13852" width="16.85546875" style="177" customWidth="1"/>
    <col min="13853" max="13853" width="16.140625" style="177" customWidth="1"/>
    <col min="13854" max="13876" width="17.42578125" style="177" bestFit="1" customWidth="1"/>
    <col min="13877" max="14080" width="9.140625" style="177"/>
    <col min="14081" max="14081" width="61.7109375" style="177" customWidth="1"/>
    <col min="14082" max="14082" width="24.140625" style="177" customWidth="1"/>
    <col min="14083" max="14084" width="18.7109375" style="177" customWidth="1"/>
    <col min="14085" max="14085" width="29.28515625" style="177" customWidth="1"/>
    <col min="14086" max="14103" width="18.7109375" style="177" customWidth="1"/>
    <col min="14104" max="14104" width="21.42578125" style="177" customWidth="1"/>
    <col min="14105" max="14106" width="18.7109375" style="177" customWidth="1"/>
    <col min="14107" max="14107" width="20.85546875" style="177" customWidth="1"/>
    <col min="14108" max="14108" width="16.85546875" style="177" customWidth="1"/>
    <col min="14109" max="14109" width="16.140625" style="177" customWidth="1"/>
    <col min="14110" max="14132" width="17.42578125" style="177" bestFit="1" customWidth="1"/>
    <col min="14133" max="14336" width="9.140625" style="177"/>
    <col min="14337" max="14337" width="61.7109375" style="177" customWidth="1"/>
    <col min="14338" max="14338" width="24.140625" style="177" customWidth="1"/>
    <col min="14339" max="14340" width="18.7109375" style="177" customWidth="1"/>
    <col min="14341" max="14341" width="29.28515625" style="177" customWidth="1"/>
    <col min="14342" max="14359" width="18.7109375" style="177" customWidth="1"/>
    <col min="14360" max="14360" width="21.42578125" style="177" customWidth="1"/>
    <col min="14361" max="14362" width="18.7109375" style="177" customWidth="1"/>
    <col min="14363" max="14363" width="20.85546875" style="177" customWidth="1"/>
    <col min="14364" max="14364" width="16.85546875" style="177" customWidth="1"/>
    <col min="14365" max="14365" width="16.140625" style="177" customWidth="1"/>
    <col min="14366" max="14388" width="17.42578125" style="177" bestFit="1" customWidth="1"/>
    <col min="14389" max="14592" width="9.140625" style="177"/>
    <col min="14593" max="14593" width="61.7109375" style="177" customWidth="1"/>
    <col min="14594" max="14594" width="24.140625" style="177" customWidth="1"/>
    <col min="14595" max="14596" width="18.7109375" style="177" customWidth="1"/>
    <col min="14597" max="14597" width="29.28515625" style="177" customWidth="1"/>
    <col min="14598" max="14615" width="18.7109375" style="177" customWidth="1"/>
    <col min="14616" max="14616" width="21.42578125" style="177" customWidth="1"/>
    <col min="14617" max="14618" width="18.7109375" style="177" customWidth="1"/>
    <col min="14619" max="14619" width="20.85546875" style="177" customWidth="1"/>
    <col min="14620" max="14620" width="16.85546875" style="177" customWidth="1"/>
    <col min="14621" max="14621" width="16.140625" style="177" customWidth="1"/>
    <col min="14622" max="14644" width="17.42578125" style="177" bestFit="1" customWidth="1"/>
    <col min="14645" max="14848" width="9.140625" style="177"/>
    <col min="14849" max="14849" width="61.7109375" style="177" customWidth="1"/>
    <col min="14850" max="14850" width="24.140625" style="177" customWidth="1"/>
    <col min="14851" max="14852" width="18.7109375" style="177" customWidth="1"/>
    <col min="14853" max="14853" width="29.28515625" style="177" customWidth="1"/>
    <col min="14854" max="14871" width="18.7109375" style="177" customWidth="1"/>
    <col min="14872" max="14872" width="21.42578125" style="177" customWidth="1"/>
    <col min="14873" max="14874" width="18.7109375" style="177" customWidth="1"/>
    <col min="14875" max="14875" width="20.85546875" style="177" customWidth="1"/>
    <col min="14876" max="14876" width="16.85546875" style="177" customWidth="1"/>
    <col min="14877" max="14877" width="16.140625" style="177" customWidth="1"/>
    <col min="14878" max="14900" width="17.42578125" style="177" bestFit="1" customWidth="1"/>
    <col min="14901" max="15104" width="9.140625" style="177"/>
    <col min="15105" max="15105" width="61.7109375" style="177" customWidth="1"/>
    <col min="15106" max="15106" width="24.140625" style="177" customWidth="1"/>
    <col min="15107" max="15108" width="18.7109375" style="177" customWidth="1"/>
    <col min="15109" max="15109" width="29.28515625" style="177" customWidth="1"/>
    <col min="15110" max="15127" width="18.7109375" style="177" customWidth="1"/>
    <col min="15128" max="15128" width="21.42578125" style="177" customWidth="1"/>
    <col min="15129" max="15130" width="18.7109375" style="177" customWidth="1"/>
    <col min="15131" max="15131" width="20.85546875" style="177" customWidth="1"/>
    <col min="15132" max="15132" width="16.85546875" style="177" customWidth="1"/>
    <col min="15133" max="15133" width="16.140625" style="177" customWidth="1"/>
    <col min="15134" max="15156" width="17.42578125" style="177" bestFit="1" customWidth="1"/>
    <col min="15157" max="15360" width="9.140625" style="177"/>
    <col min="15361" max="15361" width="61.7109375" style="177" customWidth="1"/>
    <col min="15362" max="15362" width="24.140625" style="177" customWidth="1"/>
    <col min="15363" max="15364" width="18.7109375" style="177" customWidth="1"/>
    <col min="15365" max="15365" width="29.28515625" style="177" customWidth="1"/>
    <col min="15366" max="15383" width="18.7109375" style="177" customWidth="1"/>
    <col min="15384" max="15384" width="21.42578125" style="177" customWidth="1"/>
    <col min="15385" max="15386" width="18.7109375" style="177" customWidth="1"/>
    <col min="15387" max="15387" width="20.85546875" style="177" customWidth="1"/>
    <col min="15388" max="15388" width="16.85546875" style="177" customWidth="1"/>
    <col min="15389" max="15389" width="16.140625" style="177" customWidth="1"/>
    <col min="15390" max="15412" width="17.42578125" style="177" bestFit="1" customWidth="1"/>
    <col min="15413" max="15616" width="9.140625" style="177"/>
    <col min="15617" max="15617" width="61.7109375" style="177" customWidth="1"/>
    <col min="15618" max="15618" width="24.140625" style="177" customWidth="1"/>
    <col min="15619" max="15620" width="18.7109375" style="177" customWidth="1"/>
    <col min="15621" max="15621" width="29.28515625" style="177" customWidth="1"/>
    <col min="15622" max="15639" width="18.7109375" style="177" customWidth="1"/>
    <col min="15640" max="15640" width="21.42578125" style="177" customWidth="1"/>
    <col min="15641" max="15642" width="18.7109375" style="177" customWidth="1"/>
    <col min="15643" max="15643" width="20.85546875" style="177" customWidth="1"/>
    <col min="15644" max="15644" width="16.85546875" style="177" customWidth="1"/>
    <col min="15645" max="15645" width="16.140625" style="177" customWidth="1"/>
    <col min="15646" max="15668" width="17.42578125" style="177" bestFit="1" customWidth="1"/>
    <col min="15669" max="15872" width="9.140625" style="177"/>
    <col min="15873" max="15873" width="61.7109375" style="177" customWidth="1"/>
    <col min="15874" max="15874" width="24.140625" style="177" customWidth="1"/>
    <col min="15875" max="15876" width="18.7109375" style="177" customWidth="1"/>
    <col min="15877" max="15877" width="29.28515625" style="177" customWidth="1"/>
    <col min="15878" max="15895" width="18.7109375" style="177" customWidth="1"/>
    <col min="15896" max="15896" width="21.42578125" style="177" customWidth="1"/>
    <col min="15897" max="15898" width="18.7109375" style="177" customWidth="1"/>
    <col min="15899" max="15899" width="20.85546875" style="177" customWidth="1"/>
    <col min="15900" max="15900" width="16.85546875" style="177" customWidth="1"/>
    <col min="15901" max="15901" width="16.140625" style="177" customWidth="1"/>
    <col min="15902" max="15924" width="17.42578125" style="177" bestFit="1" customWidth="1"/>
    <col min="15925" max="16128" width="9.140625" style="177"/>
    <col min="16129" max="16129" width="61.7109375" style="177" customWidth="1"/>
    <col min="16130" max="16130" width="24.140625" style="177" customWidth="1"/>
    <col min="16131" max="16132" width="18.7109375" style="177" customWidth="1"/>
    <col min="16133" max="16133" width="29.28515625" style="177" customWidth="1"/>
    <col min="16134" max="16151" width="18.7109375" style="177" customWidth="1"/>
    <col min="16152" max="16152" width="21.42578125" style="177" customWidth="1"/>
    <col min="16153" max="16154" width="18.7109375" style="177" customWidth="1"/>
    <col min="16155" max="16155" width="20.85546875" style="177" customWidth="1"/>
    <col min="16156" max="16156" width="16.85546875" style="177" customWidth="1"/>
    <col min="16157" max="16157" width="16.140625" style="177" customWidth="1"/>
    <col min="16158" max="16180" width="17.42578125" style="177" bestFit="1" customWidth="1"/>
    <col min="16181" max="16384" width="9.140625" style="17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629</v>
      </c>
      <c r="AR3" s="15" t="s">
        <v>343</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ht="18.75" x14ac:dyDescent="0.3">
      <c r="A6" s="17"/>
      <c r="I6" s="16"/>
      <c r="J6" s="16"/>
      <c r="K6" s="15"/>
    </row>
    <row r="7" spans="1:44" s="12" customFormat="1" ht="18.75" x14ac:dyDescent="0.2">
      <c r="A7" s="316" t="s">
        <v>10</v>
      </c>
      <c r="B7" s="316"/>
      <c r="C7" s="316"/>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44" s="12" customFormat="1" ht="18.75" x14ac:dyDescent="0.2">
      <c r="A8" s="173"/>
      <c r="B8" s="173"/>
      <c r="C8" s="173"/>
      <c r="D8" s="173"/>
      <c r="E8" s="173"/>
      <c r="F8" s="173"/>
      <c r="G8" s="173"/>
      <c r="H8" s="173"/>
      <c r="I8" s="173"/>
      <c r="J8" s="173"/>
      <c r="K8" s="173"/>
      <c r="L8" s="154"/>
      <c r="M8" s="154"/>
      <c r="N8" s="154"/>
      <c r="O8" s="154"/>
      <c r="P8" s="154"/>
      <c r="Q8" s="154"/>
      <c r="R8" s="154"/>
      <c r="S8" s="154"/>
      <c r="T8" s="154"/>
      <c r="U8" s="154"/>
      <c r="V8" s="154"/>
      <c r="W8" s="154"/>
      <c r="X8" s="154"/>
      <c r="Y8" s="154"/>
    </row>
    <row r="9" spans="1:44" s="12" customFormat="1" ht="18.75" customHeight="1" x14ac:dyDescent="0.2">
      <c r="A9" s="320" t="str">
        <f>'1. паспорт местоположение'!A9:C9</f>
        <v>АО "Россети Тюмень"</v>
      </c>
      <c r="B9" s="320"/>
      <c r="C9" s="320"/>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313" t="s">
        <v>9</v>
      </c>
      <c r="B10" s="313"/>
      <c r="C10" s="313"/>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ht="18.75" x14ac:dyDescent="0.2">
      <c r="A11" s="173"/>
      <c r="B11" s="173"/>
      <c r="C11" s="173"/>
      <c r="D11" s="173"/>
      <c r="E11" s="173"/>
      <c r="F11" s="173"/>
      <c r="G11" s="173"/>
      <c r="H11" s="173"/>
      <c r="I11" s="173"/>
      <c r="J11" s="173"/>
      <c r="K11" s="173"/>
      <c r="L11" s="154"/>
      <c r="M11" s="154"/>
      <c r="N11" s="154"/>
      <c r="O11" s="154"/>
      <c r="P11" s="154"/>
      <c r="Q11" s="154"/>
      <c r="R11" s="154"/>
      <c r="S11" s="154"/>
      <c r="T11" s="154"/>
      <c r="U11" s="154"/>
      <c r="V11" s="154"/>
      <c r="W11" s="154"/>
      <c r="X11" s="154"/>
      <c r="Y11" s="154"/>
    </row>
    <row r="12" spans="1:44" s="12" customFormat="1" ht="18.75" customHeight="1" x14ac:dyDescent="0.2">
      <c r="A12" s="320" t="str">
        <f>'1. паспорт местоположение'!A12:C12</f>
        <v>H_NS1500.PR.0007</v>
      </c>
      <c r="B12" s="320"/>
      <c r="C12" s="320"/>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313" t="s">
        <v>8</v>
      </c>
      <c r="B13" s="313"/>
      <c r="C13" s="313"/>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18" t="str">
        <f>'1. паспорт местоположение'!A15:C15</f>
        <v>ВОЛС ПС Таврическая- ПС Роса с заходами на ПС Фотон, ПС Нонг-Ёганская протяженность 155,03 км. (новое строительство)</v>
      </c>
      <c r="B15" s="318"/>
      <c r="C15" s="31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313" t="s">
        <v>7</v>
      </c>
      <c r="B16" s="313"/>
      <c r="C16" s="313"/>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4"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4" s="3" customFormat="1" ht="15" customHeight="1" x14ac:dyDescent="0.2">
      <c r="A18" s="7" t="s">
        <v>491</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81"/>
      <c r="W19" s="182"/>
      <c r="X19" s="182"/>
      <c r="Y19" s="182"/>
      <c r="Z19" s="182"/>
      <c r="AA19" s="182"/>
    </row>
    <row r="20" spans="1:44" ht="16.5" thickBot="1" x14ac:dyDescent="0.3">
      <c r="A20" s="183" t="s">
        <v>342</v>
      </c>
      <c r="B20" s="183" t="s">
        <v>1</v>
      </c>
      <c r="D20" s="184"/>
      <c r="E20" s="185"/>
      <c r="F20" s="185"/>
      <c r="G20" s="185"/>
      <c r="H20" s="185"/>
      <c r="M20" s="240"/>
    </row>
    <row r="21" spans="1:44" x14ac:dyDescent="0.25">
      <c r="A21" s="186" t="s">
        <v>534</v>
      </c>
      <c r="B21" s="306">
        <v>121662850</v>
      </c>
      <c r="M21" s="240"/>
    </row>
    <row r="22" spans="1:44" x14ac:dyDescent="0.25">
      <c r="A22" s="188" t="s">
        <v>340</v>
      </c>
      <c r="B22" s="241"/>
      <c r="M22" s="240"/>
    </row>
    <row r="23" spans="1:44" x14ac:dyDescent="0.25">
      <c r="A23" s="188" t="s">
        <v>338</v>
      </c>
      <c r="B23" s="241">
        <v>25</v>
      </c>
      <c r="D23" s="181" t="s">
        <v>341</v>
      </c>
      <c r="E23" s="190"/>
      <c r="F23" s="190"/>
      <c r="M23" s="240"/>
    </row>
    <row r="24" spans="1:44" ht="16.5" thickBot="1" x14ac:dyDescent="0.3">
      <c r="A24" s="191" t="s">
        <v>336</v>
      </c>
      <c r="B24" s="242">
        <v>1</v>
      </c>
      <c r="D24" s="360" t="s">
        <v>339</v>
      </c>
      <c r="E24" s="360"/>
      <c r="F24" s="192">
        <f>SUM(B91:AA91)</f>
        <v>0</v>
      </c>
      <c r="K24" s="193"/>
      <c r="M24" s="240"/>
      <c r="N24" s="194"/>
    </row>
    <row r="25" spans="1:44" x14ac:dyDescent="0.25">
      <c r="A25" s="186" t="s">
        <v>335</v>
      </c>
      <c r="B25" s="187">
        <f>-C62</f>
        <v>401666.66666666669</v>
      </c>
      <c r="D25" s="360" t="s">
        <v>337</v>
      </c>
      <c r="E25" s="360"/>
      <c r="F25" s="192" t="str">
        <f>IF(SUM(B92:AA92)=0,"не окупается",SUM(B92:AA92))</f>
        <v>не окупается</v>
      </c>
      <c r="K25" s="193"/>
      <c r="M25" s="240"/>
    </row>
    <row r="26" spans="1:44" x14ac:dyDescent="0.25">
      <c r="A26" s="188" t="s">
        <v>535</v>
      </c>
      <c r="B26" s="189">
        <v>1</v>
      </c>
      <c r="D26" s="360" t="s">
        <v>555</v>
      </c>
      <c r="E26" s="360"/>
      <c r="F26" s="195">
        <f>M89</f>
        <v>-162609561.20528793</v>
      </c>
      <c r="K26" s="193"/>
      <c r="M26" s="240"/>
    </row>
    <row r="27" spans="1:44" x14ac:dyDescent="0.25">
      <c r="A27" s="188" t="s">
        <v>334</v>
      </c>
      <c r="B27" s="189">
        <v>1</v>
      </c>
      <c r="D27" s="360" t="s">
        <v>536</v>
      </c>
      <c r="E27" s="360"/>
      <c r="F27" s="277" t="str">
        <f>IF(F26&gt;0,"да","нет")</f>
        <v>нет</v>
      </c>
      <c r="K27" s="193"/>
      <c r="M27" s="240"/>
    </row>
    <row r="28" spans="1:44" x14ac:dyDescent="0.25">
      <c r="A28" s="188" t="s">
        <v>313</v>
      </c>
      <c r="B28" s="189">
        <f>-C63</f>
        <v>0</v>
      </c>
      <c r="M28" s="240"/>
    </row>
    <row r="29" spans="1:44" x14ac:dyDescent="0.25">
      <c r="A29" s="188" t="s">
        <v>333</v>
      </c>
      <c r="B29" s="189">
        <v>1</v>
      </c>
      <c r="M29" s="240"/>
    </row>
    <row r="30" spans="1:44" x14ac:dyDescent="0.25">
      <c r="A30" s="188" t="s">
        <v>332</v>
      </c>
      <c r="B30" s="189">
        <v>1</v>
      </c>
      <c r="M30" s="240"/>
    </row>
    <row r="31" spans="1:44" x14ac:dyDescent="0.25">
      <c r="A31" s="196" t="s">
        <v>556</v>
      </c>
      <c r="B31" s="243">
        <v>2.1999999999999999E-2</v>
      </c>
      <c r="M31" s="240"/>
    </row>
    <row r="32" spans="1:44" ht="16.5" thickBot="1" x14ac:dyDescent="0.3">
      <c r="A32" s="191" t="s">
        <v>306</v>
      </c>
      <c r="B32" s="197">
        <v>0.2</v>
      </c>
      <c r="M32" s="240"/>
    </row>
    <row r="33" spans="1:48" x14ac:dyDescent="0.25">
      <c r="A33" s="186" t="s">
        <v>537</v>
      </c>
      <c r="B33" s="187">
        <v>0</v>
      </c>
      <c r="M33" s="240"/>
    </row>
    <row r="34" spans="1:48" x14ac:dyDescent="0.25">
      <c r="A34" s="188" t="s">
        <v>331</v>
      </c>
      <c r="B34" s="189"/>
      <c r="M34" s="240"/>
    </row>
    <row r="35" spans="1:48" ht="16.5" thickBot="1" x14ac:dyDescent="0.3">
      <c r="A35" s="196" t="s">
        <v>330</v>
      </c>
      <c r="B35" s="198">
        <v>0</v>
      </c>
      <c r="M35" s="240"/>
    </row>
    <row r="36" spans="1:48" x14ac:dyDescent="0.25">
      <c r="A36" s="199" t="s">
        <v>538</v>
      </c>
      <c r="B36" s="200">
        <v>0</v>
      </c>
      <c r="M36" s="240"/>
    </row>
    <row r="37" spans="1:48" x14ac:dyDescent="0.25">
      <c r="A37" s="201" t="s">
        <v>329</v>
      </c>
      <c r="B37" s="202">
        <v>0</v>
      </c>
      <c r="M37" s="240"/>
    </row>
    <row r="38" spans="1:48" x14ac:dyDescent="0.25">
      <c r="A38" s="201" t="s">
        <v>328</v>
      </c>
      <c r="B38" s="203">
        <v>0</v>
      </c>
      <c r="M38" s="240"/>
    </row>
    <row r="39" spans="1:48" x14ac:dyDescent="0.25">
      <c r="A39" s="201" t="s">
        <v>327</v>
      </c>
      <c r="B39" s="203">
        <v>0</v>
      </c>
      <c r="M39" s="240"/>
      <c r="Z39" s="244"/>
    </row>
    <row r="40" spans="1:48" x14ac:dyDescent="0.25">
      <c r="A40" s="201" t="s">
        <v>326</v>
      </c>
      <c r="B40" s="203">
        <v>0.13500000000000001</v>
      </c>
      <c r="M40" s="240"/>
      <c r="U40" s="245"/>
      <c r="V40" s="245"/>
      <c r="W40" s="245"/>
      <c r="X40" s="245"/>
      <c r="Y40" s="245"/>
      <c r="Z40" s="245"/>
    </row>
    <row r="41" spans="1:48" x14ac:dyDescent="0.25">
      <c r="A41" s="201" t="s">
        <v>325</v>
      </c>
      <c r="B41" s="203">
        <f>1-B39</f>
        <v>1</v>
      </c>
      <c r="M41" s="240"/>
    </row>
    <row r="42" spans="1:48" ht="16.5" thickBot="1" x14ac:dyDescent="0.3">
      <c r="A42" s="204" t="s">
        <v>539</v>
      </c>
      <c r="B42" s="205">
        <f>B41*B40+B39*B38*(1-B32)</f>
        <v>0.13500000000000001</v>
      </c>
      <c r="M42" s="240"/>
    </row>
    <row r="43" spans="1:48" ht="31.5" x14ac:dyDescent="0.25">
      <c r="A43" s="206" t="s">
        <v>324</v>
      </c>
      <c r="B43" s="207" t="s">
        <v>557</v>
      </c>
      <c r="C43" s="246">
        <v>2025</v>
      </c>
      <c r="D43" s="208">
        <f>C43+1</f>
        <v>2026</v>
      </c>
      <c r="E43" s="208">
        <f t="shared" ref="E43:AA43" si="0">D43+1</f>
        <v>2027</v>
      </c>
      <c r="F43" s="208">
        <f t="shared" si="0"/>
        <v>2028</v>
      </c>
      <c r="G43" s="208">
        <f t="shared" si="0"/>
        <v>2029</v>
      </c>
      <c r="H43" s="208">
        <f t="shared" si="0"/>
        <v>2030</v>
      </c>
      <c r="I43" s="208">
        <f t="shared" si="0"/>
        <v>2031</v>
      </c>
      <c r="J43" s="208">
        <f t="shared" si="0"/>
        <v>2032</v>
      </c>
      <c r="K43" s="208">
        <f t="shared" si="0"/>
        <v>2033</v>
      </c>
      <c r="L43" s="208">
        <f t="shared" si="0"/>
        <v>2034</v>
      </c>
      <c r="M43" s="247">
        <f t="shared" si="0"/>
        <v>2035</v>
      </c>
      <c r="N43" s="208">
        <f t="shared" si="0"/>
        <v>2036</v>
      </c>
      <c r="O43" s="208">
        <f t="shared" si="0"/>
        <v>2037</v>
      </c>
      <c r="P43" s="208">
        <f t="shared" si="0"/>
        <v>2038</v>
      </c>
      <c r="Q43" s="208">
        <f t="shared" si="0"/>
        <v>2039</v>
      </c>
      <c r="R43" s="208">
        <f t="shared" si="0"/>
        <v>2040</v>
      </c>
      <c r="S43" s="208">
        <f t="shared" si="0"/>
        <v>2041</v>
      </c>
      <c r="T43" s="208">
        <f t="shared" si="0"/>
        <v>2042</v>
      </c>
      <c r="U43" s="208">
        <f t="shared" si="0"/>
        <v>2043</v>
      </c>
      <c r="V43" s="208">
        <f t="shared" si="0"/>
        <v>2044</v>
      </c>
      <c r="W43" s="208">
        <f t="shared" si="0"/>
        <v>2045</v>
      </c>
      <c r="X43" s="208">
        <f t="shared" si="0"/>
        <v>2046</v>
      </c>
      <c r="Y43" s="208">
        <f t="shared" si="0"/>
        <v>2047</v>
      </c>
      <c r="Z43" s="208">
        <f t="shared" si="0"/>
        <v>2048</v>
      </c>
      <c r="AA43" s="208">
        <f t="shared" si="0"/>
        <v>2049</v>
      </c>
    </row>
    <row r="44" spans="1:48" outlineLevel="1" x14ac:dyDescent="0.25">
      <c r="A44" s="209" t="s">
        <v>323</v>
      </c>
      <c r="B44" s="210">
        <v>0.04</v>
      </c>
      <c r="C44" s="210">
        <v>0.04</v>
      </c>
      <c r="D44" s="210">
        <v>0.04</v>
      </c>
      <c r="E44" s="210">
        <v>0.04</v>
      </c>
      <c r="F44" s="210">
        <v>0.04</v>
      </c>
      <c r="G44" s="210">
        <v>0.04</v>
      </c>
      <c r="H44" s="210">
        <v>0.04</v>
      </c>
      <c r="I44" s="210">
        <v>0.04</v>
      </c>
      <c r="J44" s="210">
        <v>0.04</v>
      </c>
      <c r="K44" s="210">
        <v>0.04</v>
      </c>
      <c r="L44" s="210">
        <v>0.04</v>
      </c>
      <c r="M44" s="210">
        <v>0.04</v>
      </c>
      <c r="N44" s="210">
        <v>0.04</v>
      </c>
      <c r="O44" s="210">
        <v>0.04</v>
      </c>
      <c r="P44" s="210">
        <v>0.04</v>
      </c>
      <c r="Q44" s="210">
        <v>0.04</v>
      </c>
      <c r="R44" s="210">
        <v>0.04</v>
      </c>
      <c r="S44" s="210">
        <v>0.04</v>
      </c>
      <c r="T44" s="210">
        <v>0.04</v>
      </c>
      <c r="U44" s="210">
        <v>0.04</v>
      </c>
      <c r="V44" s="210">
        <v>0.04</v>
      </c>
      <c r="W44" s="210">
        <v>0.04</v>
      </c>
      <c r="X44" s="210">
        <v>0.04</v>
      </c>
      <c r="Y44" s="210">
        <v>0.04</v>
      </c>
      <c r="Z44" s="210">
        <v>0.04</v>
      </c>
      <c r="AA44" s="210">
        <v>0.04</v>
      </c>
      <c r="AB44" s="210">
        <v>0.04</v>
      </c>
      <c r="AC44" s="210">
        <v>0.04</v>
      </c>
      <c r="AD44" s="210">
        <v>0.04</v>
      </c>
      <c r="AE44" s="210">
        <v>0.04</v>
      </c>
      <c r="AF44" s="210">
        <v>0.04</v>
      </c>
      <c r="AG44" s="210">
        <v>0.04</v>
      </c>
      <c r="AH44" s="210">
        <v>0.04</v>
      </c>
      <c r="AI44" s="210">
        <v>0.04</v>
      </c>
      <c r="AJ44" s="210">
        <v>0.04</v>
      </c>
      <c r="AK44" s="210">
        <v>0.04</v>
      </c>
      <c r="AL44" s="210">
        <v>0.04</v>
      </c>
      <c r="AM44" s="210">
        <v>0.04</v>
      </c>
      <c r="AN44" s="210">
        <v>0.04</v>
      </c>
      <c r="AO44" s="210">
        <v>0.04</v>
      </c>
      <c r="AP44" s="210">
        <v>0.04</v>
      </c>
      <c r="AQ44" s="210">
        <v>0.04</v>
      </c>
      <c r="AR44" s="210">
        <v>0.04</v>
      </c>
      <c r="AS44" s="210">
        <v>0.04</v>
      </c>
      <c r="AT44" s="210">
        <v>0.04</v>
      </c>
      <c r="AU44" s="210">
        <v>0.04</v>
      </c>
      <c r="AV44" s="210">
        <v>0.04</v>
      </c>
    </row>
    <row r="45" spans="1:48" outlineLevel="1" x14ac:dyDescent="0.25">
      <c r="A45" s="209" t="s">
        <v>322</v>
      </c>
      <c r="B45" s="210">
        <v>0.30830000000000002</v>
      </c>
      <c r="C45" s="210">
        <v>0.20963375104000015</v>
      </c>
      <c r="D45" s="210">
        <v>0.2580191010816002</v>
      </c>
      <c r="E45" s="210">
        <v>0.30833986512486433</v>
      </c>
      <c r="F45" s="210">
        <v>0.36067345972985887</v>
      </c>
      <c r="G45" s="210">
        <v>0.4151003981190533</v>
      </c>
      <c r="H45" s="210">
        <v>0.47170441404381558</v>
      </c>
      <c r="I45" s="210">
        <v>0.53057259060556827</v>
      </c>
      <c r="J45" s="278">
        <v>0.59179549422979116</v>
      </c>
      <c r="K45" s="210">
        <v>0.65546731399898284</v>
      </c>
      <c r="L45" s="210">
        <v>0.72168600655894211</v>
      </c>
      <c r="M45" s="210">
        <v>0.7905534468212998</v>
      </c>
      <c r="N45" s="210">
        <v>0.8621755846941519</v>
      </c>
      <c r="O45" s="210">
        <v>0.93666260808191804</v>
      </c>
      <c r="P45" s="210">
        <v>1.014129112405195</v>
      </c>
      <c r="Q45" s="210">
        <v>1.0946942769014028</v>
      </c>
      <c r="R45" s="210">
        <v>1.1784820479774591</v>
      </c>
      <c r="S45" s="210">
        <v>1.2656213298965575</v>
      </c>
      <c r="T45" s="210">
        <v>1.35624618309242</v>
      </c>
      <c r="U45" s="210">
        <v>1.450496030416117</v>
      </c>
      <c r="V45" s="210">
        <v>1.5485158716327616</v>
      </c>
      <c r="W45" s="210">
        <v>1.6504565064980721</v>
      </c>
      <c r="X45" s="210">
        <v>1.7564747667579952</v>
      </c>
      <c r="Y45" s="210">
        <v>1.8667337574283152</v>
      </c>
      <c r="Z45" s="210">
        <v>1.9814031077254479</v>
      </c>
      <c r="AA45" s="210">
        <v>2.1006592320344661</v>
      </c>
      <c r="AB45" s="210">
        <v>2.2246856013158447</v>
      </c>
      <c r="AC45" s="210">
        <v>2.3536730253684786</v>
      </c>
      <c r="AD45" s="210">
        <v>2.487819946383218</v>
      </c>
      <c r="AE45" s="210">
        <v>2.6273327442385468</v>
      </c>
      <c r="AF45" s="210">
        <v>2.7724260540080889</v>
      </c>
      <c r="AG45" s="210">
        <v>2.9233230961684127</v>
      </c>
      <c r="AH45" s="210">
        <v>3.080256020015149</v>
      </c>
      <c r="AI45" s="210">
        <v>3.2434662608157554</v>
      </c>
      <c r="AJ45" s="210">
        <v>3.4132049112483855</v>
      </c>
      <c r="AK45" s="210">
        <v>3.5897331076983212</v>
      </c>
      <c r="AL45" s="210">
        <v>3.7733224320062542</v>
      </c>
      <c r="AM45" s="210">
        <v>3.9642553292865044</v>
      </c>
      <c r="AN45" s="210">
        <v>4.1628255424579645</v>
      </c>
      <c r="AO45" s="210">
        <v>4.3693385641562834</v>
      </c>
      <c r="AP45" s="210">
        <v>4.584112106722535</v>
      </c>
      <c r="AQ45" s="210">
        <v>4.8074765909914365</v>
      </c>
      <c r="AR45" s="210">
        <v>5.0397756546310939</v>
      </c>
      <c r="AS45" s="210">
        <v>5.2813666808163378</v>
      </c>
      <c r="AT45" s="210">
        <v>5.5326213480489912</v>
      </c>
      <c r="AU45" s="210">
        <v>5.793926201970951</v>
      </c>
      <c r="AV45" s="210">
        <v>6.0656832500497897</v>
      </c>
    </row>
    <row r="46" spans="1:48" s="181" customFormat="1" ht="16.5" thickBot="1" x14ac:dyDescent="0.3">
      <c r="A46" s="211" t="s">
        <v>540</v>
      </c>
      <c r="B46" s="212">
        <f>B47*1000</f>
        <v>0</v>
      </c>
      <c r="C46" s="212">
        <f>C47*1000</f>
        <v>0</v>
      </c>
      <c r="D46" s="212">
        <f t="shared" ref="D46:AA46" si="1">D47*1000</f>
        <v>0</v>
      </c>
      <c r="E46" s="212">
        <f t="shared" si="1"/>
        <v>0</v>
      </c>
      <c r="F46" s="212">
        <f t="shared" si="1"/>
        <v>0</v>
      </c>
      <c r="G46" s="212">
        <f t="shared" si="1"/>
        <v>0</v>
      </c>
      <c r="H46" s="212">
        <f t="shared" si="1"/>
        <v>0</v>
      </c>
      <c r="I46" s="212">
        <f t="shared" si="1"/>
        <v>0</v>
      </c>
      <c r="J46" s="212">
        <f t="shared" si="1"/>
        <v>0</v>
      </c>
      <c r="K46" s="212">
        <f t="shared" si="1"/>
        <v>0</v>
      </c>
      <c r="L46" s="212">
        <f t="shared" si="1"/>
        <v>0</v>
      </c>
      <c r="M46" s="248">
        <f t="shared" si="1"/>
        <v>0</v>
      </c>
      <c r="N46" s="212">
        <f t="shared" si="1"/>
        <v>0</v>
      </c>
      <c r="O46" s="212">
        <f t="shared" si="1"/>
        <v>0</v>
      </c>
      <c r="P46" s="212">
        <f t="shared" si="1"/>
        <v>0</v>
      </c>
      <c r="Q46" s="212">
        <f t="shared" si="1"/>
        <v>0</v>
      </c>
      <c r="R46" s="212">
        <f t="shared" si="1"/>
        <v>0</v>
      </c>
      <c r="S46" s="212">
        <f t="shared" si="1"/>
        <v>0</v>
      </c>
      <c r="T46" s="212">
        <f t="shared" si="1"/>
        <v>0</v>
      </c>
      <c r="U46" s="212">
        <f t="shared" si="1"/>
        <v>0</v>
      </c>
      <c r="V46" s="212">
        <f t="shared" si="1"/>
        <v>0</v>
      </c>
      <c r="W46" s="212">
        <f t="shared" si="1"/>
        <v>0</v>
      </c>
      <c r="X46" s="212">
        <f t="shared" si="1"/>
        <v>0</v>
      </c>
      <c r="Y46" s="212">
        <f t="shared" si="1"/>
        <v>0</v>
      </c>
      <c r="Z46" s="212">
        <f t="shared" si="1"/>
        <v>0</v>
      </c>
      <c r="AA46" s="212">
        <f t="shared" si="1"/>
        <v>0</v>
      </c>
    </row>
    <row r="47" spans="1:48" x14ac:dyDescent="0.25">
      <c r="A47" s="177" t="s">
        <v>558</v>
      </c>
      <c r="C47" s="177">
        <v>0</v>
      </c>
      <c r="D47" s="177">
        <v>0</v>
      </c>
      <c r="E47" s="177">
        <v>0</v>
      </c>
      <c r="F47" s="177">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row>
    <row r="48" spans="1:48" x14ac:dyDescent="0.25">
      <c r="A48" s="177" t="s">
        <v>559</v>
      </c>
      <c r="C48" s="177">
        <v>482</v>
      </c>
      <c r="D48" s="177">
        <v>501.28000000000003</v>
      </c>
      <c r="E48" s="177">
        <v>521.33120000000008</v>
      </c>
      <c r="F48" s="177">
        <v>542.18444800000009</v>
      </c>
      <c r="G48" s="177">
        <v>563.87182592000011</v>
      </c>
      <c r="H48" s="177">
        <v>586.42669895680012</v>
      </c>
      <c r="I48" s="177">
        <v>609.8837669150721</v>
      </c>
      <c r="J48" s="177">
        <v>634.279117591675</v>
      </c>
      <c r="K48" s="177">
        <v>659.65028229534198</v>
      </c>
      <c r="L48" s="177">
        <v>686.03629358715568</v>
      </c>
      <c r="M48" s="177">
        <v>713.47774533064194</v>
      </c>
      <c r="N48" s="177">
        <v>742.01685514386759</v>
      </c>
      <c r="O48" s="177">
        <v>771.6975293496223</v>
      </c>
      <c r="P48" s="177">
        <v>802.56543052360723</v>
      </c>
      <c r="Q48" s="177">
        <v>834.66804774455159</v>
      </c>
      <c r="R48" s="177">
        <v>868.05476965433365</v>
      </c>
      <c r="S48" s="177">
        <v>902.77696044050708</v>
      </c>
      <c r="T48" s="177">
        <v>938.8880388581274</v>
      </c>
      <c r="U48" s="177">
        <v>976.44356041245248</v>
      </c>
      <c r="V48" s="177">
        <v>1015.5013028289507</v>
      </c>
      <c r="W48" s="177">
        <v>1056.1213549421086</v>
      </c>
      <c r="X48" s="177">
        <v>1098.366209139793</v>
      </c>
      <c r="Y48" s="177">
        <v>1142.3008575053848</v>
      </c>
      <c r="Z48" s="177">
        <v>1187.9928918056003</v>
      </c>
      <c r="AA48" s="177">
        <v>1235.5126074778243</v>
      </c>
      <c r="AB48" s="177">
        <v>1284.9331117769373</v>
      </c>
    </row>
    <row r="49" spans="1:27" ht="13.5" customHeight="1" x14ac:dyDescent="0.25">
      <c r="A49" s="177" t="s">
        <v>560</v>
      </c>
      <c r="C49" s="177">
        <v>0</v>
      </c>
      <c r="D49" s="177">
        <v>0</v>
      </c>
      <c r="E49" s="177">
        <v>0</v>
      </c>
      <c r="F49" s="177">
        <v>0</v>
      </c>
      <c r="G49" s="177">
        <v>0</v>
      </c>
      <c r="H49" s="177">
        <v>0</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row>
    <row r="50" spans="1:27" x14ac:dyDescent="0.25">
      <c r="M50" s="240"/>
    </row>
    <row r="51" spans="1:27" x14ac:dyDescent="0.25">
      <c r="M51" s="177"/>
    </row>
    <row r="52" spans="1:27" s="217" customFormat="1" ht="16.5" thickBot="1" x14ac:dyDescent="0.3">
      <c r="M52" s="249"/>
    </row>
    <row r="53" spans="1:27" ht="31.5" x14ac:dyDescent="0.25">
      <c r="A53" s="213" t="s">
        <v>321</v>
      </c>
      <c r="B53" s="207" t="str">
        <f>B43</f>
        <v>Год окончания строительства 2024</v>
      </c>
      <c r="C53" s="207">
        <f t="shared" ref="C53:AA53" si="2">C43</f>
        <v>2025</v>
      </c>
      <c r="D53" s="207">
        <f t="shared" si="2"/>
        <v>2026</v>
      </c>
      <c r="E53" s="207">
        <f t="shared" si="2"/>
        <v>2027</v>
      </c>
      <c r="F53" s="207">
        <f t="shared" si="2"/>
        <v>2028</v>
      </c>
      <c r="G53" s="207">
        <f t="shared" si="2"/>
        <v>2029</v>
      </c>
      <c r="H53" s="207">
        <f t="shared" si="2"/>
        <v>2030</v>
      </c>
      <c r="I53" s="207">
        <f t="shared" si="2"/>
        <v>2031</v>
      </c>
      <c r="J53" s="207">
        <f t="shared" si="2"/>
        <v>2032</v>
      </c>
      <c r="K53" s="207">
        <f t="shared" si="2"/>
        <v>2033</v>
      </c>
      <c r="L53" s="207">
        <f t="shared" si="2"/>
        <v>2034</v>
      </c>
      <c r="M53" s="250">
        <f t="shared" si="2"/>
        <v>2035</v>
      </c>
      <c r="N53" s="207">
        <f t="shared" si="2"/>
        <v>2036</v>
      </c>
      <c r="O53" s="207">
        <f t="shared" si="2"/>
        <v>2037</v>
      </c>
      <c r="P53" s="207">
        <f t="shared" si="2"/>
        <v>2038</v>
      </c>
      <c r="Q53" s="207">
        <f t="shared" si="2"/>
        <v>2039</v>
      </c>
      <c r="R53" s="207">
        <f t="shared" si="2"/>
        <v>2040</v>
      </c>
      <c r="S53" s="207">
        <f t="shared" si="2"/>
        <v>2041</v>
      </c>
      <c r="T53" s="207">
        <f t="shared" si="2"/>
        <v>2042</v>
      </c>
      <c r="U53" s="207">
        <f t="shared" si="2"/>
        <v>2043</v>
      </c>
      <c r="V53" s="207">
        <f t="shared" si="2"/>
        <v>2044</v>
      </c>
      <c r="W53" s="207">
        <f t="shared" si="2"/>
        <v>2045</v>
      </c>
      <c r="X53" s="207">
        <f t="shared" si="2"/>
        <v>2046</v>
      </c>
      <c r="Y53" s="207">
        <f t="shared" si="2"/>
        <v>2047</v>
      </c>
      <c r="Z53" s="207">
        <f t="shared" si="2"/>
        <v>2048</v>
      </c>
      <c r="AA53" s="207">
        <f t="shared" si="2"/>
        <v>2049</v>
      </c>
    </row>
    <row r="54" spans="1:27" x14ac:dyDescent="0.25">
      <c r="A54" s="214" t="s">
        <v>320</v>
      </c>
      <c r="B54" s="215">
        <v>0</v>
      </c>
      <c r="C54" s="215">
        <v>0</v>
      </c>
      <c r="D54" s="215">
        <v>0</v>
      </c>
      <c r="E54" s="215">
        <v>0</v>
      </c>
      <c r="F54" s="215">
        <v>0</v>
      </c>
      <c r="G54" s="215">
        <v>0</v>
      </c>
      <c r="H54" s="215">
        <v>0</v>
      </c>
      <c r="I54" s="215">
        <v>0</v>
      </c>
      <c r="J54" s="215">
        <v>0</v>
      </c>
      <c r="K54" s="215">
        <v>0</v>
      </c>
      <c r="L54" s="215">
        <v>0</v>
      </c>
      <c r="M54" s="251">
        <v>0</v>
      </c>
      <c r="N54" s="215">
        <v>0</v>
      </c>
      <c r="O54" s="215">
        <v>0</v>
      </c>
      <c r="P54" s="215">
        <v>0</v>
      </c>
      <c r="Q54" s="215">
        <v>0</v>
      </c>
      <c r="R54" s="215">
        <v>0</v>
      </c>
      <c r="S54" s="215">
        <v>0</v>
      </c>
      <c r="T54" s="215">
        <v>0</v>
      </c>
      <c r="U54" s="215">
        <v>0</v>
      </c>
      <c r="V54" s="215">
        <v>0</v>
      </c>
      <c r="W54" s="215">
        <v>0</v>
      </c>
      <c r="X54" s="215">
        <v>0</v>
      </c>
      <c r="Y54" s="215">
        <v>0</v>
      </c>
      <c r="Z54" s="215">
        <v>0</v>
      </c>
      <c r="AA54" s="215">
        <v>0</v>
      </c>
    </row>
    <row r="55" spans="1:27" x14ac:dyDescent="0.25">
      <c r="A55" s="214" t="s">
        <v>319</v>
      </c>
      <c r="B55" s="215">
        <v>0</v>
      </c>
      <c r="C55" s="215">
        <v>0</v>
      </c>
      <c r="D55" s="215">
        <v>0</v>
      </c>
      <c r="E55" s="215">
        <v>0</v>
      </c>
      <c r="F55" s="215">
        <v>0</v>
      </c>
      <c r="G55" s="215">
        <v>0</v>
      </c>
      <c r="H55" s="215">
        <v>0</v>
      </c>
      <c r="I55" s="215">
        <v>0</v>
      </c>
      <c r="J55" s="215">
        <v>0</v>
      </c>
      <c r="K55" s="215">
        <v>0</v>
      </c>
      <c r="L55" s="215">
        <v>0</v>
      </c>
      <c r="M55" s="251">
        <v>0</v>
      </c>
      <c r="N55" s="215">
        <v>0</v>
      </c>
      <c r="O55" s="215">
        <v>0</v>
      </c>
      <c r="P55" s="215">
        <v>0</v>
      </c>
      <c r="Q55" s="215">
        <v>0</v>
      </c>
      <c r="R55" s="215">
        <v>0</v>
      </c>
      <c r="S55" s="215">
        <v>0</v>
      </c>
      <c r="T55" s="215">
        <v>0</v>
      </c>
      <c r="U55" s="215">
        <v>0</v>
      </c>
      <c r="V55" s="215">
        <v>0</v>
      </c>
      <c r="W55" s="215">
        <v>0</v>
      </c>
      <c r="X55" s="215">
        <v>0</v>
      </c>
      <c r="Y55" s="215">
        <v>0</v>
      </c>
      <c r="Z55" s="215">
        <v>0</v>
      </c>
      <c r="AA55" s="215">
        <v>0</v>
      </c>
    </row>
    <row r="56" spans="1:27" x14ac:dyDescent="0.25">
      <c r="A56" s="209" t="s">
        <v>318</v>
      </c>
      <c r="B56" s="215">
        <v>0</v>
      </c>
      <c r="C56" s="215">
        <v>0</v>
      </c>
      <c r="D56" s="215">
        <v>0</v>
      </c>
      <c r="E56" s="215">
        <v>0</v>
      </c>
      <c r="F56" s="215">
        <v>0</v>
      </c>
      <c r="G56" s="215">
        <v>0</v>
      </c>
      <c r="H56" s="215">
        <v>0</v>
      </c>
      <c r="I56" s="215">
        <v>0</v>
      </c>
      <c r="J56" s="215">
        <v>0</v>
      </c>
      <c r="K56" s="215">
        <v>0</v>
      </c>
      <c r="L56" s="215">
        <v>0</v>
      </c>
      <c r="M56" s="251">
        <v>0</v>
      </c>
      <c r="N56" s="215">
        <v>0</v>
      </c>
      <c r="O56" s="215">
        <v>0</v>
      </c>
      <c r="P56" s="215">
        <v>0</v>
      </c>
      <c r="Q56" s="215">
        <v>0</v>
      </c>
      <c r="R56" s="215">
        <v>0</v>
      </c>
      <c r="S56" s="215">
        <v>0</v>
      </c>
      <c r="T56" s="215">
        <v>0</v>
      </c>
      <c r="U56" s="215">
        <v>0</v>
      </c>
      <c r="V56" s="215">
        <v>0</v>
      </c>
      <c r="W56" s="215">
        <v>0</v>
      </c>
      <c r="X56" s="215">
        <v>0</v>
      </c>
      <c r="Y56" s="215">
        <v>0</v>
      </c>
      <c r="Z56" s="215">
        <v>0</v>
      </c>
      <c r="AA56" s="215">
        <v>0</v>
      </c>
    </row>
    <row r="57" spans="1:27" ht="16.5" thickBot="1" x14ac:dyDescent="0.3">
      <c r="A57" s="211" t="s">
        <v>317</v>
      </c>
      <c r="B57" s="216">
        <v>0</v>
      </c>
      <c r="C57" s="216">
        <v>0</v>
      </c>
      <c r="D57" s="216">
        <v>0</v>
      </c>
      <c r="E57" s="216">
        <v>0</v>
      </c>
      <c r="F57" s="216">
        <v>0</v>
      </c>
      <c r="G57" s="216">
        <v>0</v>
      </c>
      <c r="H57" s="216">
        <v>0</v>
      </c>
      <c r="I57" s="216">
        <v>0</v>
      </c>
      <c r="J57" s="216">
        <v>0</v>
      </c>
      <c r="K57" s="216">
        <v>0</v>
      </c>
      <c r="L57" s="216">
        <v>0</v>
      </c>
      <c r="M57" s="252">
        <v>0</v>
      </c>
      <c r="N57" s="216">
        <v>0</v>
      </c>
      <c r="O57" s="216">
        <v>0</v>
      </c>
      <c r="P57" s="216">
        <v>0</v>
      </c>
      <c r="Q57" s="216">
        <v>0</v>
      </c>
      <c r="R57" s="216">
        <v>0</v>
      </c>
      <c r="S57" s="216">
        <v>0</v>
      </c>
      <c r="T57" s="216">
        <v>0</v>
      </c>
      <c r="U57" s="216">
        <v>0</v>
      </c>
      <c r="V57" s="216">
        <v>0</v>
      </c>
      <c r="W57" s="216">
        <v>0</v>
      </c>
      <c r="X57" s="216">
        <v>0</v>
      </c>
      <c r="Y57" s="216">
        <v>0</v>
      </c>
      <c r="Z57" s="216">
        <v>0</v>
      </c>
      <c r="AA57" s="216">
        <v>0</v>
      </c>
    </row>
    <row r="58" spans="1:27" ht="16.5" thickBot="1" x14ac:dyDescent="0.3">
      <c r="A58" s="253"/>
      <c r="B58" s="254"/>
      <c r="C58" s="254"/>
      <c r="D58" s="254"/>
      <c r="E58" s="254"/>
      <c r="F58" s="254"/>
      <c r="G58" s="254"/>
      <c r="H58" s="254"/>
      <c r="I58" s="254"/>
      <c r="J58" s="254"/>
      <c r="K58" s="254"/>
      <c r="L58" s="255"/>
      <c r="M58" s="256"/>
      <c r="N58" s="255"/>
      <c r="O58" s="255"/>
      <c r="P58" s="255"/>
      <c r="Q58" s="255"/>
      <c r="R58" s="255"/>
      <c r="S58" s="255"/>
      <c r="T58" s="255"/>
      <c r="U58" s="255"/>
      <c r="V58" s="255"/>
    </row>
    <row r="59" spans="1:27" s="193" customFormat="1" ht="31.5" x14ac:dyDescent="0.25">
      <c r="A59" s="213" t="s">
        <v>541</v>
      </c>
      <c r="B59" s="207" t="str">
        <f>B43</f>
        <v>Год окончания строительства 2024</v>
      </c>
      <c r="C59" s="207">
        <f t="shared" ref="C59:AA59" si="3">C43</f>
        <v>2025</v>
      </c>
      <c r="D59" s="207">
        <f t="shared" si="3"/>
        <v>2026</v>
      </c>
      <c r="E59" s="207">
        <f t="shared" si="3"/>
        <v>2027</v>
      </c>
      <c r="F59" s="207">
        <f t="shared" si="3"/>
        <v>2028</v>
      </c>
      <c r="G59" s="207">
        <f t="shared" si="3"/>
        <v>2029</v>
      </c>
      <c r="H59" s="207">
        <f t="shared" si="3"/>
        <v>2030</v>
      </c>
      <c r="I59" s="207">
        <f t="shared" si="3"/>
        <v>2031</v>
      </c>
      <c r="J59" s="207">
        <f t="shared" si="3"/>
        <v>2032</v>
      </c>
      <c r="K59" s="207">
        <f t="shared" si="3"/>
        <v>2033</v>
      </c>
      <c r="L59" s="207">
        <f t="shared" si="3"/>
        <v>2034</v>
      </c>
      <c r="M59" s="250">
        <f t="shared" si="3"/>
        <v>2035</v>
      </c>
      <c r="N59" s="207">
        <f t="shared" si="3"/>
        <v>2036</v>
      </c>
      <c r="O59" s="207">
        <f t="shared" si="3"/>
        <v>2037</v>
      </c>
      <c r="P59" s="207">
        <f t="shared" si="3"/>
        <v>2038</v>
      </c>
      <c r="Q59" s="207">
        <f t="shared" si="3"/>
        <v>2039</v>
      </c>
      <c r="R59" s="207">
        <f t="shared" si="3"/>
        <v>2040</v>
      </c>
      <c r="S59" s="207">
        <f t="shared" si="3"/>
        <v>2041</v>
      </c>
      <c r="T59" s="207">
        <f t="shared" si="3"/>
        <v>2042</v>
      </c>
      <c r="U59" s="207">
        <f t="shared" si="3"/>
        <v>2043</v>
      </c>
      <c r="V59" s="207">
        <f t="shared" si="3"/>
        <v>2044</v>
      </c>
      <c r="W59" s="207">
        <f t="shared" si="3"/>
        <v>2045</v>
      </c>
      <c r="X59" s="207">
        <f t="shared" si="3"/>
        <v>2046</v>
      </c>
      <c r="Y59" s="207">
        <f t="shared" si="3"/>
        <v>2047</v>
      </c>
      <c r="Z59" s="207">
        <f t="shared" si="3"/>
        <v>2048</v>
      </c>
      <c r="AA59" s="207">
        <f t="shared" si="3"/>
        <v>2049</v>
      </c>
    </row>
    <row r="60" spans="1:27" s="181" customFormat="1" ht="14.25" x14ac:dyDescent="0.25">
      <c r="A60" s="218" t="s">
        <v>316</v>
      </c>
      <c r="B60" s="219">
        <f t="shared" ref="B60:AA60" si="4">B46*$B$24</f>
        <v>0</v>
      </c>
      <c r="C60" s="219">
        <f t="shared" si="4"/>
        <v>0</v>
      </c>
      <c r="D60" s="219">
        <f t="shared" si="4"/>
        <v>0</v>
      </c>
      <c r="E60" s="219">
        <f t="shared" si="4"/>
        <v>0</v>
      </c>
      <c r="F60" s="219">
        <f t="shared" si="4"/>
        <v>0</v>
      </c>
      <c r="G60" s="219">
        <f t="shared" si="4"/>
        <v>0</v>
      </c>
      <c r="H60" s="219">
        <f t="shared" si="4"/>
        <v>0</v>
      </c>
      <c r="I60" s="219">
        <f t="shared" si="4"/>
        <v>0</v>
      </c>
      <c r="J60" s="219">
        <f t="shared" si="4"/>
        <v>0</v>
      </c>
      <c r="K60" s="219">
        <f t="shared" si="4"/>
        <v>0</v>
      </c>
      <c r="L60" s="219">
        <f t="shared" si="4"/>
        <v>0</v>
      </c>
      <c r="M60" s="257">
        <f t="shared" si="4"/>
        <v>0</v>
      </c>
      <c r="N60" s="219">
        <f t="shared" si="4"/>
        <v>0</v>
      </c>
      <c r="O60" s="219">
        <f t="shared" si="4"/>
        <v>0</v>
      </c>
      <c r="P60" s="219">
        <f t="shared" si="4"/>
        <v>0</v>
      </c>
      <c r="Q60" s="219">
        <f t="shared" si="4"/>
        <v>0</v>
      </c>
      <c r="R60" s="219">
        <f t="shared" si="4"/>
        <v>0</v>
      </c>
      <c r="S60" s="219">
        <f t="shared" si="4"/>
        <v>0</v>
      </c>
      <c r="T60" s="219">
        <f t="shared" si="4"/>
        <v>0</v>
      </c>
      <c r="U60" s="219">
        <f t="shared" si="4"/>
        <v>0</v>
      </c>
      <c r="V60" s="219">
        <f t="shared" si="4"/>
        <v>0</v>
      </c>
      <c r="W60" s="219">
        <f t="shared" si="4"/>
        <v>0</v>
      </c>
      <c r="X60" s="219">
        <f t="shared" si="4"/>
        <v>0</v>
      </c>
      <c r="Y60" s="219">
        <f t="shared" si="4"/>
        <v>0</v>
      </c>
      <c r="Z60" s="219">
        <f t="shared" si="4"/>
        <v>0</v>
      </c>
      <c r="AA60" s="219">
        <f t="shared" si="4"/>
        <v>0</v>
      </c>
    </row>
    <row r="61" spans="1:27" x14ac:dyDescent="0.25">
      <c r="A61" s="214" t="s">
        <v>315</v>
      </c>
      <c r="B61" s="221">
        <f t="shared" ref="B61:AA61" si="5">SUM(B62:B67)</f>
        <v>0</v>
      </c>
      <c r="C61" s="221">
        <f t="shared" si="5"/>
        <v>-3024717.7126666661</v>
      </c>
      <c r="D61" s="221">
        <f t="shared" si="5"/>
        <v>-2987252.7253333335</v>
      </c>
      <c r="E61" s="221">
        <f t="shared" si="5"/>
        <v>-2950430.4046666669</v>
      </c>
      <c r="F61" s="221">
        <f t="shared" si="5"/>
        <v>-2914276.4573333333</v>
      </c>
      <c r="G61" s="221">
        <f t="shared" si="5"/>
        <v>-2878817.6182666663</v>
      </c>
      <c r="H61" s="221">
        <f t="shared" si="5"/>
        <v>-2844081.6917973338</v>
      </c>
      <c r="I61" s="221">
        <f t="shared" si="5"/>
        <v>-2810097.5944292266</v>
      </c>
      <c r="J61" s="221">
        <f t="shared" si="5"/>
        <v>-2776895.3993263957</v>
      </c>
      <c r="K61" s="221">
        <f t="shared" si="5"/>
        <v>-2744506.3825794514</v>
      </c>
      <c r="L61" s="221">
        <f t="shared" si="5"/>
        <v>-2712963.0713226292</v>
      </c>
      <c r="M61" s="258">
        <f t="shared" si="5"/>
        <v>-2682299.2937755347</v>
      </c>
      <c r="N61" s="221">
        <f t="shared" si="5"/>
        <v>-2652550.2312865565</v>
      </c>
      <c r="O61" s="221">
        <f t="shared" si="5"/>
        <v>-2623752.4724580185</v>
      </c>
      <c r="P61" s="221">
        <f t="shared" si="5"/>
        <v>-2595944.0694363392</v>
      </c>
      <c r="Q61" s="221">
        <f t="shared" si="5"/>
        <v>-2569164.5964537929</v>
      </c>
      <c r="R61" s="221">
        <f t="shared" si="5"/>
        <v>-2543455.2107119448</v>
      </c>
      <c r="S61" s="221">
        <f t="shared" si="5"/>
        <v>-2518858.7157004224</v>
      </c>
      <c r="T61" s="221">
        <f t="shared" si="5"/>
        <v>-2495419.6270484393</v>
      </c>
      <c r="U61" s="221">
        <f t="shared" si="5"/>
        <v>-2473184.2410103772</v>
      </c>
      <c r="V61" s="221">
        <f t="shared" si="5"/>
        <v>-2452200.7056907923</v>
      </c>
      <c r="W61" s="221">
        <f t="shared" si="5"/>
        <v>-2432519.0951184239</v>
      </c>
      <c r="X61" s="221">
        <f t="shared" si="5"/>
        <v>-2414191.4862831607</v>
      </c>
      <c r="Y61" s="221">
        <f t="shared" si="5"/>
        <v>-2397272.0392544875</v>
      </c>
      <c r="Z61" s="221">
        <f t="shared" si="5"/>
        <v>-2381817.080504667</v>
      </c>
      <c r="AA61" s="221">
        <f t="shared" si="5"/>
        <v>-2367885.1895648534</v>
      </c>
    </row>
    <row r="62" spans="1:27" x14ac:dyDescent="0.25">
      <c r="A62" s="223" t="s">
        <v>314</v>
      </c>
      <c r="B62" s="221">
        <f>-B48*1000/1.2</f>
        <v>0</v>
      </c>
      <c r="C62" s="221">
        <f t="shared" ref="C62:AA63" si="6">-C48*1000/1.2</f>
        <v>-401666.66666666669</v>
      </c>
      <c r="D62" s="221">
        <f t="shared" si="6"/>
        <v>-417733.33333333337</v>
      </c>
      <c r="E62" s="221">
        <f t="shared" si="6"/>
        <v>-434442.66666666674</v>
      </c>
      <c r="F62" s="221">
        <f t="shared" si="6"/>
        <v>-451820.37333333341</v>
      </c>
      <c r="G62" s="221">
        <f t="shared" si="6"/>
        <v>-469893.18826666678</v>
      </c>
      <c r="H62" s="221">
        <f t="shared" si="6"/>
        <v>-488688.91579733347</v>
      </c>
      <c r="I62" s="221">
        <f t="shared" si="6"/>
        <v>-508236.47242922679</v>
      </c>
      <c r="J62" s="221">
        <f t="shared" si="6"/>
        <v>-528565.93132639583</v>
      </c>
      <c r="K62" s="221">
        <f t="shared" si="6"/>
        <v>-549708.56857945165</v>
      </c>
      <c r="L62" s="221">
        <f t="shared" si="6"/>
        <v>-571696.91132262978</v>
      </c>
      <c r="M62" s="221">
        <f t="shared" si="6"/>
        <v>-594564.78777553502</v>
      </c>
      <c r="N62" s="221">
        <f t="shared" si="6"/>
        <v>-618347.37928655627</v>
      </c>
      <c r="O62" s="221">
        <f t="shared" si="6"/>
        <v>-643081.2744580186</v>
      </c>
      <c r="P62" s="221">
        <f t="shared" si="6"/>
        <v>-668804.52543633932</v>
      </c>
      <c r="Q62" s="221">
        <f t="shared" si="6"/>
        <v>-695556.70645379298</v>
      </c>
      <c r="R62" s="221">
        <f t="shared" si="6"/>
        <v>-723378.97471194481</v>
      </c>
      <c r="S62" s="221">
        <f t="shared" si="6"/>
        <v>-752314.13370042259</v>
      </c>
      <c r="T62" s="221">
        <f t="shared" si="6"/>
        <v>-782406.69904843951</v>
      </c>
      <c r="U62" s="221">
        <f t="shared" si="6"/>
        <v>-813702.96701037709</v>
      </c>
      <c r="V62" s="221">
        <f t="shared" si="6"/>
        <v>-846251.0856907923</v>
      </c>
      <c r="W62" s="221">
        <f t="shared" si="6"/>
        <v>-880101.12911842379</v>
      </c>
      <c r="X62" s="221">
        <f t="shared" si="6"/>
        <v>-915305.17428316083</v>
      </c>
      <c r="Y62" s="221">
        <f t="shared" si="6"/>
        <v>-951917.38125448744</v>
      </c>
      <c r="Z62" s="221">
        <f t="shared" si="6"/>
        <v>-989994.07650466706</v>
      </c>
      <c r="AA62" s="221">
        <f t="shared" si="6"/>
        <v>-1029593.8395648536</v>
      </c>
    </row>
    <row r="63" spans="1:27" x14ac:dyDescent="0.25">
      <c r="A63" s="223" t="str">
        <f>A28</f>
        <v>Прочие расходы при эксплуатации объекта, руб. без НДС</v>
      </c>
      <c r="B63" s="221">
        <f>-B49*1000/1.2</f>
        <v>0</v>
      </c>
      <c r="C63" s="221">
        <f t="shared" si="6"/>
        <v>0</v>
      </c>
      <c r="D63" s="221">
        <f t="shared" si="6"/>
        <v>0</v>
      </c>
      <c r="E63" s="221">
        <f t="shared" si="6"/>
        <v>0</v>
      </c>
      <c r="F63" s="221">
        <f t="shared" si="6"/>
        <v>0</v>
      </c>
      <c r="G63" s="221">
        <f t="shared" si="6"/>
        <v>0</v>
      </c>
      <c r="H63" s="221">
        <f t="shared" si="6"/>
        <v>0</v>
      </c>
      <c r="I63" s="221">
        <f t="shared" si="6"/>
        <v>0</v>
      </c>
      <c r="J63" s="221">
        <f t="shared" si="6"/>
        <v>0</v>
      </c>
      <c r="K63" s="221">
        <f t="shared" si="6"/>
        <v>0</v>
      </c>
      <c r="L63" s="221">
        <f t="shared" si="6"/>
        <v>0</v>
      </c>
      <c r="M63" s="221">
        <f t="shared" si="6"/>
        <v>0</v>
      </c>
      <c r="N63" s="221">
        <f t="shared" si="6"/>
        <v>0</v>
      </c>
      <c r="O63" s="221">
        <f t="shared" si="6"/>
        <v>0</v>
      </c>
      <c r="P63" s="221">
        <f t="shared" si="6"/>
        <v>0</v>
      </c>
      <c r="Q63" s="221">
        <f t="shared" si="6"/>
        <v>0</v>
      </c>
      <c r="R63" s="221">
        <f t="shared" si="6"/>
        <v>0</v>
      </c>
      <c r="S63" s="221">
        <f t="shared" si="6"/>
        <v>0</v>
      </c>
      <c r="T63" s="221">
        <f t="shared" si="6"/>
        <v>0</v>
      </c>
      <c r="U63" s="221">
        <f t="shared" si="6"/>
        <v>0</v>
      </c>
      <c r="V63" s="221">
        <f t="shared" si="6"/>
        <v>0</v>
      </c>
      <c r="W63" s="221">
        <f t="shared" si="6"/>
        <v>0</v>
      </c>
      <c r="X63" s="221">
        <f t="shared" si="6"/>
        <v>0</v>
      </c>
      <c r="Y63" s="221">
        <f t="shared" si="6"/>
        <v>0</v>
      </c>
      <c r="Z63" s="221">
        <f t="shared" si="6"/>
        <v>0</v>
      </c>
      <c r="AA63" s="221">
        <f t="shared" si="6"/>
        <v>0</v>
      </c>
    </row>
    <row r="64" spans="1:27" x14ac:dyDescent="0.25">
      <c r="A64" s="223" t="s">
        <v>537</v>
      </c>
      <c r="B64" s="221"/>
      <c r="C64" s="221"/>
      <c r="D64" s="221"/>
      <c r="E64" s="221"/>
      <c r="F64" s="221"/>
      <c r="G64" s="221"/>
      <c r="H64" s="221"/>
      <c r="I64" s="221"/>
      <c r="J64" s="221"/>
      <c r="K64" s="221"/>
      <c r="L64" s="221"/>
      <c r="M64" s="258"/>
      <c r="N64" s="221"/>
      <c r="O64" s="221"/>
      <c r="P64" s="221"/>
      <c r="Q64" s="221"/>
      <c r="R64" s="221"/>
      <c r="S64" s="221"/>
      <c r="T64" s="221"/>
      <c r="U64" s="221"/>
      <c r="V64" s="221"/>
      <c r="W64" s="221"/>
      <c r="X64" s="221"/>
      <c r="Y64" s="221"/>
      <c r="Z64" s="221"/>
      <c r="AA64" s="221"/>
    </row>
    <row r="65" spans="1:27" x14ac:dyDescent="0.25">
      <c r="A65" s="223" t="s">
        <v>537</v>
      </c>
      <c r="B65" s="221">
        <f t="shared" ref="B65:AA65" si="7">-$B$33*(1+B$45)*$B$24*365</f>
        <v>0</v>
      </c>
      <c r="C65" s="221">
        <f t="shared" si="7"/>
        <v>0</v>
      </c>
      <c r="D65" s="221">
        <f t="shared" si="7"/>
        <v>0</v>
      </c>
      <c r="E65" s="221">
        <f t="shared" si="7"/>
        <v>0</v>
      </c>
      <c r="F65" s="221">
        <f t="shared" si="7"/>
        <v>0</v>
      </c>
      <c r="G65" s="221">
        <f t="shared" si="7"/>
        <v>0</v>
      </c>
      <c r="H65" s="221">
        <f t="shared" si="7"/>
        <v>0</v>
      </c>
      <c r="I65" s="221">
        <f t="shared" si="7"/>
        <v>0</v>
      </c>
      <c r="J65" s="221">
        <f t="shared" si="7"/>
        <v>0</v>
      </c>
      <c r="K65" s="221">
        <f t="shared" si="7"/>
        <v>0</v>
      </c>
      <c r="L65" s="221">
        <f t="shared" si="7"/>
        <v>0</v>
      </c>
      <c r="M65" s="258">
        <f t="shared" si="7"/>
        <v>0</v>
      </c>
      <c r="N65" s="221">
        <f t="shared" si="7"/>
        <v>0</v>
      </c>
      <c r="O65" s="221">
        <f t="shared" si="7"/>
        <v>0</v>
      </c>
      <c r="P65" s="221">
        <f t="shared" si="7"/>
        <v>0</v>
      </c>
      <c r="Q65" s="221">
        <f t="shared" si="7"/>
        <v>0</v>
      </c>
      <c r="R65" s="221">
        <f t="shared" si="7"/>
        <v>0</v>
      </c>
      <c r="S65" s="221">
        <f t="shared" si="7"/>
        <v>0</v>
      </c>
      <c r="T65" s="221">
        <f t="shared" si="7"/>
        <v>0</v>
      </c>
      <c r="U65" s="221">
        <f t="shared" si="7"/>
        <v>0</v>
      </c>
      <c r="V65" s="221">
        <f t="shared" si="7"/>
        <v>0</v>
      </c>
      <c r="W65" s="221">
        <f t="shared" si="7"/>
        <v>0</v>
      </c>
      <c r="X65" s="221">
        <f t="shared" si="7"/>
        <v>0</v>
      </c>
      <c r="Y65" s="221">
        <f t="shared" si="7"/>
        <v>0</v>
      </c>
      <c r="Z65" s="221">
        <f t="shared" si="7"/>
        <v>0</v>
      </c>
      <c r="AA65" s="221">
        <f t="shared" si="7"/>
        <v>0</v>
      </c>
    </row>
    <row r="66" spans="1:27" x14ac:dyDescent="0.25">
      <c r="A66" s="223" t="s">
        <v>537</v>
      </c>
      <c r="B66" s="221"/>
      <c r="C66" s="221">
        <f t="shared" ref="C66:AA66" si="8">-$B$34*(1+C$45)*12</f>
        <v>0</v>
      </c>
      <c r="D66" s="221">
        <f t="shared" si="8"/>
        <v>0</v>
      </c>
      <c r="E66" s="221">
        <f t="shared" si="8"/>
        <v>0</v>
      </c>
      <c r="F66" s="221">
        <f t="shared" si="8"/>
        <v>0</v>
      </c>
      <c r="G66" s="221">
        <f t="shared" si="8"/>
        <v>0</v>
      </c>
      <c r="H66" s="221">
        <f t="shared" si="8"/>
        <v>0</v>
      </c>
      <c r="I66" s="221">
        <f t="shared" si="8"/>
        <v>0</v>
      </c>
      <c r="J66" s="221">
        <f t="shared" si="8"/>
        <v>0</v>
      </c>
      <c r="K66" s="221">
        <f t="shared" si="8"/>
        <v>0</v>
      </c>
      <c r="L66" s="221">
        <f t="shared" si="8"/>
        <v>0</v>
      </c>
      <c r="M66" s="258">
        <f t="shared" si="8"/>
        <v>0</v>
      </c>
      <c r="N66" s="221">
        <f t="shared" si="8"/>
        <v>0</v>
      </c>
      <c r="O66" s="221">
        <f t="shared" si="8"/>
        <v>0</v>
      </c>
      <c r="P66" s="221">
        <f t="shared" si="8"/>
        <v>0</v>
      </c>
      <c r="Q66" s="221">
        <f t="shared" si="8"/>
        <v>0</v>
      </c>
      <c r="R66" s="221">
        <f t="shared" si="8"/>
        <v>0</v>
      </c>
      <c r="S66" s="221">
        <f t="shared" si="8"/>
        <v>0</v>
      </c>
      <c r="T66" s="221">
        <f t="shared" si="8"/>
        <v>0</v>
      </c>
      <c r="U66" s="221">
        <f t="shared" si="8"/>
        <v>0</v>
      </c>
      <c r="V66" s="221">
        <f t="shared" si="8"/>
        <v>0</v>
      </c>
      <c r="W66" s="221">
        <f t="shared" si="8"/>
        <v>0</v>
      </c>
      <c r="X66" s="221">
        <f t="shared" si="8"/>
        <v>0</v>
      </c>
      <c r="Y66" s="221">
        <f t="shared" si="8"/>
        <v>0</v>
      </c>
      <c r="Z66" s="221">
        <f t="shared" si="8"/>
        <v>0</v>
      </c>
      <c r="AA66" s="221">
        <f t="shared" si="8"/>
        <v>0</v>
      </c>
    </row>
    <row r="67" spans="1:27" x14ac:dyDescent="0.25">
      <c r="A67" s="223" t="s">
        <v>312</v>
      </c>
      <c r="B67" s="221"/>
      <c r="C67" s="221">
        <f>-(($B$21+$B$22)*$B$24+($B$21+$B$22)*$B$24+SUM($B$69:C69))/2*$B31</f>
        <v>-2623051.0459999996</v>
      </c>
      <c r="D67" s="221">
        <f>-(($B$21+$B$22)*$B$24+($B$21+$B$22)*$B$24+SUM($B$69:D69))/2*$B31</f>
        <v>-2569519.392</v>
      </c>
      <c r="E67" s="221">
        <f>-(($B$21+$B$22)*$B$24+($B$21+$B$22)*$B$24+SUM($B$69:E69))/2*$B31</f>
        <v>-2515987.7379999999</v>
      </c>
      <c r="F67" s="221">
        <f>-(($B$21+$B$22)*$B$24+($B$21+$B$22)*$B$24+SUM($B$69:F69))/2*$B31</f>
        <v>-2462456.0839999998</v>
      </c>
      <c r="G67" s="221">
        <f>-(($B$21+$B$22)*$B$24+($B$21+$B$22)*$B$24+SUM($B$69:G69))/2*$B31</f>
        <v>-2408924.4299999997</v>
      </c>
      <c r="H67" s="221">
        <f>-(($B$21+$B$22)*$B$24+($B$21+$B$22)*$B$24+SUM($B$69:H69))/2*$B31</f>
        <v>-2355392.7760000001</v>
      </c>
      <c r="I67" s="221">
        <f>-(($B$21+$B$22)*$B$24+($B$21+$B$22)*$B$24+SUM($B$69:I69))/2*$B31</f>
        <v>-2301861.122</v>
      </c>
      <c r="J67" s="221">
        <f>-(($B$21+$B$22)*$B$24+($B$21+$B$22)*$B$24+SUM($B$69:J69))/2*$B31</f>
        <v>-2248329.4679999999</v>
      </c>
      <c r="K67" s="221">
        <f>-(($B$21+$B$22)*$B$24+($B$21+$B$22)*$B$24+SUM($B$69:K69))/2*$B31</f>
        <v>-2194797.8139999998</v>
      </c>
      <c r="L67" s="221">
        <f>-(($B$21+$B$22)*$B$24+($B$21+$B$22)*$B$24+SUM($B$69:L69))/2*$B31</f>
        <v>-2141266.1599999997</v>
      </c>
      <c r="M67" s="221">
        <f>-(($B$21+$B$22)*$B$24+($B$21+$B$22)*$B$24+SUM($B$69:M69))/2*$B31</f>
        <v>-2087734.5059999998</v>
      </c>
      <c r="N67" s="221">
        <f>-(($B$21+$B$22)*$B$24+($B$21+$B$22)*$B$24+SUM($B$69:N69))/2*$B31</f>
        <v>-2034202.852</v>
      </c>
      <c r="O67" s="221">
        <f>-(($B$21+$B$22)*$B$24+($B$21+$B$22)*$B$24+SUM($B$69:O69))/2*$B31</f>
        <v>-1980671.1979999999</v>
      </c>
      <c r="P67" s="221">
        <f>-(($B$21+$B$22)*$B$24+($B$21+$B$22)*$B$24+SUM($B$69:P69))/2*$B31</f>
        <v>-1927139.544</v>
      </c>
      <c r="Q67" s="221">
        <f>-(($B$21+$B$22)*$B$24+($B$21+$B$22)*$B$24+SUM($B$69:Q69))/2*$B31</f>
        <v>-1873607.89</v>
      </c>
      <c r="R67" s="221">
        <f>-(($B$21+$B$22)*$B$24+($B$21+$B$22)*$B$24+SUM($B$69:R69))/2*$B31</f>
        <v>-1820076.2359999998</v>
      </c>
      <c r="S67" s="221">
        <f>-(($B$21+$B$22)*$B$24+($B$21+$B$22)*$B$24+SUM($B$69:S69))/2*$B31</f>
        <v>-1766544.5819999999</v>
      </c>
      <c r="T67" s="221">
        <f>-(($B$21+$B$22)*$B$24+($B$21+$B$22)*$B$24+SUM($B$69:T69))/2*$B31</f>
        <v>-1713012.9279999998</v>
      </c>
      <c r="U67" s="221">
        <f>-(($B$21+$B$22)*$B$24+($B$21+$B$22)*$B$24+SUM($B$69:U69))/2*$B31</f>
        <v>-1659481.274</v>
      </c>
      <c r="V67" s="221">
        <f>-(($B$21+$B$22)*$B$24+($B$21+$B$22)*$B$24+SUM($B$69:V69))/2*$B31</f>
        <v>-1605949.6199999999</v>
      </c>
      <c r="W67" s="221">
        <f>-(($B$21+$B$22)*$B$24+($B$21+$B$22)*$B$24+SUM($B$69:W69))/2*$B31</f>
        <v>-1552417.966</v>
      </c>
      <c r="X67" s="221">
        <f>-(($B$21+$B$22)*$B$24+($B$21+$B$22)*$B$24+SUM($B$69:X69))/2*$B31</f>
        <v>-1498886.3119999999</v>
      </c>
      <c r="Y67" s="221">
        <f>-(($B$21+$B$22)*$B$24+($B$21+$B$22)*$B$24+SUM($B$69:Y69))/2*$B31</f>
        <v>-1445354.6579999998</v>
      </c>
      <c r="Z67" s="221">
        <f>-(($B$21+$B$22)*$B$24+($B$21+$B$22)*$B$24+SUM($B$69:Z69))/2*$B31</f>
        <v>-1391823.004</v>
      </c>
      <c r="AA67" s="221">
        <f>-(($B$21+$B$22)*$B$24+($B$21+$B$22)*$B$24+SUM($B$69:AA69))/2*$B31</f>
        <v>-1338291.3499999999</v>
      </c>
    </row>
    <row r="68" spans="1:27" s="181" customFormat="1" ht="14.25" x14ac:dyDescent="0.25">
      <c r="A68" s="224" t="s">
        <v>542</v>
      </c>
      <c r="B68" s="219">
        <f t="shared" ref="B68:AA68" si="9">B60+B61</f>
        <v>0</v>
      </c>
      <c r="C68" s="219">
        <f t="shared" si="9"/>
        <v>-3024717.7126666661</v>
      </c>
      <c r="D68" s="219">
        <f t="shared" si="9"/>
        <v>-2987252.7253333335</v>
      </c>
      <c r="E68" s="219">
        <f t="shared" si="9"/>
        <v>-2950430.4046666669</v>
      </c>
      <c r="F68" s="219">
        <f t="shared" si="9"/>
        <v>-2914276.4573333333</v>
      </c>
      <c r="G68" s="219">
        <f t="shared" si="9"/>
        <v>-2878817.6182666663</v>
      </c>
      <c r="H68" s="219">
        <f t="shared" si="9"/>
        <v>-2844081.6917973338</v>
      </c>
      <c r="I68" s="219">
        <f t="shared" si="9"/>
        <v>-2810097.5944292266</v>
      </c>
      <c r="J68" s="219">
        <f t="shared" si="9"/>
        <v>-2776895.3993263957</v>
      </c>
      <c r="K68" s="219">
        <f t="shared" si="9"/>
        <v>-2744506.3825794514</v>
      </c>
      <c r="L68" s="219">
        <f t="shared" si="9"/>
        <v>-2712963.0713226292</v>
      </c>
      <c r="M68" s="257">
        <f t="shared" si="9"/>
        <v>-2682299.2937755347</v>
      </c>
      <c r="N68" s="219">
        <f t="shared" si="9"/>
        <v>-2652550.2312865565</v>
      </c>
      <c r="O68" s="219">
        <f t="shared" si="9"/>
        <v>-2623752.4724580185</v>
      </c>
      <c r="P68" s="219">
        <f t="shared" si="9"/>
        <v>-2595944.0694363392</v>
      </c>
      <c r="Q68" s="219">
        <f t="shared" si="9"/>
        <v>-2569164.5964537929</v>
      </c>
      <c r="R68" s="219">
        <f t="shared" si="9"/>
        <v>-2543455.2107119448</v>
      </c>
      <c r="S68" s="219">
        <f t="shared" si="9"/>
        <v>-2518858.7157004224</v>
      </c>
      <c r="T68" s="219">
        <f t="shared" si="9"/>
        <v>-2495419.6270484393</v>
      </c>
      <c r="U68" s="219">
        <f t="shared" si="9"/>
        <v>-2473184.2410103772</v>
      </c>
      <c r="V68" s="219">
        <f t="shared" si="9"/>
        <v>-2452200.7056907923</v>
      </c>
      <c r="W68" s="219">
        <f t="shared" si="9"/>
        <v>-2432519.0951184239</v>
      </c>
      <c r="X68" s="219">
        <f t="shared" si="9"/>
        <v>-2414191.4862831607</v>
      </c>
      <c r="Y68" s="219">
        <f t="shared" si="9"/>
        <v>-2397272.0392544875</v>
      </c>
      <c r="Z68" s="219">
        <f t="shared" si="9"/>
        <v>-2381817.080504667</v>
      </c>
      <c r="AA68" s="219">
        <f t="shared" si="9"/>
        <v>-2367885.1895648534</v>
      </c>
    </row>
    <row r="69" spans="1:27" x14ac:dyDescent="0.25">
      <c r="A69" s="223" t="s">
        <v>308</v>
      </c>
      <c r="B69" s="221">
        <v>0</v>
      </c>
      <c r="C69" s="221">
        <f>IF($B$21-ABS(SUM($B$69:B69))&gt;0,-$B$21/$B$23,0)</f>
        <v>-4866514</v>
      </c>
      <c r="D69" s="221">
        <f>IF($B$21-ABS(SUM($B$69:C69))&gt;0,-$B$21/$B$23,0)</f>
        <v>-4866514</v>
      </c>
      <c r="E69" s="221">
        <f>IF($B$21-ABS(SUM($B$69:D69))&gt;0,-$B$21/$B$23,0)</f>
        <v>-4866514</v>
      </c>
      <c r="F69" s="221">
        <f>IF($B$21-ABS(SUM($B$69:E69))&gt;0,-$B$21/$B$23,0)</f>
        <v>-4866514</v>
      </c>
      <c r="G69" s="221">
        <f>IF($B$21-ABS(SUM($B$69:F69))&gt;0,-$B$21/$B$23,0)</f>
        <v>-4866514</v>
      </c>
      <c r="H69" s="221">
        <f>IF($B$21-ABS(SUM($B$69:G69))&gt;0,-$B$21/$B$23,0)</f>
        <v>-4866514</v>
      </c>
      <c r="I69" s="221">
        <f>IF($B$21-ABS(SUM($B$69:H69))&gt;0,-$B$21/$B$23,0)</f>
        <v>-4866514</v>
      </c>
      <c r="J69" s="221">
        <f>IF($B$21-ABS(SUM($B$69:I69))&gt;0,-$B$21/$B$23,0)</f>
        <v>-4866514</v>
      </c>
      <c r="K69" s="221">
        <f>IF($B$21-ABS(SUM($B$69:J69))&gt;0,-$B$21/$B$23,0)</f>
        <v>-4866514</v>
      </c>
      <c r="L69" s="221">
        <f>IF($B$21-ABS(SUM($B$69:K69))&gt;0,-$B$21/$B$23,0)</f>
        <v>-4866514</v>
      </c>
      <c r="M69" s="221">
        <f>IF($B$21-ABS(SUM($B$69:L69))&gt;0,-$B$21/$B$23,0)</f>
        <v>-4866514</v>
      </c>
      <c r="N69" s="221">
        <f>IF($B$21-ABS(SUM($B$69:M69))&gt;0,-$B$21/$B$23,0)</f>
        <v>-4866514</v>
      </c>
      <c r="O69" s="221">
        <f>IF($B$21-ABS(SUM($B$69:N69))&gt;0,-$B$21/$B$23,0)</f>
        <v>-4866514</v>
      </c>
      <c r="P69" s="221">
        <f>IF($B$21-ABS(SUM($B$69:O69))&gt;0,-$B$21/$B$23,0)</f>
        <v>-4866514</v>
      </c>
      <c r="Q69" s="221">
        <f>IF($B$21-ABS(SUM($B$69:P69))&gt;0,-$B$21/$B$23,0)</f>
        <v>-4866514</v>
      </c>
      <c r="R69" s="221">
        <f>IF($B$21-ABS(SUM($B$69:Q69))&gt;0,-$B$21/$B$23,0)</f>
        <v>-4866514</v>
      </c>
      <c r="S69" s="221">
        <f>IF($B$21-ABS(SUM($B$69:R69))&gt;0,-$B$21/$B$23,0)</f>
        <v>-4866514</v>
      </c>
      <c r="T69" s="221">
        <f>IF($B$21-ABS(SUM($B$69:S69))&gt;0,-$B$21/$B$23,0)</f>
        <v>-4866514</v>
      </c>
      <c r="U69" s="221">
        <f>IF($B$21-ABS(SUM($B$69:T69))&gt;0,-$B$21/$B$23,0)</f>
        <v>-4866514</v>
      </c>
      <c r="V69" s="221">
        <f>IF($B$21-ABS(SUM($B$69:U69))&gt;0,-$B$21/$B$23,0)</f>
        <v>-4866514</v>
      </c>
      <c r="W69" s="221">
        <f>IF($B$21-ABS(SUM($B$69:V69))&gt;0,-$B$21/$B$23,0)</f>
        <v>-4866514</v>
      </c>
      <c r="X69" s="221">
        <f>IF($B$21-ABS(SUM($B$69:W69))&gt;0,-$B$21/$B$23,0)</f>
        <v>-4866514</v>
      </c>
      <c r="Y69" s="221">
        <f>IF($B$21-ABS(SUM($B$69:X69))&gt;0,-$B$21/$B$23,0)</f>
        <v>-4866514</v>
      </c>
      <c r="Z69" s="221">
        <f>IF($B$21-ABS(SUM($B$69:Y69))&gt;0,-$B$21/$B$23,0)</f>
        <v>-4866514</v>
      </c>
      <c r="AA69" s="221">
        <f>IF($B$21-ABS(SUM($B$69:Z69))&gt;0,-$B$21/$B$23,0)</f>
        <v>-4866514</v>
      </c>
    </row>
    <row r="70" spans="1:27" s="181" customFormat="1" ht="14.25" x14ac:dyDescent="0.25">
      <c r="A70" s="224" t="s">
        <v>543</v>
      </c>
      <c r="B70" s="219">
        <f t="shared" ref="B70:AA70" si="10">B68+B69</f>
        <v>0</v>
      </c>
      <c r="C70" s="219">
        <f t="shared" si="10"/>
        <v>-7891231.7126666661</v>
      </c>
      <c r="D70" s="219">
        <f t="shared" si="10"/>
        <v>-7853766.725333333</v>
      </c>
      <c r="E70" s="219">
        <f t="shared" si="10"/>
        <v>-7816944.4046666669</v>
      </c>
      <c r="F70" s="219">
        <f t="shared" si="10"/>
        <v>-7780790.4573333338</v>
      </c>
      <c r="G70" s="219">
        <f t="shared" si="10"/>
        <v>-7745331.6182666663</v>
      </c>
      <c r="H70" s="219">
        <f t="shared" si="10"/>
        <v>-7710595.6917973338</v>
      </c>
      <c r="I70" s="219">
        <f t="shared" si="10"/>
        <v>-7676611.5944292266</v>
      </c>
      <c r="J70" s="219">
        <f t="shared" si="10"/>
        <v>-7643409.3993263952</v>
      </c>
      <c r="K70" s="219">
        <f t="shared" si="10"/>
        <v>-7611020.3825794514</v>
      </c>
      <c r="L70" s="219">
        <f t="shared" si="10"/>
        <v>-7579477.0713226292</v>
      </c>
      <c r="M70" s="257">
        <f t="shared" si="10"/>
        <v>-7548813.2937755343</v>
      </c>
      <c r="N70" s="219">
        <f t="shared" si="10"/>
        <v>-7519064.2312865565</v>
      </c>
      <c r="O70" s="219">
        <f t="shared" si="10"/>
        <v>-7490266.472458018</v>
      </c>
      <c r="P70" s="219">
        <f t="shared" si="10"/>
        <v>-7462458.0694363397</v>
      </c>
      <c r="Q70" s="219">
        <f t="shared" si="10"/>
        <v>-7435678.5964537933</v>
      </c>
      <c r="R70" s="219">
        <f t="shared" si="10"/>
        <v>-7409969.2107119448</v>
      </c>
      <c r="S70" s="219">
        <f t="shared" si="10"/>
        <v>-7385372.7157004224</v>
      </c>
      <c r="T70" s="219">
        <f t="shared" si="10"/>
        <v>-7361933.6270484393</v>
      </c>
      <c r="U70" s="219">
        <f t="shared" si="10"/>
        <v>-7339698.2410103772</v>
      </c>
      <c r="V70" s="219">
        <f t="shared" si="10"/>
        <v>-7318714.7056907918</v>
      </c>
      <c r="W70" s="219">
        <f t="shared" si="10"/>
        <v>-7299033.0951184239</v>
      </c>
      <c r="X70" s="219">
        <f t="shared" si="10"/>
        <v>-7280705.4862831607</v>
      </c>
      <c r="Y70" s="219">
        <f t="shared" si="10"/>
        <v>-7263786.0392544875</v>
      </c>
      <c r="Z70" s="219">
        <f t="shared" si="10"/>
        <v>-7248331.080504667</v>
      </c>
      <c r="AA70" s="219">
        <f t="shared" si="10"/>
        <v>-7234399.1895648539</v>
      </c>
    </row>
    <row r="71" spans="1:27" x14ac:dyDescent="0.25">
      <c r="A71" s="223" t="s">
        <v>307</v>
      </c>
      <c r="B71" s="221">
        <f t="shared" ref="B71:AA71" si="11">-B57</f>
        <v>0</v>
      </c>
      <c r="C71" s="221">
        <f t="shared" si="11"/>
        <v>0</v>
      </c>
      <c r="D71" s="221">
        <f t="shared" si="11"/>
        <v>0</v>
      </c>
      <c r="E71" s="221">
        <f t="shared" si="11"/>
        <v>0</v>
      </c>
      <c r="F71" s="221">
        <f t="shared" si="11"/>
        <v>0</v>
      </c>
      <c r="G71" s="221">
        <f t="shared" si="11"/>
        <v>0</v>
      </c>
      <c r="H71" s="221">
        <f t="shared" si="11"/>
        <v>0</v>
      </c>
      <c r="I71" s="221">
        <f t="shared" si="11"/>
        <v>0</v>
      </c>
      <c r="J71" s="221">
        <f t="shared" si="11"/>
        <v>0</v>
      </c>
      <c r="K71" s="221">
        <f t="shared" si="11"/>
        <v>0</v>
      </c>
      <c r="L71" s="221">
        <f t="shared" si="11"/>
        <v>0</v>
      </c>
      <c r="M71" s="258">
        <f t="shared" si="11"/>
        <v>0</v>
      </c>
      <c r="N71" s="221">
        <f t="shared" si="11"/>
        <v>0</v>
      </c>
      <c r="O71" s="221">
        <f t="shared" si="11"/>
        <v>0</v>
      </c>
      <c r="P71" s="221">
        <f t="shared" si="11"/>
        <v>0</v>
      </c>
      <c r="Q71" s="221">
        <f t="shared" si="11"/>
        <v>0</v>
      </c>
      <c r="R71" s="221">
        <f t="shared" si="11"/>
        <v>0</v>
      </c>
      <c r="S71" s="221">
        <f t="shared" si="11"/>
        <v>0</v>
      </c>
      <c r="T71" s="221">
        <f t="shared" si="11"/>
        <v>0</v>
      </c>
      <c r="U71" s="221">
        <f t="shared" si="11"/>
        <v>0</v>
      </c>
      <c r="V71" s="221">
        <f t="shared" si="11"/>
        <v>0</v>
      </c>
      <c r="W71" s="221">
        <f t="shared" si="11"/>
        <v>0</v>
      </c>
      <c r="X71" s="221">
        <f t="shared" si="11"/>
        <v>0</v>
      </c>
      <c r="Y71" s="221">
        <f t="shared" si="11"/>
        <v>0</v>
      </c>
      <c r="Z71" s="221">
        <f t="shared" si="11"/>
        <v>0</v>
      </c>
      <c r="AA71" s="221">
        <f t="shared" si="11"/>
        <v>0</v>
      </c>
    </row>
    <row r="72" spans="1:27" s="181" customFormat="1" ht="14.25" x14ac:dyDescent="0.25">
      <c r="A72" s="224" t="s">
        <v>311</v>
      </c>
      <c r="B72" s="219">
        <f t="shared" ref="B72:AA72" si="12">B70+B71</f>
        <v>0</v>
      </c>
      <c r="C72" s="219">
        <f t="shared" si="12"/>
        <v>-7891231.7126666661</v>
      </c>
      <c r="D72" s="219">
        <f t="shared" si="12"/>
        <v>-7853766.725333333</v>
      </c>
      <c r="E72" s="219">
        <f t="shared" si="12"/>
        <v>-7816944.4046666669</v>
      </c>
      <c r="F72" s="219">
        <f t="shared" si="12"/>
        <v>-7780790.4573333338</v>
      </c>
      <c r="G72" s="219">
        <f t="shared" si="12"/>
        <v>-7745331.6182666663</v>
      </c>
      <c r="H72" s="219">
        <f t="shared" si="12"/>
        <v>-7710595.6917973338</v>
      </c>
      <c r="I72" s="219">
        <f t="shared" si="12"/>
        <v>-7676611.5944292266</v>
      </c>
      <c r="J72" s="219">
        <f t="shared" si="12"/>
        <v>-7643409.3993263952</v>
      </c>
      <c r="K72" s="219">
        <f t="shared" si="12"/>
        <v>-7611020.3825794514</v>
      </c>
      <c r="L72" s="219">
        <f t="shared" si="12"/>
        <v>-7579477.0713226292</v>
      </c>
      <c r="M72" s="257">
        <f t="shared" si="12"/>
        <v>-7548813.2937755343</v>
      </c>
      <c r="N72" s="219">
        <f t="shared" si="12"/>
        <v>-7519064.2312865565</v>
      </c>
      <c r="O72" s="219">
        <f t="shared" si="12"/>
        <v>-7490266.472458018</v>
      </c>
      <c r="P72" s="219">
        <f t="shared" si="12"/>
        <v>-7462458.0694363397</v>
      </c>
      <c r="Q72" s="219">
        <f t="shared" si="12"/>
        <v>-7435678.5964537933</v>
      </c>
      <c r="R72" s="219">
        <f t="shared" si="12"/>
        <v>-7409969.2107119448</v>
      </c>
      <c r="S72" s="219">
        <f t="shared" si="12"/>
        <v>-7385372.7157004224</v>
      </c>
      <c r="T72" s="219">
        <f t="shared" si="12"/>
        <v>-7361933.6270484393</v>
      </c>
      <c r="U72" s="219">
        <f t="shared" si="12"/>
        <v>-7339698.2410103772</v>
      </c>
      <c r="V72" s="219">
        <f t="shared" si="12"/>
        <v>-7318714.7056907918</v>
      </c>
      <c r="W72" s="219">
        <f t="shared" si="12"/>
        <v>-7299033.0951184239</v>
      </c>
      <c r="X72" s="219">
        <f t="shared" si="12"/>
        <v>-7280705.4862831607</v>
      </c>
      <c r="Y72" s="219">
        <f t="shared" si="12"/>
        <v>-7263786.0392544875</v>
      </c>
      <c r="Z72" s="219">
        <f t="shared" si="12"/>
        <v>-7248331.080504667</v>
      </c>
      <c r="AA72" s="219">
        <f t="shared" si="12"/>
        <v>-7234399.1895648539</v>
      </c>
    </row>
    <row r="73" spans="1:27" x14ac:dyDescent="0.25">
      <c r="A73" s="223" t="s">
        <v>306</v>
      </c>
      <c r="B73" s="221">
        <f t="shared" ref="B73:AA73" si="13">-B72*$B$32</f>
        <v>0</v>
      </c>
      <c r="C73" s="221">
        <f t="shared" si="13"/>
        <v>1578246.3425333332</v>
      </c>
      <c r="D73" s="221">
        <f t="shared" si="13"/>
        <v>1570753.3450666666</v>
      </c>
      <c r="E73" s="221">
        <f t="shared" si="13"/>
        <v>1563388.8809333334</v>
      </c>
      <c r="F73" s="221">
        <f t="shared" si="13"/>
        <v>1556158.0914666669</v>
      </c>
      <c r="G73" s="221">
        <f t="shared" si="13"/>
        <v>1549066.3236533334</v>
      </c>
      <c r="H73" s="221">
        <f t="shared" si="13"/>
        <v>1542119.1383594668</v>
      </c>
      <c r="I73" s="221">
        <f t="shared" si="13"/>
        <v>1535322.3188858454</v>
      </c>
      <c r="J73" s="221">
        <f t="shared" si="13"/>
        <v>1528681.8798652792</v>
      </c>
      <c r="K73" s="221">
        <f t="shared" si="13"/>
        <v>1522204.0765158904</v>
      </c>
      <c r="L73" s="221">
        <f t="shared" si="13"/>
        <v>1515895.414264526</v>
      </c>
      <c r="M73" s="258">
        <f t="shared" si="13"/>
        <v>1509762.6587551069</v>
      </c>
      <c r="N73" s="221">
        <f t="shared" si="13"/>
        <v>1503812.8462573113</v>
      </c>
      <c r="O73" s="221">
        <f t="shared" si="13"/>
        <v>1498053.2944916037</v>
      </c>
      <c r="P73" s="221">
        <f t="shared" si="13"/>
        <v>1492491.6138872681</v>
      </c>
      <c r="Q73" s="221">
        <f t="shared" si="13"/>
        <v>1487135.7192907587</v>
      </c>
      <c r="R73" s="221">
        <f t="shared" si="13"/>
        <v>1481993.8421423892</v>
      </c>
      <c r="S73" s="221">
        <f t="shared" si="13"/>
        <v>1477074.5431400845</v>
      </c>
      <c r="T73" s="221">
        <f t="shared" si="13"/>
        <v>1472386.725409688</v>
      </c>
      <c r="U73" s="221">
        <f t="shared" si="13"/>
        <v>1467939.6482020756</v>
      </c>
      <c r="V73" s="221">
        <f t="shared" si="13"/>
        <v>1463742.9411381586</v>
      </c>
      <c r="W73" s="221">
        <f t="shared" si="13"/>
        <v>1459806.6190236849</v>
      </c>
      <c r="X73" s="221">
        <f t="shared" si="13"/>
        <v>1456141.0972566323</v>
      </c>
      <c r="Y73" s="221">
        <f t="shared" si="13"/>
        <v>1452757.2078508977</v>
      </c>
      <c r="Z73" s="221">
        <f t="shared" si="13"/>
        <v>1449666.2161009335</v>
      </c>
      <c r="AA73" s="221">
        <f t="shared" si="13"/>
        <v>1446879.8379129709</v>
      </c>
    </row>
    <row r="74" spans="1:27" ht="16.5" thickBot="1" x14ac:dyDescent="0.3">
      <c r="A74" s="225" t="s">
        <v>310</v>
      </c>
      <c r="B74" s="226">
        <f t="shared" ref="B74:AA74" si="14">B72+B73</f>
        <v>0</v>
      </c>
      <c r="C74" s="226">
        <f t="shared" si="14"/>
        <v>-6312985.3701333329</v>
      </c>
      <c r="D74" s="226">
        <f t="shared" si="14"/>
        <v>-6283013.3802666664</v>
      </c>
      <c r="E74" s="226">
        <f t="shared" si="14"/>
        <v>-6253555.5237333337</v>
      </c>
      <c r="F74" s="226">
        <f t="shared" si="14"/>
        <v>-6224632.3658666667</v>
      </c>
      <c r="G74" s="226">
        <f t="shared" si="14"/>
        <v>-6196265.2946133334</v>
      </c>
      <c r="H74" s="226">
        <f t="shared" si="14"/>
        <v>-6168476.5534378672</v>
      </c>
      <c r="I74" s="226">
        <f t="shared" si="14"/>
        <v>-6141289.2755433815</v>
      </c>
      <c r="J74" s="226">
        <f t="shared" si="14"/>
        <v>-6114727.5194611158</v>
      </c>
      <c r="K74" s="226">
        <f t="shared" si="14"/>
        <v>-6088816.3060635608</v>
      </c>
      <c r="L74" s="226">
        <f t="shared" si="14"/>
        <v>-6063581.657058103</v>
      </c>
      <c r="M74" s="259">
        <f t="shared" si="14"/>
        <v>-6039050.6350204274</v>
      </c>
      <c r="N74" s="226">
        <f t="shared" si="14"/>
        <v>-6015251.3850292452</v>
      </c>
      <c r="O74" s="226">
        <f t="shared" si="14"/>
        <v>-5992213.177966414</v>
      </c>
      <c r="P74" s="226">
        <f t="shared" si="14"/>
        <v>-5969966.4555490715</v>
      </c>
      <c r="Q74" s="226">
        <f t="shared" si="14"/>
        <v>-5948542.8771630349</v>
      </c>
      <c r="R74" s="226">
        <f t="shared" si="14"/>
        <v>-5927975.3685695557</v>
      </c>
      <c r="S74" s="226">
        <f t="shared" si="14"/>
        <v>-5908298.1725603379</v>
      </c>
      <c r="T74" s="226">
        <f t="shared" si="14"/>
        <v>-5889546.9016387518</v>
      </c>
      <c r="U74" s="226">
        <f t="shared" si="14"/>
        <v>-5871758.5928083016</v>
      </c>
      <c r="V74" s="226">
        <f t="shared" si="14"/>
        <v>-5854971.7645526333</v>
      </c>
      <c r="W74" s="226">
        <f t="shared" si="14"/>
        <v>-5839226.4760947395</v>
      </c>
      <c r="X74" s="226">
        <f t="shared" si="14"/>
        <v>-5824564.3890265282</v>
      </c>
      <c r="Y74" s="226">
        <f t="shared" si="14"/>
        <v>-5811028.8314035898</v>
      </c>
      <c r="Z74" s="226">
        <f t="shared" si="14"/>
        <v>-5798664.864403734</v>
      </c>
      <c r="AA74" s="226">
        <f t="shared" si="14"/>
        <v>-5787519.3516518828</v>
      </c>
    </row>
    <row r="75" spans="1:27" s="263" customFormat="1" ht="16.5" thickBot="1" x14ac:dyDescent="0.3">
      <c r="A75" s="260"/>
      <c r="B75" s="261">
        <v>0</v>
      </c>
      <c r="C75" s="261">
        <v>1</v>
      </c>
      <c r="D75" s="261">
        <f>C75+1</f>
        <v>2</v>
      </c>
      <c r="E75" s="261">
        <f t="shared" ref="E75:AA75" si="15">D75+1</f>
        <v>3</v>
      </c>
      <c r="F75" s="261">
        <f t="shared" si="15"/>
        <v>4</v>
      </c>
      <c r="G75" s="261">
        <f t="shared" si="15"/>
        <v>5</v>
      </c>
      <c r="H75" s="261">
        <f t="shared" si="15"/>
        <v>6</v>
      </c>
      <c r="I75" s="261">
        <f t="shared" si="15"/>
        <v>7</v>
      </c>
      <c r="J75" s="261">
        <f t="shared" si="15"/>
        <v>8</v>
      </c>
      <c r="K75" s="261">
        <f t="shared" si="15"/>
        <v>9</v>
      </c>
      <c r="L75" s="261">
        <f t="shared" si="15"/>
        <v>10</v>
      </c>
      <c r="M75" s="262">
        <f t="shared" si="15"/>
        <v>11</v>
      </c>
      <c r="N75" s="261">
        <f t="shared" si="15"/>
        <v>12</v>
      </c>
      <c r="O75" s="261">
        <f t="shared" si="15"/>
        <v>13</v>
      </c>
      <c r="P75" s="261">
        <f t="shared" si="15"/>
        <v>14</v>
      </c>
      <c r="Q75" s="261">
        <f t="shared" si="15"/>
        <v>15</v>
      </c>
      <c r="R75" s="261">
        <f t="shared" si="15"/>
        <v>16</v>
      </c>
      <c r="S75" s="261">
        <f t="shared" si="15"/>
        <v>17</v>
      </c>
      <c r="T75" s="261">
        <f t="shared" si="15"/>
        <v>18</v>
      </c>
      <c r="U75" s="261">
        <f t="shared" si="15"/>
        <v>19</v>
      </c>
      <c r="V75" s="261">
        <f t="shared" si="15"/>
        <v>20</v>
      </c>
      <c r="W75" s="261">
        <f t="shared" si="15"/>
        <v>21</v>
      </c>
      <c r="X75" s="261">
        <f t="shared" si="15"/>
        <v>22</v>
      </c>
      <c r="Y75" s="261">
        <f t="shared" si="15"/>
        <v>23</v>
      </c>
      <c r="Z75" s="261">
        <f t="shared" si="15"/>
        <v>24</v>
      </c>
      <c r="AA75" s="261">
        <f t="shared" si="15"/>
        <v>25</v>
      </c>
    </row>
    <row r="76" spans="1:27" ht="31.5" x14ac:dyDescent="0.25">
      <c r="A76" s="213" t="s">
        <v>309</v>
      </c>
      <c r="B76" s="207" t="str">
        <f>B43</f>
        <v>Год окончания строительства 2024</v>
      </c>
      <c r="C76" s="207">
        <f t="shared" ref="C76:AA76" si="16">C43</f>
        <v>2025</v>
      </c>
      <c r="D76" s="207">
        <f t="shared" si="16"/>
        <v>2026</v>
      </c>
      <c r="E76" s="207">
        <f t="shared" si="16"/>
        <v>2027</v>
      </c>
      <c r="F76" s="207">
        <f t="shared" si="16"/>
        <v>2028</v>
      </c>
      <c r="G76" s="207">
        <f t="shared" si="16"/>
        <v>2029</v>
      </c>
      <c r="H76" s="207">
        <f t="shared" si="16"/>
        <v>2030</v>
      </c>
      <c r="I76" s="207">
        <f t="shared" si="16"/>
        <v>2031</v>
      </c>
      <c r="J76" s="207">
        <f t="shared" si="16"/>
        <v>2032</v>
      </c>
      <c r="K76" s="207">
        <f t="shared" si="16"/>
        <v>2033</v>
      </c>
      <c r="L76" s="207">
        <f t="shared" si="16"/>
        <v>2034</v>
      </c>
      <c r="M76" s="250">
        <f t="shared" si="16"/>
        <v>2035</v>
      </c>
      <c r="N76" s="207">
        <f t="shared" si="16"/>
        <v>2036</v>
      </c>
      <c r="O76" s="207">
        <f t="shared" si="16"/>
        <v>2037</v>
      </c>
      <c r="P76" s="207">
        <f t="shared" si="16"/>
        <v>2038</v>
      </c>
      <c r="Q76" s="207">
        <f t="shared" si="16"/>
        <v>2039</v>
      </c>
      <c r="R76" s="207">
        <f t="shared" si="16"/>
        <v>2040</v>
      </c>
      <c r="S76" s="207">
        <f t="shared" si="16"/>
        <v>2041</v>
      </c>
      <c r="T76" s="207">
        <f t="shared" si="16"/>
        <v>2042</v>
      </c>
      <c r="U76" s="207">
        <f t="shared" si="16"/>
        <v>2043</v>
      </c>
      <c r="V76" s="207">
        <f t="shared" si="16"/>
        <v>2044</v>
      </c>
      <c r="W76" s="207">
        <f t="shared" si="16"/>
        <v>2045</v>
      </c>
      <c r="X76" s="207">
        <f t="shared" si="16"/>
        <v>2046</v>
      </c>
      <c r="Y76" s="207">
        <f t="shared" si="16"/>
        <v>2047</v>
      </c>
      <c r="Z76" s="207">
        <f t="shared" si="16"/>
        <v>2048</v>
      </c>
      <c r="AA76" s="207">
        <f t="shared" si="16"/>
        <v>2049</v>
      </c>
    </row>
    <row r="77" spans="1:27" s="181" customFormat="1" ht="14.25" x14ac:dyDescent="0.25">
      <c r="A77" s="218" t="s">
        <v>543</v>
      </c>
      <c r="B77" s="219">
        <f t="shared" ref="B77:AA77" si="17">B70</f>
        <v>0</v>
      </c>
      <c r="C77" s="219">
        <f t="shared" si="17"/>
        <v>-7891231.7126666661</v>
      </c>
      <c r="D77" s="219">
        <f t="shared" si="17"/>
        <v>-7853766.725333333</v>
      </c>
      <c r="E77" s="219">
        <f t="shared" si="17"/>
        <v>-7816944.4046666669</v>
      </c>
      <c r="F77" s="219">
        <f t="shared" si="17"/>
        <v>-7780790.4573333338</v>
      </c>
      <c r="G77" s="219">
        <f t="shared" si="17"/>
        <v>-7745331.6182666663</v>
      </c>
      <c r="H77" s="219">
        <f t="shared" si="17"/>
        <v>-7710595.6917973338</v>
      </c>
      <c r="I77" s="219">
        <f t="shared" si="17"/>
        <v>-7676611.5944292266</v>
      </c>
      <c r="J77" s="219">
        <f t="shared" si="17"/>
        <v>-7643409.3993263952</v>
      </c>
      <c r="K77" s="219">
        <f t="shared" si="17"/>
        <v>-7611020.3825794514</v>
      </c>
      <c r="L77" s="219">
        <f t="shared" si="17"/>
        <v>-7579477.0713226292</v>
      </c>
      <c r="M77" s="257">
        <f t="shared" si="17"/>
        <v>-7548813.2937755343</v>
      </c>
      <c r="N77" s="219">
        <f t="shared" si="17"/>
        <v>-7519064.2312865565</v>
      </c>
      <c r="O77" s="219">
        <f t="shared" si="17"/>
        <v>-7490266.472458018</v>
      </c>
      <c r="P77" s="219">
        <f t="shared" si="17"/>
        <v>-7462458.0694363397</v>
      </c>
      <c r="Q77" s="219">
        <f t="shared" si="17"/>
        <v>-7435678.5964537933</v>
      </c>
      <c r="R77" s="219">
        <f t="shared" si="17"/>
        <v>-7409969.2107119448</v>
      </c>
      <c r="S77" s="219">
        <f t="shared" si="17"/>
        <v>-7385372.7157004224</v>
      </c>
      <c r="T77" s="219">
        <f t="shared" si="17"/>
        <v>-7361933.6270484393</v>
      </c>
      <c r="U77" s="219">
        <f t="shared" si="17"/>
        <v>-7339698.2410103772</v>
      </c>
      <c r="V77" s="219">
        <f t="shared" si="17"/>
        <v>-7318714.7056907918</v>
      </c>
      <c r="W77" s="219">
        <f t="shared" si="17"/>
        <v>-7299033.0951184239</v>
      </c>
      <c r="X77" s="219">
        <f t="shared" si="17"/>
        <v>-7280705.4862831607</v>
      </c>
      <c r="Y77" s="219">
        <f t="shared" si="17"/>
        <v>-7263786.0392544875</v>
      </c>
      <c r="Z77" s="219">
        <f t="shared" si="17"/>
        <v>-7248331.080504667</v>
      </c>
      <c r="AA77" s="219">
        <f t="shared" si="17"/>
        <v>-7234399.1895648539</v>
      </c>
    </row>
    <row r="78" spans="1:27" x14ac:dyDescent="0.25">
      <c r="A78" s="223" t="s">
        <v>308</v>
      </c>
      <c r="B78" s="221">
        <f t="shared" ref="B78:AA78" si="18">-B69</f>
        <v>0</v>
      </c>
      <c r="C78" s="221">
        <f t="shared" si="18"/>
        <v>4866514</v>
      </c>
      <c r="D78" s="221">
        <f t="shared" si="18"/>
        <v>4866514</v>
      </c>
      <c r="E78" s="221">
        <f t="shared" si="18"/>
        <v>4866514</v>
      </c>
      <c r="F78" s="221">
        <f t="shared" si="18"/>
        <v>4866514</v>
      </c>
      <c r="G78" s="221">
        <f t="shared" si="18"/>
        <v>4866514</v>
      </c>
      <c r="H78" s="221">
        <f t="shared" si="18"/>
        <v>4866514</v>
      </c>
      <c r="I78" s="221">
        <f t="shared" si="18"/>
        <v>4866514</v>
      </c>
      <c r="J78" s="221">
        <f t="shared" si="18"/>
        <v>4866514</v>
      </c>
      <c r="K78" s="221">
        <f t="shared" si="18"/>
        <v>4866514</v>
      </c>
      <c r="L78" s="221">
        <f t="shared" si="18"/>
        <v>4866514</v>
      </c>
      <c r="M78" s="258">
        <f t="shared" si="18"/>
        <v>4866514</v>
      </c>
      <c r="N78" s="221">
        <f t="shared" si="18"/>
        <v>4866514</v>
      </c>
      <c r="O78" s="221">
        <f t="shared" si="18"/>
        <v>4866514</v>
      </c>
      <c r="P78" s="221">
        <f t="shared" si="18"/>
        <v>4866514</v>
      </c>
      <c r="Q78" s="221">
        <f t="shared" si="18"/>
        <v>4866514</v>
      </c>
      <c r="R78" s="221">
        <f t="shared" si="18"/>
        <v>4866514</v>
      </c>
      <c r="S78" s="221">
        <f t="shared" si="18"/>
        <v>4866514</v>
      </c>
      <c r="T78" s="221">
        <f t="shared" si="18"/>
        <v>4866514</v>
      </c>
      <c r="U78" s="221">
        <f t="shared" si="18"/>
        <v>4866514</v>
      </c>
      <c r="V78" s="221">
        <f t="shared" si="18"/>
        <v>4866514</v>
      </c>
      <c r="W78" s="221">
        <f t="shared" si="18"/>
        <v>4866514</v>
      </c>
      <c r="X78" s="221">
        <f t="shared" si="18"/>
        <v>4866514</v>
      </c>
      <c r="Y78" s="221">
        <f t="shared" si="18"/>
        <v>4866514</v>
      </c>
      <c r="Z78" s="221">
        <f t="shared" si="18"/>
        <v>4866514</v>
      </c>
      <c r="AA78" s="221">
        <f t="shared" si="18"/>
        <v>4866514</v>
      </c>
    </row>
    <row r="79" spans="1:27" x14ac:dyDescent="0.25">
      <c r="A79" s="223" t="s">
        <v>307</v>
      </c>
      <c r="B79" s="221">
        <f t="shared" ref="B79:AA79" si="19">B71</f>
        <v>0</v>
      </c>
      <c r="C79" s="221">
        <f t="shared" si="19"/>
        <v>0</v>
      </c>
      <c r="D79" s="221">
        <f t="shared" si="19"/>
        <v>0</v>
      </c>
      <c r="E79" s="221">
        <f t="shared" si="19"/>
        <v>0</v>
      </c>
      <c r="F79" s="221">
        <f t="shared" si="19"/>
        <v>0</v>
      </c>
      <c r="G79" s="221">
        <f t="shared" si="19"/>
        <v>0</v>
      </c>
      <c r="H79" s="221">
        <f t="shared" si="19"/>
        <v>0</v>
      </c>
      <c r="I79" s="221">
        <f t="shared" si="19"/>
        <v>0</v>
      </c>
      <c r="J79" s="221">
        <f t="shared" si="19"/>
        <v>0</v>
      </c>
      <c r="K79" s="221">
        <f t="shared" si="19"/>
        <v>0</v>
      </c>
      <c r="L79" s="221">
        <f t="shared" si="19"/>
        <v>0</v>
      </c>
      <c r="M79" s="258">
        <f t="shared" si="19"/>
        <v>0</v>
      </c>
      <c r="N79" s="221">
        <f t="shared" si="19"/>
        <v>0</v>
      </c>
      <c r="O79" s="221">
        <f t="shared" si="19"/>
        <v>0</v>
      </c>
      <c r="P79" s="221">
        <f t="shared" si="19"/>
        <v>0</v>
      </c>
      <c r="Q79" s="221">
        <f t="shared" si="19"/>
        <v>0</v>
      </c>
      <c r="R79" s="221">
        <f t="shared" si="19"/>
        <v>0</v>
      </c>
      <c r="S79" s="221">
        <f t="shared" si="19"/>
        <v>0</v>
      </c>
      <c r="T79" s="221">
        <f t="shared" si="19"/>
        <v>0</v>
      </c>
      <c r="U79" s="221">
        <f t="shared" si="19"/>
        <v>0</v>
      </c>
      <c r="V79" s="221">
        <f t="shared" si="19"/>
        <v>0</v>
      </c>
      <c r="W79" s="221">
        <f t="shared" si="19"/>
        <v>0</v>
      </c>
      <c r="X79" s="221">
        <f t="shared" si="19"/>
        <v>0</v>
      </c>
      <c r="Y79" s="221">
        <f t="shared" si="19"/>
        <v>0</v>
      </c>
      <c r="Z79" s="221">
        <f t="shared" si="19"/>
        <v>0</v>
      </c>
      <c r="AA79" s="221">
        <f t="shared" si="19"/>
        <v>0</v>
      </c>
    </row>
    <row r="80" spans="1:27" x14ac:dyDescent="0.25">
      <c r="A80" s="223" t="s">
        <v>306</v>
      </c>
      <c r="B80" s="221">
        <f>IF(SUM($B$73:B73)+SUM($A$80:A80)&gt;0,0,SUM($B$73:B73)-SUM($A$80:A80))</f>
        <v>0</v>
      </c>
      <c r="C80" s="221">
        <f>IF(SUM($B$73:C73)+SUM($A$80:B80)&gt;0,0,SUM($B$73:C73)-SUM($A$80:B80))</f>
        <v>0</v>
      </c>
      <c r="D80" s="221">
        <f>IF(SUM($B$73:D73)+SUM($A$80:C80)&gt;0,0,SUM($B$73:D73)-SUM($A$80:C80))</f>
        <v>0</v>
      </c>
      <c r="E80" s="221">
        <f>IF(SUM($B$73:E73)+SUM($A$80:D80)&gt;0,0,SUM($B$73:E73)-SUM($A$80:D80))</f>
        <v>0</v>
      </c>
      <c r="F80" s="221">
        <f>IF(SUM($B$73:F73)+SUM($A$80:E80)&gt;0,0,SUM($B$73:F73)-SUM($A$80:E80))</f>
        <v>0</v>
      </c>
      <c r="G80" s="221">
        <f>IF(SUM($B$73:G73)+SUM($A$80:F80)&gt;0,0,SUM($B$73:G73)-SUM($A$80:F80))</f>
        <v>0</v>
      </c>
      <c r="H80" s="221">
        <f>IF(SUM($B$73:H73)+SUM($A$80:G80)&gt;0,0,SUM($B$73:H73)-SUM($A$80:G80))</f>
        <v>0</v>
      </c>
      <c r="I80" s="221">
        <f>IF(SUM($B$73:I73)+SUM($A$80:H80)&gt;0,0,SUM($B$73:I73)-SUM($A$80:H80))</f>
        <v>0</v>
      </c>
      <c r="J80" s="221">
        <f>IF(SUM($B$73:J73)+SUM($A$80:I80)&gt;0,0,SUM($B$73:J73)-SUM($A$80:I80))</f>
        <v>0</v>
      </c>
      <c r="K80" s="221">
        <f>IF(SUM($B$73:K73)+SUM($A$80:J80)&gt;0,0,SUM($B$73:K73)-SUM($A$80:J80))</f>
        <v>0</v>
      </c>
      <c r="L80" s="221">
        <f>IF(SUM($B$73:L73)+SUM($A$80:K80)&gt;0,0,SUM($B$73:L73)-SUM($A$80:K80))</f>
        <v>0</v>
      </c>
      <c r="M80" s="258">
        <f>IF(SUM($B$73:M73)+SUM($A$80:L80)&gt;0,0,SUM($B$73:M73)-SUM($A$80:L80))</f>
        <v>0</v>
      </c>
      <c r="N80" s="221">
        <f>IF(SUM($B$73:N73)+SUM($A$80:M80)&gt;0,0,SUM($B$73:N73)-SUM($A$80:M80))</f>
        <v>0</v>
      </c>
      <c r="O80" s="221">
        <f>IF(SUM($B$73:O73)+SUM($A$80:N80)&gt;0,0,SUM($B$73:O73)-SUM($A$80:N80))</f>
        <v>0</v>
      </c>
      <c r="P80" s="221">
        <f>IF(SUM($B$73:P73)+SUM($A$80:O80)&gt;0,0,SUM($B$73:P73)-SUM($A$80:O80))</f>
        <v>0</v>
      </c>
      <c r="Q80" s="221">
        <f>IF(SUM($B$73:Q73)+SUM($A$80:P80)&gt;0,0,SUM($B$73:Q73)-SUM($A$80:P80))</f>
        <v>0</v>
      </c>
      <c r="R80" s="221">
        <f>IF(SUM($B$73:R73)+SUM($A$80:Q80)&gt;0,0,SUM($B$73:R73)-SUM($A$80:Q80))</f>
        <v>0</v>
      </c>
      <c r="S80" s="221">
        <f>IF(SUM($B$73:S73)+SUM($A$80:R80)&gt;0,0,SUM($B$73:S73)-SUM($A$80:R80))</f>
        <v>0</v>
      </c>
      <c r="T80" s="221">
        <f>IF(SUM($B$73:T73)+SUM($A$80:S80)&gt;0,0,SUM($B$73:T73)-SUM($A$80:S80))</f>
        <v>0</v>
      </c>
      <c r="U80" s="221">
        <f>IF(SUM($B$73:U73)+SUM($A$80:T80)&gt;0,0,SUM($B$73:U73)-SUM($A$80:T80))</f>
        <v>0</v>
      </c>
      <c r="V80" s="221">
        <f>IF(SUM($B$73:V73)+SUM($A$80:U80)&gt;0,0,SUM($B$73:V73)-SUM($A$80:U80))</f>
        <v>0</v>
      </c>
      <c r="W80" s="221">
        <f>IF(SUM($B$73:W73)+SUM($A$80:V80)&gt;0,0,SUM($B$73:W73)-SUM($A$80:V80))</f>
        <v>0</v>
      </c>
      <c r="X80" s="221">
        <f>IF(SUM($B$73:X73)+SUM($A$80:W80)&gt;0,0,SUM($B$73:X73)-SUM($A$80:W80))</f>
        <v>0</v>
      </c>
      <c r="Y80" s="221">
        <f>IF(SUM($B$73:Y73)+SUM($A$80:X80)&gt;0,0,SUM($B$73:Y73)-SUM($A$80:X80))</f>
        <v>0</v>
      </c>
      <c r="Z80" s="221">
        <f>IF(SUM($B$73:Z73)+SUM($A$80:Y80)&gt;0,0,SUM($B$73:Z73)-SUM($A$80:Y80))</f>
        <v>0</v>
      </c>
      <c r="AA80" s="221">
        <f>IF(SUM($B$73:AA73)+SUM($A$80:Z80)&gt;0,0,SUM($B$73:AA73)-SUM($A$80:Z80))</f>
        <v>0</v>
      </c>
    </row>
    <row r="81" spans="1:27" x14ac:dyDescent="0.25">
      <c r="A81" s="223" t="s">
        <v>305</v>
      </c>
      <c r="B81" s="222">
        <f>IF(((SUM($B$60:B60)+SUM($B$62:B66))+SUM($B$83:B83))&lt;0,((SUM($B$60:B60)+SUM($B$62:B66))+SUM($B$83:B83))*0.2-SUM($A$81:A81),IF(SUM(A$81:$B81)&lt;0,0-SUM(A$81:$B81),0))</f>
        <v>-24332570</v>
      </c>
      <c r="C81" s="222">
        <f>IF(((SUM($B$60:C60)+SUM($B$62:C66))+SUM($B$83:C83))&lt;0,((SUM($B$60:C60)+SUM($B$62:C66))+SUM($B$83:C83))*0.2-SUM($A$81:B81),IF(SUM(B$81:$B81)&lt;0,0-SUM(B$81:$B81),0))</f>
        <v>-80333.333333335817</v>
      </c>
      <c r="D81" s="222">
        <f>IF(((SUM($B$60:D60)+SUM($B$62:D66))+SUM($B$83:D83))&lt;0,((SUM($B$60:D60)+SUM($B$62:D66))+SUM($B$83:D83))*0.2-SUM($A$81:C81),IF(SUM($B$81:C81)&lt;0,0-SUM($B$81:C81),0))</f>
        <v>-83546.666666664183</v>
      </c>
      <c r="E81" s="222">
        <f>IF(((SUM($B$60:E60)+SUM($B$62:E66))+SUM($B$83:E83))&lt;0,((SUM($B$60:E60)+SUM($B$62:E66))+SUM($B$83:E83))*0.2-SUM($A$81:D81),IF(SUM($B$81:D81)&lt;0,0-SUM($B$81:D81),0))</f>
        <v>-86888.533333335072</v>
      </c>
      <c r="F81" s="222">
        <f>IF(((SUM($B$60:F60)+SUM($B$62:F66))+SUM($B$83:F83))&lt;0,((SUM($B$60:F60)+SUM($B$62:F66))+SUM($B$83:F83))*0.2-SUM($A$81:E81),IF(SUM($B$81:E81)&lt;0,0-SUM($B$81:E81),0))</f>
        <v>-90364.07466666773</v>
      </c>
      <c r="G81" s="222">
        <f>IF(((SUM($B$60:G60)+SUM($B$62:G66))+SUM($B$83:G83))&lt;0,((SUM($B$60:G60)+SUM($B$62:G66))+SUM($B$83:G83))*0.2-SUM($A$81:F81),IF(SUM($B$81:F81)&lt;0,0-SUM($B$81:F81),0))</f>
        <v>-93978.637653332204</v>
      </c>
      <c r="H81" s="222">
        <f>IF(((SUM($B$60:H60)+SUM($B$62:H66))+SUM($B$83:H83))&lt;0,((SUM($B$60:H60)+SUM($B$62:H66))+SUM($B$83:H83))*0.2-SUM($A$81:G81),IF(SUM($B$81:G81)&lt;0,0-SUM($B$81:G81),0))</f>
        <v>-97737.783159464598</v>
      </c>
      <c r="I81" s="222">
        <f>IF(((SUM($B$60:I60)+SUM($B$62:I66))+SUM($B$83:I83))&lt;0,((SUM($B$60:I60)+SUM($B$62:I66))+SUM($B$83:I83))*0.2-SUM($A$81:H81),IF(SUM($B$81:H81)&lt;0,0-SUM($B$81:H81),0))</f>
        <v>-101647.2944858484</v>
      </c>
      <c r="J81" s="222">
        <f>IF(((SUM($B$60:J60)+SUM($B$62:J66))+SUM($B$83:J83))&lt;0,((SUM($B$60:J60)+SUM($B$62:J66))+SUM($B$83:J83))*0.2-SUM($A$81:I81),IF(SUM($B$81:I81)&lt;0,0-SUM($B$81:I81),0))</f>
        <v>-105713.18626527861</v>
      </c>
      <c r="K81" s="222">
        <f>IF(((SUM($B$60:K60)+SUM($B$62:K66))+SUM($B$83:K83))&lt;0,((SUM($B$60:K60)+SUM($B$62:K66))+SUM($B$83:K83))*0.2-SUM($A$81:J81),IF(SUM($B$81:J81)&lt;0,0-SUM($B$81:J81),0))</f>
        <v>-109941.71371589229</v>
      </c>
      <c r="L81" s="222">
        <f>IF(((SUM($B$60:L60)+SUM($B$62:L66))+SUM($B$83:L83))&lt;0,((SUM($B$60:L60)+SUM($B$62:L66))+SUM($B$83:L83))*0.2-SUM($A$81:K81),IF(SUM($B$81:K81)&lt;0,0-SUM($B$81:K81),0))</f>
        <v>-114339.3822645247</v>
      </c>
      <c r="M81" s="222">
        <f>IF(((SUM($B$60:M60)+SUM($B$62:M66))+SUM($B$83:M83))&lt;0,((SUM($B$60:M60)+SUM($B$62:M66))+SUM($B$83:M83))*0.2-SUM($A$81:L81),IF(SUM($B$81:L81)&lt;0,0-SUM($B$81:L81),0))</f>
        <v>-118912.95755510405</v>
      </c>
      <c r="N81" s="222">
        <f>IF(((SUM($B$60:N60)+SUM($B$62:N66))+SUM($B$83:N83))&lt;0,((SUM($B$60:N60)+SUM($B$62:N66))+SUM($B$83:N83))*0.2-SUM($A$81:M81),IF(SUM($B$81:M81)&lt;0,0-SUM($B$81:M81),0))</f>
        <v>-123669.47585731372</v>
      </c>
      <c r="O81" s="222">
        <f>IF(((SUM($B$60:O60)+SUM($B$62:O66))+SUM($B$83:O83))&lt;0,((SUM($B$60:O60)+SUM($B$62:O66))+SUM($B$83:O83))*0.2-SUM($A$81:N81),IF(SUM($B$81:N81)&lt;0,0-SUM($B$81:N81),0))</f>
        <v>-128616.25489160419</v>
      </c>
      <c r="P81" s="222">
        <f>IF(((SUM($B$60:P60)+SUM($B$62:P66))+SUM($B$83:P83))&lt;0,((SUM($B$60:P60)+SUM($B$62:P66))+SUM($B$83:P83))*0.2-SUM($A$81:O81),IF(SUM($B$81:O81)&lt;0,0-SUM($B$81:O81),0))</f>
        <v>-133760.90508726612</v>
      </c>
      <c r="Q81" s="222">
        <f>IF(((SUM($B$60:Q60)+SUM($B$62:Q66))+SUM($B$83:Q83))&lt;0,((SUM($B$60:Q60)+SUM($B$62:Q66))+SUM($B$83:Q83))*0.2-SUM($A$81:P81),IF(SUM($B$81:P81)&lt;0,0-SUM($B$81:P81),0))</f>
        <v>-139111.34129075706</v>
      </c>
      <c r="R81" s="222">
        <f>IF(((SUM($B$60:R60)+SUM($B$62:R66))+SUM($B$83:R83))&lt;0,((SUM($B$60:R60)+SUM($B$62:R66))+SUM($B$83:R83))*0.2-SUM($A$81:Q81),IF(SUM($B$81:Q81)&lt;0,0-SUM($B$81:Q81),0))</f>
        <v>-144675.79494239017</v>
      </c>
      <c r="S81" s="222">
        <f>IF(((SUM($B$60:S60)+SUM($B$62:S66))+SUM($B$83:S83))&lt;0,((SUM($B$60:S60)+SUM($B$62:S66))+SUM($B$83:S83))*0.2-SUM($A$81:R81),IF(SUM($B$81:R81)&lt;0,0-SUM($B$81:R81),0))</f>
        <v>-150462.82674008608</v>
      </c>
      <c r="T81" s="222">
        <f>IF(((SUM($B$60:T60)+SUM($B$62:T66))+SUM($B$83:T83))&lt;0,((SUM($B$60:T60)+SUM($B$62:T66))+SUM($B$83:T83))*0.2-SUM($A$81:S81),IF(SUM($B$81:S81)&lt;0,0-SUM($B$81:S81),0))</f>
        <v>-156481.33980968595</v>
      </c>
      <c r="U81" s="222">
        <f>IF(((SUM($B$60:U60)+SUM($B$62:U66))+SUM($B$83:U83))&lt;0,((SUM($B$60:U60)+SUM($B$62:U66))+SUM($B$83:U83))*0.2-SUM($A$81:T81),IF(SUM($B$81:T81)&lt;0,0-SUM($B$81:T81),0))</f>
        <v>-162740.59340207651</v>
      </c>
      <c r="V81" s="222">
        <f>IF(((SUM($B$60:V60)+SUM($B$62:V66))+SUM($B$83:V83))&lt;0,((SUM($B$60:V60)+SUM($B$62:V66))+SUM($B$83:V83))*0.2-SUM($A$81:U81),IF(SUM($B$81:U81)&lt;0,0-SUM($B$81:U81),0))</f>
        <v>-169250.21713816002</v>
      </c>
      <c r="W81" s="222">
        <f>IF(((SUM($B$60:W60)+SUM($B$62:W66))+SUM($B$83:W83))&lt;0,((SUM($B$60:W60)+SUM($B$62:W66))+SUM($B$83:W83))*0.2-SUM($A$81:V81),IF(SUM($B$81:V81)&lt;0,0-SUM($B$81:V81),0))</f>
        <v>-176020.2258236818</v>
      </c>
      <c r="X81" s="222">
        <f>IF(((SUM($B$60:X60)+SUM($B$62:X66))+SUM($B$83:X83))&lt;0,((SUM($B$60:X60)+SUM($B$62:X66))+SUM($B$83:X83))*0.2-SUM($A$81:W81),IF(SUM($B$81:W81)&lt;0,0-SUM($B$81:W81),0))</f>
        <v>-183061.03485663608</v>
      </c>
      <c r="Y81" s="222">
        <f>IF(((SUM($B$60:Y60)+SUM($B$62:Y66))+SUM($B$83:Y83))&lt;0,((SUM($B$60:Y60)+SUM($B$62:Y66))+SUM($B$83:Y83))*0.2-SUM($A$81:X81),IF(SUM($B$81:X81)&lt;0,0-SUM($B$81:X81),0))</f>
        <v>-190383.47625089437</v>
      </c>
      <c r="Z81" s="222">
        <f>IF(((SUM($B$60:Z60)+SUM($B$62:Z66))+SUM($B$83:Z83))&lt;0,((SUM($B$60:Z60)+SUM($B$62:Z66))+SUM($B$83:Z83))*0.2-SUM($A$81:Y81),IF(SUM($B$81:Y81)&lt;0,0-SUM($B$81:Y81),0))</f>
        <v>-197998.81530093402</v>
      </c>
      <c r="AA81" s="222">
        <f>IF(((SUM($B$60:AA60)+SUM($B$62:AA66))+SUM($B$83:AA83))&lt;0,((SUM($B$60:AA60)+SUM($B$62:AA66))+SUM($B$83:AA83))*0.2-SUM($A$81:Z81),IF(SUM($B$81:Z81)&lt;0,0-SUM($B$81:Z81),0))</f>
        <v>-205918.76791297272</v>
      </c>
    </row>
    <row r="82" spans="1:27" x14ac:dyDescent="0.25">
      <c r="A82" s="223" t="s">
        <v>304</v>
      </c>
      <c r="B82" s="221">
        <f>-B60*(B35)</f>
        <v>0</v>
      </c>
      <c r="C82" s="221">
        <f t="shared" ref="C82:AA82" si="20">-(C60-B60)*$B$35</f>
        <v>0</v>
      </c>
      <c r="D82" s="221">
        <f t="shared" si="20"/>
        <v>0</v>
      </c>
      <c r="E82" s="221">
        <f t="shared" si="20"/>
        <v>0</v>
      </c>
      <c r="F82" s="221">
        <f t="shared" si="20"/>
        <v>0</v>
      </c>
      <c r="G82" s="221">
        <f t="shared" si="20"/>
        <v>0</v>
      </c>
      <c r="H82" s="221">
        <f t="shared" si="20"/>
        <v>0</v>
      </c>
      <c r="I82" s="221">
        <f t="shared" si="20"/>
        <v>0</v>
      </c>
      <c r="J82" s="221">
        <f t="shared" si="20"/>
        <v>0</v>
      </c>
      <c r="K82" s="221">
        <f t="shared" si="20"/>
        <v>0</v>
      </c>
      <c r="L82" s="221">
        <f t="shared" si="20"/>
        <v>0</v>
      </c>
      <c r="M82" s="258">
        <f t="shared" si="20"/>
        <v>0</v>
      </c>
      <c r="N82" s="221">
        <f t="shared" si="20"/>
        <v>0</v>
      </c>
      <c r="O82" s="221">
        <f t="shared" si="20"/>
        <v>0</v>
      </c>
      <c r="P82" s="221">
        <f t="shared" si="20"/>
        <v>0</v>
      </c>
      <c r="Q82" s="221">
        <f t="shared" si="20"/>
        <v>0</v>
      </c>
      <c r="R82" s="221">
        <f t="shared" si="20"/>
        <v>0</v>
      </c>
      <c r="S82" s="221">
        <f t="shared" si="20"/>
        <v>0</v>
      </c>
      <c r="T82" s="221">
        <f t="shared" si="20"/>
        <v>0</v>
      </c>
      <c r="U82" s="221">
        <f t="shared" si="20"/>
        <v>0</v>
      </c>
      <c r="V82" s="221">
        <f t="shared" si="20"/>
        <v>0</v>
      </c>
      <c r="W82" s="221">
        <f t="shared" si="20"/>
        <v>0</v>
      </c>
      <c r="X82" s="221">
        <f t="shared" si="20"/>
        <v>0</v>
      </c>
      <c r="Y82" s="221">
        <f t="shared" si="20"/>
        <v>0</v>
      </c>
      <c r="Z82" s="221">
        <f t="shared" si="20"/>
        <v>0</v>
      </c>
      <c r="AA82" s="221">
        <f t="shared" si="20"/>
        <v>0</v>
      </c>
    </row>
    <row r="83" spans="1:27" x14ac:dyDescent="0.25">
      <c r="A83" s="223" t="s">
        <v>303</v>
      </c>
      <c r="B83" s="221">
        <f>-($B$21+$B$22)*$B$24</f>
        <v>-121662850</v>
      </c>
      <c r="C83" s="221">
        <v>0</v>
      </c>
      <c r="D83" s="221">
        <v>0</v>
      </c>
      <c r="E83" s="221">
        <v>0</v>
      </c>
      <c r="F83" s="221">
        <v>0</v>
      </c>
      <c r="G83" s="221">
        <v>0</v>
      </c>
      <c r="H83" s="221">
        <v>0</v>
      </c>
      <c r="I83" s="221">
        <v>0</v>
      </c>
      <c r="J83" s="221">
        <v>0</v>
      </c>
      <c r="K83" s="221">
        <v>0</v>
      </c>
      <c r="L83" s="221">
        <v>0</v>
      </c>
      <c r="M83" s="258">
        <v>0</v>
      </c>
      <c r="N83" s="221">
        <v>0</v>
      </c>
      <c r="O83" s="221">
        <v>0</v>
      </c>
      <c r="P83" s="221">
        <v>0</v>
      </c>
      <c r="Q83" s="221">
        <v>0</v>
      </c>
      <c r="R83" s="221">
        <v>0</v>
      </c>
      <c r="S83" s="221">
        <v>0</v>
      </c>
      <c r="T83" s="221">
        <v>0</v>
      </c>
      <c r="U83" s="221">
        <v>0</v>
      </c>
      <c r="V83" s="221">
        <v>0</v>
      </c>
      <c r="W83" s="221">
        <v>0</v>
      </c>
      <c r="X83" s="221">
        <v>0</v>
      </c>
      <c r="Y83" s="221">
        <v>0</v>
      </c>
      <c r="Z83" s="221">
        <v>0</v>
      </c>
      <c r="AA83" s="221">
        <v>0</v>
      </c>
    </row>
    <row r="84" spans="1:27" x14ac:dyDescent="0.25">
      <c r="A84" s="223" t="s">
        <v>302</v>
      </c>
      <c r="B84" s="221">
        <f t="shared" ref="B84:AA84" si="21">B55-B56</f>
        <v>0</v>
      </c>
      <c r="C84" s="221">
        <f t="shared" si="21"/>
        <v>0</v>
      </c>
      <c r="D84" s="221">
        <f t="shared" si="21"/>
        <v>0</v>
      </c>
      <c r="E84" s="221">
        <f t="shared" si="21"/>
        <v>0</v>
      </c>
      <c r="F84" s="221">
        <f t="shared" si="21"/>
        <v>0</v>
      </c>
      <c r="G84" s="221">
        <f t="shared" si="21"/>
        <v>0</v>
      </c>
      <c r="H84" s="221">
        <f t="shared" si="21"/>
        <v>0</v>
      </c>
      <c r="I84" s="221">
        <f t="shared" si="21"/>
        <v>0</v>
      </c>
      <c r="J84" s="221">
        <f t="shared" si="21"/>
        <v>0</v>
      </c>
      <c r="K84" s="221">
        <f t="shared" si="21"/>
        <v>0</v>
      </c>
      <c r="L84" s="221">
        <f t="shared" si="21"/>
        <v>0</v>
      </c>
      <c r="M84" s="258">
        <f t="shared" si="21"/>
        <v>0</v>
      </c>
      <c r="N84" s="221">
        <f t="shared" si="21"/>
        <v>0</v>
      </c>
      <c r="O84" s="221">
        <f t="shared" si="21"/>
        <v>0</v>
      </c>
      <c r="P84" s="221">
        <f t="shared" si="21"/>
        <v>0</v>
      </c>
      <c r="Q84" s="221">
        <f t="shared" si="21"/>
        <v>0</v>
      </c>
      <c r="R84" s="221">
        <f t="shared" si="21"/>
        <v>0</v>
      </c>
      <c r="S84" s="221">
        <f t="shared" si="21"/>
        <v>0</v>
      </c>
      <c r="T84" s="221">
        <f t="shared" si="21"/>
        <v>0</v>
      </c>
      <c r="U84" s="221">
        <f t="shared" si="21"/>
        <v>0</v>
      </c>
      <c r="V84" s="221">
        <f t="shared" si="21"/>
        <v>0</v>
      </c>
      <c r="W84" s="221">
        <f t="shared" si="21"/>
        <v>0</v>
      </c>
      <c r="X84" s="221">
        <f t="shared" si="21"/>
        <v>0</v>
      </c>
      <c r="Y84" s="221">
        <f t="shared" si="21"/>
        <v>0</v>
      </c>
      <c r="Z84" s="221">
        <f t="shared" si="21"/>
        <v>0</v>
      </c>
      <c r="AA84" s="221">
        <f t="shared" si="21"/>
        <v>0</v>
      </c>
    </row>
    <row r="85" spans="1:27" s="181" customFormat="1" ht="14.25" x14ac:dyDescent="0.25">
      <c r="A85" s="227" t="s">
        <v>301</v>
      </c>
      <c r="B85" s="219">
        <f>SUM(B77:B84)</f>
        <v>-145995420</v>
      </c>
      <c r="C85" s="219">
        <f t="shared" ref="C85:AA85" si="22">SUM(C77:C84)</f>
        <v>-3105051.046000002</v>
      </c>
      <c r="D85" s="219">
        <f>SUM(D77:D84)</f>
        <v>-3070799.3919999972</v>
      </c>
      <c r="E85" s="219">
        <f>SUM(E77:E84)</f>
        <v>-3037318.9380000019</v>
      </c>
      <c r="F85" s="219">
        <f t="shared" si="22"/>
        <v>-3004640.5320000015</v>
      </c>
      <c r="G85" s="219">
        <f t="shared" si="22"/>
        <v>-2972796.2559199985</v>
      </c>
      <c r="H85" s="219">
        <f t="shared" si="22"/>
        <v>-2941819.4749567984</v>
      </c>
      <c r="I85" s="219">
        <f t="shared" si="22"/>
        <v>-2911744.888915075</v>
      </c>
      <c r="J85" s="219">
        <f t="shared" si="22"/>
        <v>-2882608.5855916739</v>
      </c>
      <c r="K85" s="219">
        <f t="shared" si="22"/>
        <v>-2854448.0962953437</v>
      </c>
      <c r="L85" s="219">
        <f t="shared" si="22"/>
        <v>-2827302.4535871539</v>
      </c>
      <c r="M85" s="257">
        <f t="shared" si="22"/>
        <v>-2801212.2513306383</v>
      </c>
      <c r="N85" s="219">
        <f t="shared" si="22"/>
        <v>-2776219.7071438702</v>
      </c>
      <c r="O85" s="219">
        <f t="shared" si="22"/>
        <v>-2752368.7273496222</v>
      </c>
      <c r="P85" s="219">
        <f t="shared" si="22"/>
        <v>-2729704.9745236058</v>
      </c>
      <c r="Q85" s="219">
        <f t="shared" si="22"/>
        <v>-2708275.9377445504</v>
      </c>
      <c r="R85" s="219">
        <f t="shared" si="22"/>
        <v>-2688131.005654335</v>
      </c>
      <c r="S85" s="219">
        <f t="shared" si="22"/>
        <v>-2669321.5424405085</v>
      </c>
      <c r="T85" s="219">
        <f t="shared" si="22"/>
        <v>-2651900.9668581253</v>
      </c>
      <c r="U85" s="219">
        <f t="shared" si="22"/>
        <v>-2635924.8344124537</v>
      </c>
      <c r="V85" s="219">
        <f t="shared" si="22"/>
        <v>-2621450.9228289519</v>
      </c>
      <c r="W85" s="219">
        <f t="shared" si="22"/>
        <v>-2608539.3209421057</v>
      </c>
      <c r="X85" s="219">
        <f t="shared" si="22"/>
        <v>-2597252.5211397968</v>
      </c>
      <c r="Y85" s="219">
        <f t="shared" si="22"/>
        <v>-2587655.5155053819</v>
      </c>
      <c r="Z85" s="219">
        <f t="shared" si="22"/>
        <v>-2579815.895805601</v>
      </c>
      <c r="AA85" s="219">
        <f t="shared" si="22"/>
        <v>-2573803.9574778266</v>
      </c>
    </row>
    <row r="86" spans="1:27" s="181" customFormat="1" ht="14.25" x14ac:dyDescent="0.25">
      <c r="A86" s="227" t="s">
        <v>544</v>
      </c>
      <c r="B86" s="219">
        <f>SUM($B$85:B85)</f>
        <v>-145995420</v>
      </c>
      <c r="C86" s="219">
        <f>SUM($B$85:C85)</f>
        <v>-149100471.046</v>
      </c>
      <c r="D86" s="219">
        <f>SUM($B$85:D85)</f>
        <v>-152171270.43799999</v>
      </c>
      <c r="E86" s="219">
        <f>SUM($B$85:E85)</f>
        <v>-155208589.37599999</v>
      </c>
      <c r="F86" s="219">
        <f>SUM($B$85:F85)</f>
        <v>-158213229.90799999</v>
      </c>
      <c r="G86" s="219">
        <f>SUM($B$85:G85)</f>
        <v>-161186026.16391999</v>
      </c>
      <c r="H86" s="219">
        <f>SUM($B$85:H85)</f>
        <v>-164127845.6388768</v>
      </c>
      <c r="I86" s="219">
        <f>SUM($B$85:I85)</f>
        <v>-167039590.52779186</v>
      </c>
      <c r="J86" s="219">
        <f>SUM($B$85:J85)</f>
        <v>-169922199.11338353</v>
      </c>
      <c r="K86" s="219">
        <f>SUM($B$85:K85)</f>
        <v>-172776647.20967889</v>
      </c>
      <c r="L86" s="219">
        <f>SUM($B$85:L85)</f>
        <v>-175603949.66326603</v>
      </c>
      <c r="M86" s="257">
        <f>SUM($B$85:M85)</f>
        <v>-178405161.91459668</v>
      </c>
      <c r="N86" s="219">
        <f>SUM($B$85:N85)</f>
        <v>-181181381.62174055</v>
      </c>
      <c r="O86" s="219">
        <f>SUM($B$85:O85)</f>
        <v>-183933750.34909016</v>
      </c>
      <c r="P86" s="219">
        <f>SUM($B$85:P85)</f>
        <v>-186663455.32361376</v>
      </c>
      <c r="Q86" s="219">
        <f>SUM($B$85:Q85)</f>
        <v>-189371731.26135832</v>
      </c>
      <c r="R86" s="219">
        <f>SUM($B$85:R85)</f>
        <v>-192059862.26701266</v>
      </c>
      <c r="S86" s="219">
        <f>SUM($B$85:S85)</f>
        <v>-194729183.80945316</v>
      </c>
      <c r="T86" s="219">
        <f>SUM($B$85:T85)</f>
        <v>-197381084.77631128</v>
      </c>
      <c r="U86" s="219">
        <f>SUM($B$85:U85)</f>
        <v>-200017009.61072373</v>
      </c>
      <c r="V86" s="219">
        <f>SUM($B$85:V85)</f>
        <v>-202638460.53355268</v>
      </c>
      <c r="W86" s="219">
        <f>SUM($B$85:W85)</f>
        <v>-205246999.85449478</v>
      </c>
      <c r="X86" s="219">
        <f>SUM($B$85:X85)</f>
        <v>-207844252.37563458</v>
      </c>
      <c r="Y86" s="219">
        <f>SUM($B$85:Y85)</f>
        <v>-210431907.89113995</v>
      </c>
      <c r="Z86" s="219">
        <f>SUM($B$85:Z85)</f>
        <v>-213011723.78694555</v>
      </c>
      <c r="AA86" s="219">
        <f>SUM($B$85:AA85)</f>
        <v>-215585527.74442339</v>
      </c>
    </row>
    <row r="87" spans="1:27" x14ac:dyDescent="0.25">
      <c r="A87" s="228" t="s">
        <v>300</v>
      </c>
      <c r="B87" s="229">
        <f t="shared" ref="B87:AA87" si="23">1/POWER((1+$B$40),B75)</f>
        <v>1</v>
      </c>
      <c r="C87" s="229">
        <f t="shared" si="23"/>
        <v>0.88105726872246692</v>
      </c>
      <c r="D87" s="229">
        <f t="shared" si="23"/>
        <v>0.77626191076869333</v>
      </c>
      <c r="E87" s="229">
        <f t="shared" si="23"/>
        <v>0.68393119891514842</v>
      </c>
      <c r="F87" s="229">
        <f t="shared" si="23"/>
        <v>0.60258255411026285</v>
      </c>
      <c r="G87" s="229">
        <f t="shared" si="23"/>
        <v>0.53090973930419638</v>
      </c>
      <c r="H87" s="229">
        <f t="shared" si="23"/>
        <v>0.4677618848495122</v>
      </c>
      <c r="I87" s="229">
        <f t="shared" si="23"/>
        <v>0.41212500867798435</v>
      </c>
      <c r="J87" s="229">
        <f t="shared" si="23"/>
        <v>0.3631057345180479</v>
      </c>
      <c r="K87" s="229">
        <f t="shared" si="23"/>
        <v>0.31991694671193649</v>
      </c>
      <c r="L87" s="229">
        <f t="shared" si="23"/>
        <v>0.28186515128804979</v>
      </c>
      <c r="M87" s="264">
        <f t="shared" si="23"/>
        <v>0.24833934034189409</v>
      </c>
      <c r="N87" s="229">
        <f t="shared" si="23"/>
        <v>0.21880118091796832</v>
      </c>
      <c r="O87" s="229">
        <f t="shared" si="23"/>
        <v>0.19277637085283555</v>
      </c>
      <c r="P87" s="229">
        <f t="shared" si="23"/>
        <v>0.16984702277782865</v>
      </c>
      <c r="Q87" s="229">
        <f t="shared" si="23"/>
        <v>0.14964495398927638</v>
      </c>
      <c r="R87" s="229">
        <f t="shared" si="23"/>
        <v>0.13184577443989109</v>
      </c>
      <c r="S87" s="229">
        <f t="shared" si="23"/>
        <v>0.11616367792060887</v>
      </c>
      <c r="T87" s="229">
        <f t="shared" si="23"/>
        <v>0.102346852793488</v>
      </c>
      <c r="U87" s="229">
        <f t="shared" si="23"/>
        <v>9.0173438584570942E-2</v>
      </c>
      <c r="V87" s="229">
        <f t="shared" si="23"/>
        <v>7.9447963510635183E-2</v>
      </c>
      <c r="W87" s="229">
        <f t="shared" si="23"/>
        <v>6.999820573624245E-2</v>
      </c>
      <c r="X87" s="229">
        <f t="shared" si="23"/>
        <v>6.1672427961447097E-2</v>
      </c>
      <c r="Y87" s="229">
        <f t="shared" si="23"/>
        <v>5.4336940935195678E-2</v>
      </c>
      <c r="Z87" s="229">
        <f t="shared" si="23"/>
        <v>4.7873956771097514E-2</v>
      </c>
      <c r="AA87" s="229">
        <f t="shared" si="23"/>
        <v>4.2179697595680632E-2</v>
      </c>
    </row>
    <row r="88" spans="1:27" s="181" customFormat="1" ht="14.25" x14ac:dyDescent="0.25">
      <c r="A88" s="230" t="s">
        <v>545</v>
      </c>
      <c r="B88" s="220">
        <f t="shared" ref="B88:AA88" si="24">B85*B87</f>
        <v>-145995420</v>
      </c>
      <c r="C88" s="220">
        <f t="shared" si="24"/>
        <v>-2735727.7938326006</v>
      </c>
      <c r="D88" s="220">
        <f t="shared" si="24"/>
        <v>-2383744.6036212593</v>
      </c>
      <c r="E88" s="220">
        <f t="shared" si="24"/>
        <v>-2077317.1827540267</v>
      </c>
      <c r="F88" s="220">
        <f t="shared" si="24"/>
        <v>-1810543.9659557799</v>
      </c>
      <c r="G88" s="220">
        <f t="shared" si="24"/>
        <v>-1578286.4852349774</v>
      </c>
      <c r="H88" s="220">
        <f t="shared" si="24"/>
        <v>-1376071.0224927943</v>
      </c>
      <c r="I88" s="220">
        <f t="shared" si="24"/>
        <v>-1200002.887612202</v>
      </c>
      <c r="J88" s="220">
        <f t="shared" si="24"/>
        <v>-1046691.7077992959</v>
      </c>
      <c r="K88" s="220">
        <f t="shared" si="24"/>
        <v>-913186.31951450603</v>
      </c>
      <c r="L88" s="220">
        <f t="shared" si="24"/>
        <v>-796918.03381741745</v>
      </c>
      <c r="M88" s="257">
        <f t="shared" si="24"/>
        <v>-695651.20265308279</v>
      </c>
      <c r="N88" s="220">
        <f t="shared" si="24"/>
        <v>-607440.15041081503</v>
      </c>
      <c r="O88" s="220">
        <f t="shared" si="24"/>
        <v>-530591.65450729779</v>
      </c>
      <c r="P88" s="220">
        <f t="shared" si="24"/>
        <v>-463632.26298466302</v>
      </c>
      <c r="Q88" s="220">
        <f t="shared" si="24"/>
        <v>-405279.82809404761</v>
      </c>
      <c r="R88" s="220">
        <f t="shared" si="24"/>
        <v>-354418.71423637908</v>
      </c>
      <c r="S88" s="220">
        <f t="shared" si="24"/>
        <v>-310078.20792260213</v>
      </c>
      <c r="T88" s="220">
        <f t="shared" si="24"/>
        <v>-271413.71787793707</v>
      </c>
      <c r="U88" s="220">
        <f t="shared" si="24"/>
        <v>-237690.40616943673</v>
      </c>
      <c r="V88" s="220">
        <f t="shared" si="24"/>
        <v>-208268.9372618355</v>
      </c>
      <c r="W88" s="220">
        <f t="shared" si="24"/>
        <v>-182593.0720583837</v>
      </c>
      <c r="X88" s="220">
        <f t="shared" si="24"/>
        <v>-160178.86900768097</v>
      </c>
      <c r="Y88" s="220">
        <f t="shared" si="24"/>
        <v>-140605.28490664926</v>
      </c>
      <c r="Z88" s="220">
        <f t="shared" si="24"/>
        <v>-123505.99467318755</v>
      </c>
      <c r="AA88" s="220">
        <f t="shared" si="24"/>
        <v>-108562.27259698078</v>
      </c>
    </row>
    <row r="89" spans="1:27" s="181" customFormat="1" ht="14.25" x14ac:dyDescent="0.25">
      <c r="A89" s="230" t="s">
        <v>546</v>
      </c>
      <c r="B89" s="220">
        <f>SUM($B$88:B88)</f>
        <v>-145995420</v>
      </c>
      <c r="C89" s="220">
        <f>SUM($B$88:C88)</f>
        <v>-148731147.7938326</v>
      </c>
      <c r="D89" s="220">
        <f>SUM($B$88:D88)</f>
        <v>-151114892.39745384</v>
      </c>
      <c r="E89" s="220">
        <f>SUM($B$88:E88)</f>
        <v>-153192209.58020788</v>
      </c>
      <c r="F89" s="220">
        <f>SUM($B$88:F88)</f>
        <v>-155002753.54616368</v>
      </c>
      <c r="G89" s="220">
        <f>SUM($B$88:G88)</f>
        <v>-156581040.03139865</v>
      </c>
      <c r="H89" s="220">
        <f>SUM($B$88:H88)</f>
        <v>-157957111.05389145</v>
      </c>
      <c r="I89" s="220">
        <f>SUM($B$88:I88)</f>
        <v>-159157113.94150364</v>
      </c>
      <c r="J89" s="220">
        <f>SUM($B$88:J88)</f>
        <v>-160203805.64930293</v>
      </c>
      <c r="K89" s="220">
        <f>SUM($B$88:K88)</f>
        <v>-161116991.96881744</v>
      </c>
      <c r="L89" s="220">
        <f>SUM($B$88:L88)</f>
        <v>-161913910.00263485</v>
      </c>
      <c r="M89" s="257">
        <f>SUM($B$88:M88)</f>
        <v>-162609561.20528793</v>
      </c>
      <c r="N89" s="220">
        <f>SUM($B$88:N88)</f>
        <v>-163217001.35569873</v>
      </c>
      <c r="O89" s="220">
        <f>SUM($B$88:O88)</f>
        <v>-163747593.01020604</v>
      </c>
      <c r="P89" s="220">
        <f>SUM($B$88:P88)</f>
        <v>-164211225.27319071</v>
      </c>
      <c r="Q89" s="220">
        <f>SUM($B$88:Q88)</f>
        <v>-164616505.10128474</v>
      </c>
      <c r="R89" s="220">
        <f>SUM($B$88:R88)</f>
        <v>-164970923.81552112</v>
      </c>
      <c r="S89" s="220">
        <f>SUM($B$88:S88)</f>
        <v>-165281002.02344373</v>
      </c>
      <c r="T89" s="220">
        <f>SUM($B$88:T88)</f>
        <v>-165552415.74132165</v>
      </c>
      <c r="U89" s="220">
        <f>SUM($B$88:U88)</f>
        <v>-165790106.1474911</v>
      </c>
      <c r="V89" s="220">
        <f>SUM($B$88:V88)</f>
        <v>-165998375.08475295</v>
      </c>
      <c r="W89" s="220">
        <f>SUM($B$88:W88)</f>
        <v>-166180968.15681133</v>
      </c>
      <c r="X89" s="220">
        <f>SUM($B$88:X88)</f>
        <v>-166341147.025819</v>
      </c>
      <c r="Y89" s="220">
        <f>SUM($B$88:Y88)</f>
        <v>-166481752.31072566</v>
      </c>
      <c r="Z89" s="220">
        <f>SUM($B$88:Z88)</f>
        <v>-166605258.30539885</v>
      </c>
      <c r="AA89" s="220">
        <f>SUM($B$88:AA88)</f>
        <v>-166713820.57799584</v>
      </c>
    </row>
    <row r="90" spans="1:27" s="181" customFormat="1" ht="14.25" x14ac:dyDescent="0.25">
      <c r="A90" s="230" t="s">
        <v>547</v>
      </c>
      <c r="B90" s="231">
        <f>IF((ISERR(IRR($B$85:B85))),0,IF(IRR($B$85:B85)&lt;0,0,IRR($B$85:B85)))</f>
        <v>0</v>
      </c>
      <c r="C90" s="231">
        <f>IF((ISERR(IRR($B$85:C85))),0,IF(IRR($B$85:C85)&lt;0,0,IRR($B$85:C85)))</f>
        <v>0</v>
      </c>
      <c r="D90" s="231">
        <f>IF((ISERR(IRR($B$85:D85))),0,IF(IRR($B$85:D85)&lt;0,0,IRR($B$85:D85)))</f>
        <v>0</v>
      </c>
      <c r="E90" s="231">
        <f>IF((ISERR(IRR($B$85:E85))),0,IF(IRR($B$85:E85)&lt;0,0,IRR($B$85:E85)))</f>
        <v>0</v>
      </c>
      <c r="F90" s="231">
        <f>IF((ISERR(IRR($B$85:F85))),0,IF(IRR($B$85:F85)&lt;0,0,IRR($B$85:F85)))</f>
        <v>0</v>
      </c>
      <c r="G90" s="231">
        <f>IF((ISERR(IRR($B$85:G85))),0,IF(IRR($B$85:G85)&lt;0,0,IRR($B$85:G85)))</f>
        <v>0</v>
      </c>
      <c r="H90" s="231">
        <f>IF((ISERR(IRR($B$85:H85))),0,IF(IRR($B$85:H85)&lt;0,0,IRR($B$85:H85)))</f>
        <v>0</v>
      </c>
      <c r="I90" s="231">
        <f>IF((ISERR(IRR($B$85:I85))),0,IF(IRR($B$85:I85)&lt;0,0,IRR($B$85:I85)))</f>
        <v>0</v>
      </c>
      <c r="J90" s="231">
        <f>IF((ISERR(IRR($B$85:J85))),0,IF(IRR($B$85:J85)&lt;0,0,IRR($B$85:J85)))</f>
        <v>0</v>
      </c>
      <c r="K90" s="231">
        <f>IF((ISERR(IRR($B$85:K85))),0,IF(IRR($B$85:K85)&lt;0,0,IRR($B$85:K85)))</f>
        <v>0</v>
      </c>
      <c r="L90" s="231">
        <f>IF((ISERR(IRR($B$85:L85))),0,IF(IRR($B$85:L85)&lt;0,0,IRR($B$85:L85)))</f>
        <v>0</v>
      </c>
      <c r="M90" s="265">
        <f>IF((ISERR(IRR($B$85:M85))),0,IF(IRR($B$85:M85)&lt;0,0,IRR($B$85:M85)))</f>
        <v>0</v>
      </c>
      <c r="N90" s="231">
        <f>IF((ISERR(IRR($B$85:N85))),0,IF(IRR($B$85:N85)&lt;0,0,IRR($B$85:N85)))</f>
        <v>0</v>
      </c>
      <c r="O90" s="231">
        <f>IF((ISERR(IRR($B$85:O85))),0,IF(IRR($B$85:O85)&lt;0,0,IRR($B$85:O85)))</f>
        <v>0</v>
      </c>
      <c r="P90" s="231">
        <f>IF((ISERR(IRR($B$85:P85))),0,IF(IRR($B$85:P85)&lt;0,0,IRR($B$85:P85)))</f>
        <v>0</v>
      </c>
      <c r="Q90" s="231">
        <f>IF((ISERR(IRR($B$85:Q85))),0,IF(IRR($B$85:Q85)&lt;0,0,IRR($B$85:Q85)))</f>
        <v>0</v>
      </c>
      <c r="R90" s="231">
        <f>IF((ISERR(IRR($B$85:R85))),0,IF(IRR($B$85:R85)&lt;0,0,IRR($B$85:R85)))</f>
        <v>0</v>
      </c>
      <c r="S90" s="231">
        <f>IF((ISERR(IRR($B$85:S85))),0,IF(IRR($B$85:S85)&lt;0,0,IRR($B$85:S85)))</f>
        <v>0</v>
      </c>
      <c r="T90" s="231">
        <f>IF((ISERR(IRR($B$85:T85))),0,IF(IRR($B$85:T85)&lt;0,0,IRR($B$85:T85)))</f>
        <v>0</v>
      </c>
      <c r="U90" s="231">
        <f>IF((ISERR(IRR($B$85:U85))),0,IF(IRR($B$85:U85)&lt;0,0,IRR($B$85:U85)))</f>
        <v>0</v>
      </c>
      <c r="V90" s="231">
        <f>IF((ISERR(IRR($B$85:V85))),0,IF(IRR($B$85:V85)&lt;0,0,IRR($B$85:V85)))</f>
        <v>0</v>
      </c>
      <c r="W90" s="231">
        <f>IF((ISERR(IRR($B$85:W85))),0,IF(IRR($B$85:W85)&lt;0,0,IRR($B$85:W85)))</f>
        <v>0</v>
      </c>
      <c r="X90" s="231">
        <f>IF((ISERR(IRR($B$85:X85))),0,IF(IRR($B$85:X85)&lt;0,0,IRR($B$85:X85)))</f>
        <v>0</v>
      </c>
      <c r="Y90" s="231">
        <f>IF((ISERR(IRR($B$85:Y85))),0,IF(IRR($B$85:Y85)&lt;0,0,IRR($B$85:Y85)))</f>
        <v>0</v>
      </c>
      <c r="Z90" s="231">
        <f>IF((ISERR(IRR($B$85:Z85))),0,IF(IRR($B$85:Z85)&lt;0,0,IRR($B$85:Z85)))</f>
        <v>0</v>
      </c>
      <c r="AA90" s="231">
        <f>IF((ISERR(IRR($B$85:AA85))),0,IF(IRR($B$85:AA85)&lt;0,0,IRR($B$85:AA85)))</f>
        <v>0</v>
      </c>
    </row>
    <row r="91" spans="1:27" s="181" customFormat="1" ht="14.25" x14ac:dyDescent="0.25">
      <c r="A91" s="230" t="s">
        <v>548</v>
      </c>
      <c r="B91" s="232">
        <f>IF(AND(B86&gt;0,A86&lt;0),(B75-(B86/(B86-A86))),0)</f>
        <v>0</v>
      </c>
      <c r="C91" s="232">
        <f t="shared" ref="C91:P91" si="25">IF(AND(C86&gt;0,B86&lt;0),(C75-(C86/(C86-B86))),0)</f>
        <v>0</v>
      </c>
      <c r="D91" s="232">
        <f t="shared" si="25"/>
        <v>0</v>
      </c>
      <c r="E91" s="232">
        <f t="shared" si="25"/>
        <v>0</v>
      </c>
      <c r="F91" s="232">
        <f t="shared" si="25"/>
        <v>0</v>
      </c>
      <c r="G91" s="232">
        <f t="shared" si="25"/>
        <v>0</v>
      </c>
      <c r="H91" s="232">
        <f t="shared" si="25"/>
        <v>0</v>
      </c>
      <c r="I91" s="232">
        <f t="shared" si="25"/>
        <v>0</v>
      </c>
      <c r="J91" s="232">
        <f t="shared" si="25"/>
        <v>0</v>
      </c>
      <c r="K91" s="232">
        <f t="shared" si="25"/>
        <v>0</v>
      </c>
      <c r="L91" s="232">
        <f t="shared" si="25"/>
        <v>0</v>
      </c>
      <c r="M91" s="279">
        <f t="shared" si="25"/>
        <v>0</v>
      </c>
      <c r="N91" s="232">
        <f t="shared" si="25"/>
        <v>0</v>
      </c>
      <c r="O91" s="232">
        <f t="shared" si="25"/>
        <v>0</v>
      </c>
      <c r="P91" s="232">
        <f t="shared" si="25"/>
        <v>0</v>
      </c>
      <c r="Q91" s="232">
        <f t="shared" ref="Q91:AA91" si="26">IF(AND(Q86&gt;0,P86&lt;0),(Q76-(Q86/(Q86-P86))),0)</f>
        <v>0</v>
      </c>
      <c r="R91" s="232">
        <f t="shared" si="26"/>
        <v>0</v>
      </c>
      <c r="S91" s="232">
        <f t="shared" si="26"/>
        <v>0</v>
      </c>
      <c r="T91" s="232">
        <f t="shared" si="26"/>
        <v>0</v>
      </c>
      <c r="U91" s="232">
        <f t="shared" si="26"/>
        <v>0</v>
      </c>
      <c r="V91" s="232">
        <f t="shared" si="26"/>
        <v>0</v>
      </c>
      <c r="W91" s="232">
        <f t="shared" si="26"/>
        <v>0</v>
      </c>
      <c r="X91" s="232">
        <f t="shared" si="26"/>
        <v>0</v>
      </c>
      <c r="Y91" s="232">
        <f t="shared" si="26"/>
        <v>0</v>
      </c>
      <c r="Z91" s="232">
        <f t="shared" si="26"/>
        <v>0</v>
      </c>
      <c r="AA91" s="232">
        <f t="shared" si="26"/>
        <v>0</v>
      </c>
    </row>
    <row r="92" spans="1:27" s="181" customFormat="1" ht="15" thickBot="1" x14ac:dyDescent="0.3">
      <c r="A92" s="233" t="s">
        <v>549</v>
      </c>
      <c r="B92" s="234">
        <f>IF(AND(B89&gt;0,A89&lt;0),(B75-(B89/(B89-A89))),0)</f>
        <v>0</v>
      </c>
      <c r="C92" s="234">
        <f t="shared" ref="C92:AA92" si="27">IF(AND(C89&gt;0,B89&lt;0),(C75-(C89/(C89-B89))),0)</f>
        <v>0</v>
      </c>
      <c r="D92" s="234">
        <f t="shared" si="27"/>
        <v>0</v>
      </c>
      <c r="E92" s="234">
        <f t="shared" si="27"/>
        <v>0</v>
      </c>
      <c r="F92" s="234">
        <f t="shared" si="27"/>
        <v>0</v>
      </c>
      <c r="G92" s="234">
        <f t="shared" si="27"/>
        <v>0</v>
      </c>
      <c r="H92" s="234">
        <f t="shared" si="27"/>
        <v>0</v>
      </c>
      <c r="I92" s="234">
        <f t="shared" si="27"/>
        <v>0</v>
      </c>
      <c r="J92" s="234">
        <f t="shared" si="27"/>
        <v>0</v>
      </c>
      <c r="K92" s="234">
        <f t="shared" si="27"/>
        <v>0</v>
      </c>
      <c r="L92" s="234">
        <f t="shared" si="27"/>
        <v>0</v>
      </c>
      <c r="M92" s="266">
        <f t="shared" si="27"/>
        <v>0</v>
      </c>
      <c r="N92" s="234">
        <f t="shared" si="27"/>
        <v>0</v>
      </c>
      <c r="O92" s="234">
        <f t="shared" si="27"/>
        <v>0</v>
      </c>
      <c r="P92" s="234">
        <f t="shared" si="27"/>
        <v>0</v>
      </c>
      <c r="Q92" s="234">
        <f t="shared" si="27"/>
        <v>0</v>
      </c>
      <c r="R92" s="234">
        <f t="shared" si="27"/>
        <v>0</v>
      </c>
      <c r="S92" s="234">
        <f t="shared" si="27"/>
        <v>0</v>
      </c>
      <c r="T92" s="234">
        <f t="shared" si="27"/>
        <v>0</v>
      </c>
      <c r="U92" s="234">
        <f t="shared" si="27"/>
        <v>0</v>
      </c>
      <c r="V92" s="234">
        <f t="shared" si="27"/>
        <v>0</v>
      </c>
      <c r="W92" s="234">
        <f t="shared" si="27"/>
        <v>0</v>
      </c>
      <c r="X92" s="234">
        <f t="shared" si="27"/>
        <v>0</v>
      </c>
      <c r="Y92" s="234">
        <f t="shared" si="27"/>
        <v>0</v>
      </c>
      <c r="Z92" s="234">
        <f t="shared" si="27"/>
        <v>0</v>
      </c>
      <c r="AA92" s="234">
        <f t="shared" si="27"/>
        <v>0</v>
      </c>
    </row>
    <row r="93" spans="1:27" x14ac:dyDescent="0.25">
      <c r="C93" s="235"/>
    </row>
    <row r="95" spans="1:27" s="180" customFormat="1" ht="27.75" x14ac:dyDescent="0.25">
      <c r="M95" s="179"/>
    </row>
    <row r="99" spans="2:13" ht="27.75" x14ac:dyDescent="0.25">
      <c r="B99" s="180"/>
      <c r="M99" s="179"/>
    </row>
    <row r="100" spans="2:13" ht="27.75" x14ac:dyDescent="0.25">
      <c r="B100" s="180"/>
      <c r="M100" s="179"/>
    </row>
    <row r="113" spans="13:29" s="185" customFormat="1" ht="12.75" x14ac:dyDescent="0.25">
      <c r="M113" s="236"/>
      <c r="AA113" s="236"/>
      <c r="AB113" s="236"/>
      <c r="AC113" s="236"/>
    </row>
    <row r="114" spans="13:29" s="185" customFormat="1" ht="12.75" x14ac:dyDescent="0.25">
      <c r="M114" s="236"/>
      <c r="AA114" s="236"/>
      <c r="AB114" s="236"/>
      <c r="AC114" s="236"/>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L3" sqref="L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629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272"/>
      <c r="N5" s="272"/>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0" t="str">
        <f>'1. паспорт местоположение'!A12:C12</f>
        <v>H_NS1500.PR.0007</v>
      </c>
      <c r="B12" s="320"/>
      <c r="C12" s="320"/>
      <c r="D12" s="320"/>
      <c r="E12" s="320"/>
      <c r="F12" s="320"/>
      <c r="G12" s="320"/>
      <c r="H12" s="320"/>
      <c r="I12" s="320"/>
      <c r="J12" s="320"/>
      <c r="K12" s="320"/>
      <c r="L12" s="320"/>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33" customHeight="1" x14ac:dyDescent="0.25">
      <c r="A15" s="318" t="str">
        <f>'1. паспорт местоположение'!A15:C15</f>
        <v>ВОЛС ПС Таврическая- ПС Роса с заходами на ПС Фотон, ПС Нонг-Ёганская протяженность 155,03 км. (новое строительство)</v>
      </c>
      <c r="B15" s="318"/>
      <c r="C15" s="318"/>
      <c r="D15" s="318"/>
      <c r="E15" s="318"/>
      <c r="F15" s="318"/>
      <c r="G15" s="318"/>
      <c r="H15" s="318"/>
      <c r="I15" s="318"/>
      <c r="J15" s="318"/>
      <c r="K15" s="318"/>
      <c r="L15" s="318"/>
    </row>
    <row r="16" spans="1:44" x14ac:dyDescent="0.25">
      <c r="A16" s="313" t="s">
        <v>7</v>
      </c>
      <c r="B16" s="313"/>
      <c r="C16" s="313"/>
      <c r="D16" s="313"/>
      <c r="E16" s="313"/>
      <c r="F16" s="313"/>
      <c r="G16" s="313"/>
      <c r="H16" s="313"/>
      <c r="I16" s="313"/>
      <c r="J16" s="313"/>
      <c r="K16" s="313"/>
      <c r="L16" s="313"/>
    </row>
    <row r="17" spans="1:12" ht="15.75" customHeight="1" x14ac:dyDescent="0.25">
      <c r="L17" s="86"/>
    </row>
    <row r="18" spans="1:12" x14ac:dyDescent="0.25">
      <c r="K18" s="85"/>
    </row>
    <row r="19" spans="1:12" ht="15.75" customHeight="1" x14ac:dyDescent="0.25">
      <c r="A19" s="371" t="s">
        <v>492</v>
      </c>
      <c r="B19" s="371"/>
      <c r="C19" s="371"/>
      <c r="D19" s="371"/>
      <c r="E19" s="371"/>
      <c r="F19" s="371"/>
      <c r="G19" s="371"/>
      <c r="H19" s="371"/>
      <c r="I19" s="371"/>
      <c r="J19" s="371"/>
      <c r="K19" s="371"/>
      <c r="L19" s="371"/>
    </row>
    <row r="20" spans="1:12" x14ac:dyDescent="0.25">
      <c r="A20" s="66"/>
      <c r="B20" s="66"/>
      <c r="C20" s="84"/>
      <c r="D20" s="84"/>
      <c r="E20" s="84"/>
      <c r="F20" s="84"/>
      <c r="G20" s="84"/>
      <c r="H20" s="84"/>
      <c r="I20" s="84"/>
      <c r="J20" s="84"/>
      <c r="K20" s="84"/>
      <c r="L20" s="84"/>
    </row>
    <row r="21" spans="1:12" ht="28.5" customHeight="1" x14ac:dyDescent="0.25">
      <c r="A21" s="361" t="s">
        <v>228</v>
      </c>
      <c r="B21" s="361" t="s">
        <v>227</v>
      </c>
      <c r="C21" s="367" t="s">
        <v>424</v>
      </c>
      <c r="D21" s="367"/>
      <c r="E21" s="367"/>
      <c r="F21" s="367"/>
      <c r="G21" s="367"/>
      <c r="H21" s="367"/>
      <c r="I21" s="362" t="s">
        <v>226</v>
      </c>
      <c r="J21" s="364" t="s">
        <v>426</v>
      </c>
      <c r="K21" s="361" t="s">
        <v>225</v>
      </c>
      <c r="L21" s="363" t="s">
        <v>425</v>
      </c>
    </row>
    <row r="22" spans="1:12" ht="58.5" customHeight="1" x14ac:dyDescent="0.25">
      <c r="A22" s="361"/>
      <c r="B22" s="361"/>
      <c r="C22" s="368" t="s">
        <v>3</v>
      </c>
      <c r="D22" s="368"/>
      <c r="E22" s="142"/>
      <c r="F22" s="143"/>
      <c r="G22" s="369" t="s">
        <v>2</v>
      </c>
      <c r="H22" s="370"/>
      <c r="I22" s="362"/>
      <c r="J22" s="365"/>
      <c r="K22" s="361"/>
      <c r="L22" s="363"/>
    </row>
    <row r="23" spans="1:12" ht="47.25" x14ac:dyDescent="0.25">
      <c r="A23" s="361"/>
      <c r="B23" s="361"/>
      <c r="C23" s="83" t="s">
        <v>224</v>
      </c>
      <c r="D23" s="83" t="s">
        <v>223</v>
      </c>
      <c r="E23" s="83" t="s">
        <v>224</v>
      </c>
      <c r="F23" s="83" t="s">
        <v>223</v>
      </c>
      <c r="G23" s="83" t="s">
        <v>224</v>
      </c>
      <c r="H23" s="83" t="s">
        <v>223</v>
      </c>
      <c r="I23" s="362"/>
      <c r="J23" s="366"/>
      <c r="K23" s="361"/>
      <c r="L23" s="363"/>
    </row>
    <row r="24" spans="1:12" x14ac:dyDescent="0.25">
      <c r="A24" s="299">
        <v>1</v>
      </c>
      <c r="B24" s="299">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39"/>
      <c r="E25" s="81"/>
      <c r="F25" s="81"/>
      <c r="G25" s="73"/>
      <c r="H25" s="239"/>
      <c r="I25" s="81"/>
      <c r="J25" s="81"/>
      <c r="K25" s="72"/>
      <c r="L25" s="94"/>
    </row>
    <row r="26" spans="1:12" ht="21.75" customHeight="1" x14ac:dyDescent="0.25">
      <c r="A26" s="75" t="s">
        <v>221</v>
      </c>
      <c r="B26" s="82" t="s">
        <v>431</v>
      </c>
      <c r="C26" s="73" t="s">
        <v>564</v>
      </c>
      <c r="D26" s="73" t="s">
        <v>564</v>
      </c>
      <c r="E26" s="81"/>
      <c r="F26" s="81"/>
      <c r="G26" s="73" t="s">
        <v>626</v>
      </c>
      <c r="H26" s="81"/>
      <c r="I26" s="81"/>
      <c r="J26" s="81"/>
      <c r="K26" s="72"/>
      <c r="L26" s="72"/>
    </row>
    <row r="27" spans="1:12" s="67" customFormat="1" ht="39" customHeight="1" x14ac:dyDescent="0.25">
      <c r="A27" s="75" t="s">
        <v>220</v>
      </c>
      <c r="B27" s="82" t="s">
        <v>433</v>
      </c>
      <c r="C27" s="73" t="s">
        <v>564</v>
      </c>
      <c r="D27" s="73" t="s">
        <v>564</v>
      </c>
      <c r="E27" s="81"/>
      <c r="F27" s="81"/>
      <c r="G27" s="73" t="s">
        <v>626</v>
      </c>
      <c r="H27" s="81"/>
      <c r="I27" s="81"/>
      <c r="J27" s="81"/>
      <c r="K27" s="72"/>
      <c r="L27" s="72"/>
    </row>
    <row r="28" spans="1:12" s="67" customFormat="1" ht="70.5" customHeight="1" x14ac:dyDescent="0.25">
      <c r="A28" s="75" t="s">
        <v>432</v>
      </c>
      <c r="B28" s="82" t="s">
        <v>437</v>
      </c>
      <c r="C28" s="73" t="s">
        <v>564</v>
      </c>
      <c r="D28" s="73" t="s">
        <v>564</v>
      </c>
      <c r="E28" s="81"/>
      <c r="F28" s="81"/>
      <c r="G28" s="73" t="s">
        <v>626</v>
      </c>
      <c r="H28" s="81"/>
      <c r="I28" s="81"/>
      <c r="J28" s="81"/>
      <c r="K28" s="72"/>
      <c r="L28" s="72"/>
    </row>
    <row r="29" spans="1:12" s="67" customFormat="1" ht="54" customHeight="1" x14ac:dyDescent="0.25">
      <c r="A29" s="75" t="s">
        <v>219</v>
      </c>
      <c r="B29" s="82" t="s">
        <v>436</v>
      </c>
      <c r="C29" s="73" t="s">
        <v>564</v>
      </c>
      <c r="D29" s="73" t="s">
        <v>564</v>
      </c>
      <c r="E29" s="81"/>
      <c r="F29" s="81"/>
      <c r="G29" s="73" t="s">
        <v>626</v>
      </c>
      <c r="H29" s="81"/>
      <c r="I29" s="81"/>
      <c r="J29" s="81"/>
      <c r="K29" s="72"/>
      <c r="L29" s="72"/>
    </row>
    <row r="30" spans="1:12" s="67" customFormat="1" ht="42" customHeight="1" x14ac:dyDescent="0.25">
      <c r="A30" s="75" t="s">
        <v>218</v>
      </c>
      <c r="B30" s="82" t="s">
        <v>438</v>
      </c>
      <c r="C30" s="73" t="s">
        <v>564</v>
      </c>
      <c r="D30" s="73" t="s">
        <v>564</v>
      </c>
      <c r="E30" s="81"/>
      <c r="F30" s="81"/>
      <c r="G30" s="300" t="s">
        <v>626</v>
      </c>
      <c r="H30" s="300"/>
      <c r="I30" s="81"/>
      <c r="J30" s="81"/>
      <c r="K30" s="72"/>
      <c r="L30" s="72"/>
    </row>
    <row r="31" spans="1:12" s="67" customFormat="1" ht="37.5" customHeight="1" x14ac:dyDescent="0.25">
      <c r="A31" s="75" t="s">
        <v>217</v>
      </c>
      <c r="B31" s="74" t="s">
        <v>434</v>
      </c>
      <c r="C31" s="73" t="s">
        <v>564</v>
      </c>
      <c r="D31" s="73" t="s">
        <v>564</v>
      </c>
      <c r="E31" s="81"/>
      <c r="F31" s="81"/>
      <c r="G31" s="301" t="s">
        <v>627</v>
      </c>
      <c r="H31" s="301">
        <v>44985</v>
      </c>
      <c r="I31" s="81"/>
      <c r="J31" s="81"/>
      <c r="K31" s="72"/>
      <c r="L31" s="72"/>
    </row>
    <row r="32" spans="1:12" s="67" customFormat="1" ht="31.5" x14ac:dyDescent="0.25">
      <c r="A32" s="75" t="s">
        <v>215</v>
      </c>
      <c r="B32" s="74" t="s">
        <v>439</v>
      </c>
      <c r="C32" s="73" t="s">
        <v>564</v>
      </c>
      <c r="D32" s="73" t="s">
        <v>564</v>
      </c>
      <c r="E32" s="81"/>
      <c r="F32" s="81"/>
      <c r="G32" s="302">
        <v>45231</v>
      </c>
      <c r="H32" s="302">
        <v>45260</v>
      </c>
      <c r="I32" s="81"/>
      <c r="J32" s="81"/>
      <c r="K32" s="72"/>
      <c r="L32" s="72"/>
    </row>
    <row r="33" spans="1:14" s="67" customFormat="1" ht="37.5" customHeight="1" x14ac:dyDescent="0.25">
      <c r="A33" s="75" t="s">
        <v>450</v>
      </c>
      <c r="B33" s="74" t="s">
        <v>367</v>
      </c>
      <c r="C33" s="73" t="s">
        <v>564</v>
      </c>
      <c r="D33" s="73" t="s">
        <v>564</v>
      </c>
      <c r="E33" s="81"/>
      <c r="F33" s="81"/>
      <c r="G33" s="303" t="s">
        <v>626</v>
      </c>
      <c r="H33" s="303"/>
      <c r="I33" s="81"/>
      <c r="J33" s="81"/>
      <c r="K33" s="72"/>
      <c r="L33" s="72"/>
    </row>
    <row r="34" spans="1:14" s="67" customFormat="1" ht="47.25" customHeight="1" x14ac:dyDescent="0.25">
      <c r="A34" s="75" t="s">
        <v>451</v>
      </c>
      <c r="B34" s="74" t="s">
        <v>443</v>
      </c>
      <c r="C34" s="73" t="s">
        <v>564</v>
      </c>
      <c r="D34" s="73" t="s">
        <v>564</v>
      </c>
      <c r="E34" s="80"/>
      <c r="F34" s="80"/>
      <c r="G34" s="73" t="s">
        <v>626</v>
      </c>
      <c r="H34" s="80"/>
      <c r="I34" s="80"/>
      <c r="J34" s="80"/>
      <c r="K34" s="80"/>
      <c r="L34" s="72"/>
    </row>
    <row r="35" spans="1:14" s="67" customFormat="1" ht="49.5" customHeight="1" x14ac:dyDescent="0.25">
      <c r="A35" s="75" t="s">
        <v>452</v>
      </c>
      <c r="B35" s="74" t="s">
        <v>216</v>
      </c>
      <c r="C35" s="73" t="s">
        <v>564</v>
      </c>
      <c r="D35" s="73" t="s">
        <v>564</v>
      </c>
      <c r="E35" s="80"/>
      <c r="F35" s="80"/>
      <c r="G35" s="302">
        <v>45231</v>
      </c>
      <c r="H35" s="302">
        <v>45260</v>
      </c>
      <c r="I35" s="80"/>
      <c r="J35" s="80"/>
      <c r="K35" s="80"/>
      <c r="L35" s="72"/>
    </row>
    <row r="36" spans="1:14" ht="37.5" customHeight="1" x14ac:dyDescent="0.25">
      <c r="A36" s="75" t="s">
        <v>453</v>
      </c>
      <c r="B36" s="74" t="s">
        <v>435</v>
      </c>
      <c r="C36" s="73" t="s">
        <v>564</v>
      </c>
      <c r="D36" s="73" t="s">
        <v>564</v>
      </c>
      <c r="E36" s="79"/>
      <c r="F36" s="78"/>
      <c r="G36" s="73" t="s">
        <v>626</v>
      </c>
      <c r="H36" s="79"/>
      <c r="I36" s="77"/>
      <c r="J36" s="77"/>
      <c r="K36" s="72"/>
      <c r="L36" s="72"/>
    </row>
    <row r="37" spans="1:14" ht="30.75" customHeight="1" x14ac:dyDescent="0.25">
      <c r="A37" s="75" t="s">
        <v>454</v>
      </c>
      <c r="B37" s="74" t="s">
        <v>214</v>
      </c>
      <c r="C37" s="73" t="s">
        <v>564</v>
      </c>
      <c r="D37" s="73" t="s">
        <v>564</v>
      </c>
      <c r="E37" s="79"/>
      <c r="F37" s="78"/>
      <c r="G37" s="302">
        <v>45139</v>
      </c>
      <c r="H37" s="302">
        <v>45260</v>
      </c>
      <c r="I37" s="77"/>
      <c r="J37" s="77"/>
      <c r="K37" s="72"/>
      <c r="L37" s="72"/>
      <c r="M37" s="273"/>
      <c r="N37" s="273"/>
    </row>
    <row r="38" spans="1:14" x14ac:dyDescent="0.25">
      <c r="A38" s="75" t="s">
        <v>615</v>
      </c>
      <c r="B38" s="76" t="s">
        <v>213</v>
      </c>
      <c r="C38" s="73"/>
      <c r="D38" s="73"/>
      <c r="E38" s="72"/>
      <c r="F38" s="72"/>
      <c r="G38" s="73"/>
      <c r="H38" s="72"/>
      <c r="I38" s="72"/>
      <c r="J38" s="72"/>
      <c r="K38" s="72"/>
      <c r="L38" s="72"/>
    </row>
    <row r="39" spans="1:14" ht="63" customHeight="1" x14ac:dyDescent="0.25">
      <c r="A39" s="75">
        <v>2</v>
      </c>
      <c r="B39" s="74" t="s">
        <v>440</v>
      </c>
      <c r="C39" s="73" t="s">
        <v>564</v>
      </c>
      <c r="D39" s="73" t="s">
        <v>564</v>
      </c>
      <c r="E39" s="72"/>
      <c r="F39" s="72"/>
      <c r="G39" s="301">
        <v>45383</v>
      </c>
      <c r="H39" s="301">
        <v>45412</v>
      </c>
      <c r="I39" s="72"/>
      <c r="J39" s="72"/>
      <c r="K39" s="72"/>
      <c r="L39" s="72"/>
    </row>
    <row r="40" spans="1:14" ht="33.75" customHeight="1" x14ac:dyDescent="0.25">
      <c r="A40" s="75" t="s">
        <v>212</v>
      </c>
      <c r="B40" s="74" t="s">
        <v>442</v>
      </c>
      <c r="C40" s="73" t="s">
        <v>564</v>
      </c>
      <c r="D40" s="73" t="s">
        <v>564</v>
      </c>
      <c r="E40" s="72"/>
      <c r="F40" s="72"/>
      <c r="G40" s="302">
        <v>45413</v>
      </c>
      <c r="H40" s="304">
        <v>45473</v>
      </c>
      <c r="I40" s="72"/>
      <c r="J40" s="72"/>
      <c r="K40" s="72"/>
      <c r="L40" s="72"/>
    </row>
    <row r="41" spans="1:14" ht="63" customHeight="1" x14ac:dyDescent="0.25">
      <c r="A41" s="75" t="s">
        <v>211</v>
      </c>
      <c r="B41" s="76" t="s">
        <v>523</v>
      </c>
      <c r="C41" s="73"/>
      <c r="D41" s="73"/>
      <c r="E41" s="72"/>
      <c r="F41" s="72"/>
      <c r="G41" s="73"/>
      <c r="H41" s="305"/>
      <c r="I41" s="72"/>
      <c r="J41" s="72"/>
      <c r="K41" s="72"/>
      <c r="L41" s="72"/>
    </row>
    <row r="42" spans="1:14" ht="58.5" customHeight="1" x14ac:dyDescent="0.25">
      <c r="A42" s="75">
        <v>3</v>
      </c>
      <c r="B42" s="74" t="s">
        <v>441</v>
      </c>
      <c r="C42" s="73" t="s">
        <v>564</v>
      </c>
      <c r="D42" s="73" t="s">
        <v>564</v>
      </c>
      <c r="E42" s="72"/>
      <c r="F42" s="72"/>
      <c r="G42" s="301">
        <v>45474</v>
      </c>
      <c r="H42" s="301">
        <v>45503</v>
      </c>
      <c r="I42" s="72"/>
      <c r="J42" s="72"/>
      <c r="K42" s="72"/>
      <c r="L42" s="72"/>
    </row>
    <row r="43" spans="1:14" ht="34.5" customHeight="1" x14ac:dyDescent="0.25">
      <c r="A43" s="75" t="s">
        <v>210</v>
      </c>
      <c r="B43" s="74" t="s">
        <v>208</v>
      </c>
      <c r="C43" s="73" t="s">
        <v>564</v>
      </c>
      <c r="D43" s="73" t="s">
        <v>564</v>
      </c>
      <c r="E43" s="72"/>
      <c r="F43" s="72"/>
      <c r="G43" s="301">
        <v>45474</v>
      </c>
      <c r="H43" s="301">
        <v>45534</v>
      </c>
      <c r="I43" s="72"/>
      <c r="J43" s="72"/>
      <c r="K43" s="72"/>
      <c r="L43" s="72"/>
    </row>
    <row r="44" spans="1:14" ht="24.75" customHeight="1" x14ac:dyDescent="0.25">
      <c r="A44" s="75" t="s">
        <v>209</v>
      </c>
      <c r="B44" s="74" t="s">
        <v>206</v>
      </c>
      <c r="C44" s="73" t="s">
        <v>564</v>
      </c>
      <c r="D44" s="73" t="s">
        <v>564</v>
      </c>
      <c r="E44" s="72"/>
      <c r="F44" s="72"/>
      <c r="G44" s="301">
        <v>45536</v>
      </c>
      <c r="H44" s="301">
        <v>45595</v>
      </c>
      <c r="I44" s="72"/>
      <c r="J44" s="72"/>
      <c r="K44" s="72"/>
      <c r="L44" s="72"/>
    </row>
    <row r="45" spans="1:14" ht="90.75" customHeight="1" x14ac:dyDescent="0.25">
      <c r="A45" s="75" t="s">
        <v>207</v>
      </c>
      <c r="B45" s="74" t="s">
        <v>446</v>
      </c>
      <c r="C45" s="73" t="s">
        <v>564</v>
      </c>
      <c r="D45" s="73" t="s">
        <v>564</v>
      </c>
      <c r="E45" s="72"/>
      <c r="F45" s="72"/>
      <c r="G45" s="73" t="s">
        <v>626</v>
      </c>
      <c r="H45" s="305"/>
      <c r="I45" s="72"/>
      <c r="J45" s="72"/>
      <c r="K45" s="72"/>
      <c r="L45" s="72"/>
    </row>
    <row r="46" spans="1:14" ht="167.25" customHeight="1" x14ac:dyDescent="0.25">
      <c r="A46" s="75" t="s">
        <v>205</v>
      </c>
      <c r="B46" s="74" t="s">
        <v>444</v>
      </c>
      <c r="C46" s="73" t="s">
        <v>564</v>
      </c>
      <c r="D46" s="73" t="s">
        <v>564</v>
      </c>
      <c r="E46" s="72"/>
      <c r="F46" s="72"/>
      <c r="G46" s="73" t="s">
        <v>626</v>
      </c>
      <c r="H46" s="305"/>
      <c r="I46" s="72"/>
      <c r="J46" s="72"/>
      <c r="K46" s="72"/>
      <c r="L46" s="72"/>
    </row>
    <row r="47" spans="1:14" ht="30.75" customHeight="1" x14ac:dyDescent="0.25">
      <c r="A47" s="75" t="s">
        <v>203</v>
      </c>
      <c r="B47" s="74" t="s">
        <v>204</v>
      </c>
      <c r="C47" s="73" t="s">
        <v>564</v>
      </c>
      <c r="D47" s="73" t="s">
        <v>564</v>
      </c>
      <c r="E47" s="72"/>
      <c r="F47" s="72"/>
      <c r="G47" s="301">
        <v>45597</v>
      </c>
      <c r="H47" s="301">
        <v>45606</v>
      </c>
      <c r="I47" s="72"/>
      <c r="J47" s="72"/>
      <c r="K47" s="72"/>
      <c r="L47" s="72"/>
    </row>
    <row r="48" spans="1:14" ht="37.5" customHeight="1" x14ac:dyDescent="0.25">
      <c r="A48" s="75" t="s">
        <v>616</v>
      </c>
      <c r="B48" s="76" t="s">
        <v>202</v>
      </c>
      <c r="C48" s="73"/>
      <c r="D48" s="73"/>
      <c r="E48" s="72"/>
      <c r="F48" s="72"/>
      <c r="G48" s="73"/>
      <c r="H48" s="305"/>
      <c r="I48" s="72"/>
      <c r="J48" s="72"/>
      <c r="K48" s="72"/>
      <c r="L48" s="72"/>
    </row>
    <row r="49" spans="1:12" ht="35.25" customHeight="1" x14ac:dyDescent="0.25">
      <c r="A49" s="75">
        <v>4</v>
      </c>
      <c r="B49" s="74" t="s">
        <v>200</v>
      </c>
      <c r="C49" s="73" t="s">
        <v>564</v>
      </c>
      <c r="D49" s="73" t="s">
        <v>564</v>
      </c>
      <c r="E49" s="72"/>
      <c r="F49" s="72"/>
      <c r="G49" s="301">
        <v>45611</v>
      </c>
      <c r="H49" s="301">
        <v>45616</v>
      </c>
      <c r="I49" s="72"/>
      <c r="J49" s="72"/>
      <c r="K49" s="72"/>
      <c r="L49" s="72"/>
    </row>
    <row r="50" spans="1:12" ht="86.25" customHeight="1" x14ac:dyDescent="0.25">
      <c r="A50" s="75" t="s">
        <v>201</v>
      </c>
      <c r="B50" s="74" t="s">
        <v>445</v>
      </c>
      <c r="C50" s="73" t="s">
        <v>564</v>
      </c>
      <c r="D50" s="73" t="s">
        <v>564</v>
      </c>
      <c r="E50" s="72"/>
      <c r="F50" s="72"/>
      <c r="G50" s="301">
        <v>45616</v>
      </c>
      <c r="H50" s="304">
        <v>45626</v>
      </c>
      <c r="I50" s="72"/>
      <c r="J50" s="72"/>
      <c r="K50" s="72"/>
      <c r="L50" s="72"/>
    </row>
    <row r="51" spans="1:12" ht="77.25" customHeight="1" x14ac:dyDescent="0.25">
      <c r="A51" s="75" t="s">
        <v>199</v>
      </c>
      <c r="B51" s="74" t="s">
        <v>447</v>
      </c>
      <c r="C51" s="73" t="s">
        <v>564</v>
      </c>
      <c r="D51" s="73" t="s">
        <v>564</v>
      </c>
      <c r="E51" s="72"/>
      <c r="F51" s="72"/>
      <c r="G51" s="73" t="s">
        <v>626</v>
      </c>
      <c r="H51" s="305"/>
      <c r="I51" s="72"/>
      <c r="J51" s="72"/>
      <c r="K51" s="72"/>
      <c r="L51" s="72"/>
    </row>
    <row r="52" spans="1:12" ht="71.25" customHeight="1" x14ac:dyDescent="0.25">
      <c r="A52" s="75" t="s">
        <v>197</v>
      </c>
      <c r="B52" s="74" t="s">
        <v>198</v>
      </c>
      <c r="C52" s="73" t="s">
        <v>564</v>
      </c>
      <c r="D52" s="73" t="s">
        <v>564</v>
      </c>
      <c r="E52" s="72"/>
      <c r="F52" s="72"/>
      <c r="G52" s="300" t="s">
        <v>626</v>
      </c>
      <c r="H52" s="300"/>
      <c r="I52" s="72"/>
      <c r="J52" s="72"/>
      <c r="K52" s="72"/>
      <c r="L52" s="72"/>
    </row>
    <row r="53" spans="1:12" ht="48" customHeight="1" x14ac:dyDescent="0.25">
      <c r="A53" s="75" t="s">
        <v>195</v>
      </c>
      <c r="B53" s="150" t="s">
        <v>448</v>
      </c>
      <c r="C53" s="73" t="s">
        <v>564</v>
      </c>
      <c r="D53" s="73" t="s">
        <v>564</v>
      </c>
      <c r="E53" s="72"/>
      <c r="F53" s="72"/>
      <c r="G53" s="301">
        <v>45627</v>
      </c>
      <c r="H53" s="301">
        <v>45636</v>
      </c>
      <c r="I53" s="72"/>
      <c r="J53" s="72"/>
      <c r="K53" s="72"/>
      <c r="L53" s="72"/>
    </row>
    <row r="54" spans="1:12" ht="46.5" customHeight="1" x14ac:dyDescent="0.25">
      <c r="A54" s="75" t="s">
        <v>449</v>
      </c>
      <c r="B54" s="74" t="s">
        <v>196</v>
      </c>
      <c r="C54" s="73" t="s">
        <v>564</v>
      </c>
      <c r="D54" s="73" t="s">
        <v>564</v>
      </c>
      <c r="E54" s="72"/>
      <c r="F54" s="72"/>
      <c r="G54" s="303" t="s">
        <v>626</v>
      </c>
      <c r="H54" s="30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I92"/>
  <sheetViews>
    <sheetView tabSelected="1" view="pageBreakPreview" zoomScale="70" zoomScaleNormal="70" zoomScaleSheetLayoutView="70" workbookViewId="0">
      <selection activeCell="A16" sqref="A16:AC1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629</v>
      </c>
    </row>
    <row r="4" spans="1:29"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5"/>
      <c r="B5" s="65"/>
      <c r="C5" s="65"/>
      <c r="D5" s="65"/>
      <c r="E5" s="65"/>
      <c r="F5" s="65"/>
      <c r="H5" s="65"/>
      <c r="I5" s="65"/>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320" t="s">
        <v>610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3" t="s">
        <v>532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20" t="s">
        <v>550</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3" t="s">
        <v>533</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80" t="s">
        <v>493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67" customFormat="1" ht="33" customHeight="1" x14ac:dyDescent="0.25">
      <c r="A20" s="376" t="s">
        <v>194</v>
      </c>
      <c r="B20" s="376" t="s">
        <v>193</v>
      </c>
      <c r="C20" s="374" t="s">
        <v>192</v>
      </c>
      <c r="D20" s="374"/>
      <c r="E20" s="379" t="s">
        <v>191</v>
      </c>
      <c r="F20" s="379"/>
      <c r="G20" s="376" t="s">
        <v>623</v>
      </c>
      <c r="H20" s="372" t="s">
        <v>618</v>
      </c>
      <c r="I20" s="373"/>
      <c r="J20" s="373"/>
      <c r="K20" s="373"/>
      <c r="L20" s="372" t="s">
        <v>619</v>
      </c>
      <c r="M20" s="373"/>
      <c r="N20" s="373"/>
      <c r="O20" s="373"/>
      <c r="P20" s="372" t="s">
        <v>620</v>
      </c>
      <c r="Q20" s="373"/>
      <c r="R20" s="373"/>
      <c r="S20" s="373"/>
      <c r="T20" s="372" t="s">
        <v>621</v>
      </c>
      <c r="U20" s="373"/>
      <c r="V20" s="373"/>
      <c r="W20" s="373"/>
      <c r="X20" s="372" t="s">
        <v>622</v>
      </c>
      <c r="Y20" s="373"/>
      <c r="Z20" s="373"/>
      <c r="AA20" s="373"/>
      <c r="AB20" s="381" t="s">
        <v>190</v>
      </c>
      <c r="AC20" s="381"/>
    </row>
    <row r="21" spans="1:35" s="267" customFormat="1" ht="81.75" customHeight="1" x14ac:dyDescent="0.25">
      <c r="A21" s="377"/>
      <c r="B21" s="377"/>
      <c r="C21" s="374"/>
      <c r="D21" s="374"/>
      <c r="E21" s="379"/>
      <c r="F21" s="379"/>
      <c r="G21" s="377"/>
      <c r="H21" s="374" t="s">
        <v>3</v>
      </c>
      <c r="I21" s="374"/>
      <c r="J21" s="374" t="s">
        <v>188</v>
      </c>
      <c r="K21" s="374"/>
      <c r="L21" s="374" t="s">
        <v>3</v>
      </c>
      <c r="M21" s="374"/>
      <c r="N21" s="374" t="s">
        <v>188</v>
      </c>
      <c r="O21" s="374"/>
      <c r="P21" s="374" t="s">
        <v>3</v>
      </c>
      <c r="Q21" s="374"/>
      <c r="R21" s="374" t="s">
        <v>188</v>
      </c>
      <c r="S21" s="374"/>
      <c r="T21" s="374" t="s">
        <v>3</v>
      </c>
      <c r="U21" s="374"/>
      <c r="V21" s="374" t="s">
        <v>188</v>
      </c>
      <c r="W21" s="374"/>
      <c r="X21" s="374" t="s">
        <v>3</v>
      </c>
      <c r="Y21" s="374"/>
      <c r="Z21" s="374" t="s">
        <v>188</v>
      </c>
      <c r="AA21" s="374"/>
      <c r="AB21" s="381"/>
      <c r="AC21" s="381"/>
    </row>
    <row r="22" spans="1:35" s="267" customFormat="1" ht="89.25" customHeight="1" x14ac:dyDescent="0.3">
      <c r="A22" s="378"/>
      <c r="B22" s="378"/>
      <c r="C22" s="281" t="s">
        <v>3</v>
      </c>
      <c r="D22" s="281" t="s">
        <v>188</v>
      </c>
      <c r="E22" s="268" t="s">
        <v>631</v>
      </c>
      <c r="F22" s="268" t="s">
        <v>617</v>
      </c>
      <c r="G22" s="378"/>
      <c r="H22" s="269" t="s">
        <v>472</v>
      </c>
      <c r="I22" s="269" t="s">
        <v>473</v>
      </c>
      <c r="J22" s="269" t="s">
        <v>472</v>
      </c>
      <c r="K22" s="269" t="s">
        <v>473</v>
      </c>
      <c r="L22" s="269" t="s">
        <v>472</v>
      </c>
      <c r="M22" s="269" t="s">
        <v>473</v>
      </c>
      <c r="N22" s="269" t="s">
        <v>472</v>
      </c>
      <c r="O22" s="269" t="s">
        <v>473</v>
      </c>
      <c r="P22" s="269" t="s">
        <v>472</v>
      </c>
      <c r="Q22" s="269" t="s">
        <v>473</v>
      </c>
      <c r="R22" s="269" t="s">
        <v>472</v>
      </c>
      <c r="S22" s="269" t="s">
        <v>473</v>
      </c>
      <c r="T22" s="269" t="s">
        <v>472</v>
      </c>
      <c r="U22" s="269" t="s">
        <v>473</v>
      </c>
      <c r="V22" s="269" t="s">
        <v>472</v>
      </c>
      <c r="W22" s="269" t="s">
        <v>473</v>
      </c>
      <c r="X22" s="269" t="s">
        <v>472</v>
      </c>
      <c r="Y22" s="269" t="s">
        <v>473</v>
      </c>
      <c r="Z22" s="269" t="s">
        <v>472</v>
      </c>
      <c r="AA22" s="269" t="s">
        <v>473</v>
      </c>
      <c r="AB22" s="281" t="s">
        <v>189</v>
      </c>
      <c r="AC22" s="281" t="s">
        <v>188</v>
      </c>
      <c r="AE22" s="270"/>
      <c r="AF22" s="270"/>
      <c r="AG22" s="270"/>
      <c r="AH22" s="270"/>
      <c r="AI22" s="271"/>
    </row>
    <row r="23" spans="1:35" s="267"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271"/>
      <c r="AF23" s="271"/>
      <c r="AG23" s="271"/>
      <c r="AH23" s="271"/>
      <c r="AI23" s="271"/>
    </row>
    <row r="24" spans="1:35" s="267" customFormat="1" ht="47.25" customHeight="1" x14ac:dyDescent="0.25">
      <c r="A24" s="287">
        <v>1</v>
      </c>
      <c r="B24" s="288" t="s">
        <v>187</v>
      </c>
      <c r="C24" s="289">
        <v>204.53231999999997</v>
      </c>
      <c r="D24" s="289">
        <v>144.66926999999998</v>
      </c>
      <c r="E24" s="289">
        <v>144.66926999999998</v>
      </c>
      <c r="F24" s="289">
        <v>144.66926999999998</v>
      </c>
      <c r="G24" s="289">
        <v>0</v>
      </c>
      <c r="H24" s="289">
        <v>3.918936</v>
      </c>
      <c r="I24" s="289"/>
      <c r="J24" s="289" t="s">
        <v>564</v>
      </c>
      <c r="K24" s="289"/>
      <c r="L24" s="289">
        <v>140.75033400000001</v>
      </c>
      <c r="M24" s="289"/>
      <c r="N24" s="289" t="s">
        <v>564</v>
      </c>
      <c r="O24" s="289"/>
      <c r="P24" s="289">
        <v>0</v>
      </c>
      <c r="Q24" s="289"/>
      <c r="R24" s="289" t="s">
        <v>564</v>
      </c>
      <c r="S24" s="289"/>
      <c r="T24" s="289">
        <v>0</v>
      </c>
      <c r="U24" s="289"/>
      <c r="V24" s="289" t="s">
        <v>564</v>
      </c>
      <c r="W24" s="289"/>
      <c r="X24" s="289">
        <v>0</v>
      </c>
      <c r="Y24" s="289"/>
      <c r="Z24" s="289" t="s">
        <v>564</v>
      </c>
      <c r="AA24" s="289"/>
      <c r="AB24" s="289">
        <v>144.66927000000001</v>
      </c>
      <c r="AC24" s="289" t="s">
        <v>564</v>
      </c>
    </row>
    <row r="25" spans="1:35" s="267" customFormat="1" ht="24" customHeight="1" x14ac:dyDescent="0.25">
      <c r="A25" s="290" t="s">
        <v>186</v>
      </c>
      <c r="B25" s="291" t="s">
        <v>185</v>
      </c>
      <c r="C25" s="289"/>
      <c r="D25" s="289"/>
      <c r="E25" s="289"/>
      <c r="F25" s="289"/>
      <c r="G25" s="289">
        <v>0</v>
      </c>
      <c r="H25" s="289">
        <v>0</v>
      </c>
      <c r="I25" s="289"/>
      <c r="J25" s="289" t="s">
        <v>564</v>
      </c>
      <c r="K25" s="289"/>
      <c r="L25" s="289">
        <v>0</v>
      </c>
      <c r="M25" s="289"/>
      <c r="N25" s="289" t="s">
        <v>564</v>
      </c>
      <c r="O25" s="289"/>
      <c r="P25" s="289">
        <v>0</v>
      </c>
      <c r="Q25" s="289"/>
      <c r="R25" s="289" t="s">
        <v>564</v>
      </c>
      <c r="S25" s="289"/>
      <c r="T25" s="289">
        <v>0</v>
      </c>
      <c r="U25" s="289"/>
      <c r="V25" s="289" t="s">
        <v>564</v>
      </c>
      <c r="W25" s="289"/>
      <c r="X25" s="289">
        <v>0</v>
      </c>
      <c r="Y25" s="289"/>
      <c r="Z25" s="289" t="s">
        <v>564</v>
      </c>
      <c r="AA25" s="289"/>
      <c r="AB25" s="289">
        <v>0</v>
      </c>
      <c r="AC25" s="289" t="s">
        <v>564</v>
      </c>
    </row>
    <row r="26" spans="1:35" s="267" customFormat="1" x14ac:dyDescent="0.25">
      <c r="A26" s="290" t="s">
        <v>184</v>
      </c>
      <c r="B26" s="291" t="s">
        <v>183</v>
      </c>
      <c r="C26" s="289"/>
      <c r="D26" s="289"/>
      <c r="E26" s="289"/>
      <c r="F26" s="289"/>
      <c r="G26" s="289">
        <v>0</v>
      </c>
      <c r="H26" s="289">
        <v>0</v>
      </c>
      <c r="I26" s="289"/>
      <c r="J26" s="289" t="s">
        <v>564</v>
      </c>
      <c r="K26" s="289"/>
      <c r="L26" s="289">
        <v>0</v>
      </c>
      <c r="M26" s="289"/>
      <c r="N26" s="289" t="s">
        <v>564</v>
      </c>
      <c r="O26" s="289"/>
      <c r="P26" s="289">
        <v>0</v>
      </c>
      <c r="Q26" s="289"/>
      <c r="R26" s="289" t="s">
        <v>564</v>
      </c>
      <c r="S26" s="289"/>
      <c r="T26" s="289">
        <v>0</v>
      </c>
      <c r="U26" s="289"/>
      <c r="V26" s="289" t="s">
        <v>564</v>
      </c>
      <c r="W26" s="289"/>
      <c r="X26" s="289">
        <v>0</v>
      </c>
      <c r="Y26" s="289"/>
      <c r="Z26" s="289" t="s">
        <v>564</v>
      </c>
      <c r="AA26" s="289"/>
      <c r="AB26" s="289">
        <v>0</v>
      </c>
      <c r="AC26" s="289" t="s">
        <v>564</v>
      </c>
    </row>
    <row r="27" spans="1:35" s="267" customFormat="1" ht="31.5" x14ac:dyDescent="0.25">
      <c r="A27" s="290" t="s">
        <v>182</v>
      </c>
      <c r="B27" s="291" t="s">
        <v>430</v>
      </c>
      <c r="C27" s="289"/>
      <c r="D27" s="289"/>
      <c r="E27" s="289"/>
      <c r="F27" s="289"/>
      <c r="G27" s="289">
        <v>0</v>
      </c>
      <c r="H27" s="289">
        <v>3.2657799999999999</v>
      </c>
      <c r="I27" s="289"/>
      <c r="J27" s="289" t="s">
        <v>564</v>
      </c>
      <c r="K27" s="289"/>
      <c r="L27" s="289">
        <v>140.75033400000001</v>
      </c>
      <c r="M27" s="289"/>
      <c r="N27" s="289" t="s">
        <v>564</v>
      </c>
      <c r="O27" s="289"/>
      <c r="P27" s="289">
        <v>0</v>
      </c>
      <c r="Q27" s="289"/>
      <c r="R27" s="289" t="s">
        <v>564</v>
      </c>
      <c r="S27" s="289"/>
      <c r="T27" s="289">
        <v>0</v>
      </c>
      <c r="U27" s="289"/>
      <c r="V27" s="289" t="s">
        <v>564</v>
      </c>
      <c r="W27" s="289"/>
      <c r="X27" s="289">
        <v>0</v>
      </c>
      <c r="Y27" s="289"/>
      <c r="Z27" s="289" t="s">
        <v>564</v>
      </c>
      <c r="AA27" s="289"/>
      <c r="AB27" s="289">
        <v>144.01611400000002</v>
      </c>
      <c r="AC27" s="289" t="s">
        <v>564</v>
      </c>
    </row>
    <row r="28" spans="1:35" s="267" customFormat="1" x14ac:dyDescent="0.25">
      <c r="A28" s="290" t="s">
        <v>181</v>
      </c>
      <c r="B28" s="291" t="s">
        <v>180</v>
      </c>
      <c r="C28" s="289"/>
      <c r="D28" s="289"/>
      <c r="E28" s="289"/>
      <c r="F28" s="289"/>
      <c r="G28" s="289">
        <v>0</v>
      </c>
      <c r="H28" s="289">
        <v>0</v>
      </c>
      <c r="I28" s="289"/>
      <c r="J28" s="289" t="s">
        <v>564</v>
      </c>
      <c r="K28" s="289"/>
      <c r="L28" s="289">
        <v>0</v>
      </c>
      <c r="M28" s="289"/>
      <c r="N28" s="289" t="s">
        <v>564</v>
      </c>
      <c r="O28" s="289"/>
      <c r="P28" s="289">
        <v>0</v>
      </c>
      <c r="Q28" s="289"/>
      <c r="R28" s="289" t="s">
        <v>564</v>
      </c>
      <c r="S28" s="289"/>
      <c r="T28" s="289">
        <v>0</v>
      </c>
      <c r="U28" s="289"/>
      <c r="V28" s="289" t="s">
        <v>564</v>
      </c>
      <c r="W28" s="289"/>
      <c r="X28" s="289">
        <v>0</v>
      </c>
      <c r="Y28" s="289"/>
      <c r="Z28" s="289" t="s">
        <v>564</v>
      </c>
      <c r="AA28" s="289"/>
      <c r="AB28" s="289">
        <v>0</v>
      </c>
      <c r="AC28" s="289" t="s">
        <v>564</v>
      </c>
    </row>
    <row r="29" spans="1:35" s="267" customFormat="1" x14ac:dyDescent="0.25">
      <c r="A29" s="290" t="s">
        <v>179</v>
      </c>
      <c r="B29" s="292" t="s">
        <v>178</v>
      </c>
      <c r="C29" s="289"/>
      <c r="D29" s="289"/>
      <c r="E29" s="289"/>
      <c r="F29" s="289"/>
      <c r="G29" s="289">
        <v>0</v>
      </c>
      <c r="H29" s="289">
        <v>0.65315600000000007</v>
      </c>
      <c r="I29" s="289"/>
      <c r="J29" s="289" t="s">
        <v>564</v>
      </c>
      <c r="K29" s="289"/>
      <c r="L29" s="289">
        <v>0</v>
      </c>
      <c r="M29" s="289"/>
      <c r="N29" s="289" t="s">
        <v>564</v>
      </c>
      <c r="O29" s="289"/>
      <c r="P29" s="289">
        <v>0</v>
      </c>
      <c r="Q29" s="289"/>
      <c r="R29" s="289" t="s">
        <v>564</v>
      </c>
      <c r="S29" s="289"/>
      <c r="T29" s="289">
        <v>0</v>
      </c>
      <c r="U29" s="289"/>
      <c r="V29" s="289" t="s">
        <v>564</v>
      </c>
      <c r="W29" s="289"/>
      <c r="X29" s="289">
        <v>0</v>
      </c>
      <c r="Y29" s="289"/>
      <c r="Z29" s="289" t="s">
        <v>564</v>
      </c>
      <c r="AA29" s="289"/>
      <c r="AB29" s="289">
        <v>0.65315599999999563</v>
      </c>
      <c r="AC29" s="289" t="s">
        <v>564</v>
      </c>
    </row>
    <row r="30" spans="1:35" s="267" customFormat="1" ht="47.25" x14ac:dyDescent="0.25">
      <c r="A30" s="287" t="s">
        <v>64</v>
      </c>
      <c r="B30" s="288" t="s">
        <v>177</v>
      </c>
      <c r="C30" s="289">
        <v>170.4436</v>
      </c>
      <c r="D30" s="289">
        <v>121.66285000000001</v>
      </c>
      <c r="E30" s="289">
        <v>121.66285000000001</v>
      </c>
      <c r="F30" s="289">
        <v>121.66285000000001</v>
      </c>
      <c r="G30" s="289">
        <v>0</v>
      </c>
      <c r="H30" s="289">
        <v>3.2657800000000003</v>
      </c>
      <c r="I30" s="289"/>
      <c r="J30" s="289" t="s">
        <v>564</v>
      </c>
      <c r="K30" s="289"/>
      <c r="L30" s="289">
        <v>118.39707000000001</v>
      </c>
      <c r="M30" s="289"/>
      <c r="N30" s="289" t="s">
        <v>564</v>
      </c>
      <c r="O30" s="289"/>
      <c r="P30" s="289">
        <v>0</v>
      </c>
      <c r="Q30" s="289"/>
      <c r="R30" s="289" t="s">
        <v>564</v>
      </c>
      <c r="S30" s="289"/>
      <c r="T30" s="289">
        <v>0</v>
      </c>
      <c r="U30" s="289"/>
      <c r="V30" s="289" t="s">
        <v>564</v>
      </c>
      <c r="W30" s="289"/>
      <c r="X30" s="289">
        <v>0</v>
      </c>
      <c r="Y30" s="289"/>
      <c r="Z30" s="289" t="s">
        <v>564</v>
      </c>
      <c r="AA30" s="289"/>
      <c r="AB30" s="289">
        <v>121.66285000000002</v>
      </c>
      <c r="AC30" s="289" t="s">
        <v>564</v>
      </c>
    </row>
    <row r="31" spans="1:35" s="267" customFormat="1" x14ac:dyDescent="0.25">
      <c r="A31" s="287" t="s">
        <v>176</v>
      </c>
      <c r="B31" s="291" t="s">
        <v>175</v>
      </c>
      <c r="C31" s="289">
        <v>9.1227900000000002</v>
      </c>
      <c r="D31" s="289">
        <v>3.2657800000000003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3.2657800000000003</v>
      </c>
      <c r="AC31" s="289">
        <v>0</v>
      </c>
    </row>
    <row r="32" spans="1:35" s="267" customFormat="1" ht="31.5" x14ac:dyDescent="0.25">
      <c r="A32" s="287" t="s">
        <v>174</v>
      </c>
      <c r="B32" s="291" t="s">
        <v>173</v>
      </c>
      <c r="C32" s="289">
        <v>130.659245</v>
      </c>
      <c r="D32" s="289">
        <v>74.959279999999993</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74.959279999999993</v>
      </c>
      <c r="AC32" s="289">
        <v>0</v>
      </c>
    </row>
    <row r="33" spans="1:29" s="267" customFormat="1" x14ac:dyDescent="0.25">
      <c r="A33" s="287" t="s">
        <v>172</v>
      </c>
      <c r="B33" s="291" t="s">
        <v>171</v>
      </c>
      <c r="C33" s="289">
        <v>5.6412899999999997</v>
      </c>
      <c r="D33" s="289">
        <v>34.880580000000002</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34.880580000000002</v>
      </c>
      <c r="AC33" s="289">
        <v>0</v>
      </c>
    </row>
    <row r="34" spans="1:29" s="267" customFormat="1" x14ac:dyDescent="0.25">
      <c r="A34" s="287" t="s">
        <v>170</v>
      </c>
      <c r="B34" s="291" t="s">
        <v>169</v>
      </c>
      <c r="C34" s="289">
        <v>25.020275000000002</v>
      </c>
      <c r="D34" s="289">
        <v>8.5572099999999995</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8.5572099999999995</v>
      </c>
      <c r="AC34" s="289">
        <v>0</v>
      </c>
    </row>
    <row r="35" spans="1:29" s="267" customFormat="1" ht="31.5" x14ac:dyDescent="0.25">
      <c r="A35" s="287" t="s">
        <v>63</v>
      </c>
      <c r="B35" s="288" t="s">
        <v>168</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v>0</v>
      </c>
      <c r="AC35" s="289">
        <v>0</v>
      </c>
    </row>
    <row r="36" spans="1:29" s="267" customFormat="1" ht="31.5" x14ac:dyDescent="0.25">
      <c r="A36" s="290" t="s">
        <v>167</v>
      </c>
      <c r="B36" s="293" t="s">
        <v>571</v>
      </c>
      <c r="C36" s="289"/>
      <c r="D36" s="289"/>
      <c r="E36" s="289"/>
      <c r="F36" s="289"/>
      <c r="G36" s="289">
        <v>0</v>
      </c>
      <c r="H36" s="289">
        <v>0</v>
      </c>
      <c r="I36" s="289" t="s">
        <v>537</v>
      </c>
      <c r="J36" s="289" t="s">
        <v>564</v>
      </c>
      <c r="K36" s="289" t="s">
        <v>564</v>
      </c>
      <c r="L36" s="289">
        <v>0</v>
      </c>
      <c r="M36" s="289" t="s">
        <v>537</v>
      </c>
      <c r="N36" s="289" t="s">
        <v>564</v>
      </c>
      <c r="O36" s="289" t="s">
        <v>564</v>
      </c>
      <c r="P36" s="289">
        <v>0</v>
      </c>
      <c r="Q36" s="289" t="s">
        <v>537</v>
      </c>
      <c r="R36" s="289" t="s">
        <v>564</v>
      </c>
      <c r="S36" s="289" t="s">
        <v>564</v>
      </c>
      <c r="T36" s="289">
        <v>0</v>
      </c>
      <c r="U36" s="289" t="s">
        <v>537</v>
      </c>
      <c r="V36" s="289" t="s">
        <v>564</v>
      </c>
      <c r="W36" s="289" t="s">
        <v>564</v>
      </c>
      <c r="X36" s="289">
        <v>0</v>
      </c>
      <c r="Y36" s="289" t="s">
        <v>537</v>
      </c>
      <c r="Z36" s="289" t="s">
        <v>564</v>
      </c>
      <c r="AA36" s="289" t="s">
        <v>564</v>
      </c>
      <c r="AB36" s="289">
        <v>0</v>
      </c>
      <c r="AC36" s="289">
        <v>0</v>
      </c>
    </row>
    <row r="37" spans="1:29" s="267" customFormat="1" x14ac:dyDescent="0.25">
      <c r="A37" s="290" t="s">
        <v>166</v>
      </c>
      <c r="B37" s="293" t="s">
        <v>156</v>
      </c>
      <c r="C37" s="289"/>
      <c r="D37" s="289"/>
      <c r="E37" s="289"/>
      <c r="F37" s="289"/>
      <c r="G37" s="289">
        <v>0</v>
      </c>
      <c r="H37" s="289">
        <v>0</v>
      </c>
      <c r="I37" s="289" t="s">
        <v>537</v>
      </c>
      <c r="J37" s="289" t="s">
        <v>564</v>
      </c>
      <c r="K37" s="289" t="s">
        <v>564</v>
      </c>
      <c r="L37" s="289">
        <v>0</v>
      </c>
      <c r="M37" s="289" t="s">
        <v>537</v>
      </c>
      <c r="N37" s="289" t="s">
        <v>564</v>
      </c>
      <c r="O37" s="289" t="s">
        <v>564</v>
      </c>
      <c r="P37" s="289">
        <v>0</v>
      </c>
      <c r="Q37" s="289" t="s">
        <v>537</v>
      </c>
      <c r="R37" s="289" t="s">
        <v>564</v>
      </c>
      <c r="S37" s="289" t="s">
        <v>564</v>
      </c>
      <c r="T37" s="289">
        <v>0</v>
      </c>
      <c r="U37" s="289" t="s">
        <v>537</v>
      </c>
      <c r="V37" s="289" t="s">
        <v>564</v>
      </c>
      <c r="W37" s="289" t="s">
        <v>564</v>
      </c>
      <c r="X37" s="289">
        <v>0</v>
      </c>
      <c r="Y37" s="289" t="s">
        <v>537</v>
      </c>
      <c r="Z37" s="289" t="s">
        <v>564</v>
      </c>
      <c r="AA37" s="289" t="s">
        <v>564</v>
      </c>
      <c r="AB37" s="289">
        <v>0</v>
      </c>
      <c r="AC37" s="289">
        <v>0</v>
      </c>
    </row>
    <row r="38" spans="1:29" s="267" customFormat="1" x14ac:dyDescent="0.25">
      <c r="A38" s="290" t="s">
        <v>165</v>
      </c>
      <c r="B38" s="291" t="s">
        <v>614</v>
      </c>
      <c r="C38" s="289"/>
      <c r="D38" s="289"/>
      <c r="E38" s="289"/>
      <c r="F38" s="289"/>
      <c r="G38" s="289">
        <v>0</v>
      </c>
      <c r="H38" s="289">
        <v>0</v>
      </c>
      <c r="I38" s="289" t="s">
        <v>537</v>
      </c>
      <c r="J38" s="289" t="s">
        <v>564</v>
      </c>
      <c r="K38" s="289" t="s">
        <v>564</v>
      </c>
      <c r="L38" s="289">
        <v>0</v>
      </c>
      <c r="M38" s="289" t="s">
        <v>537</v>
      </c>
      <c r="N38" s="289" t="s">
        <v>564</v>
      </c>
      <c r="O38" s="289" t="s">
        <v>564</v>
      </c>
      <c r="P38" s="289">
        <v>0</v>
      </c>
      <c r="Q38" s="289" t="s">
        <v>537</v>
      </c>
      <c r="R38" s="289" t="s">
        <v>564</v>
      </c>
      <c r="S38" s="289" t="s">
        <v>564</v>
      </c>
      <c r="T38" s="289">
        <v>0</v>
      </c>
      <c r="U38" s="289" t="s">
        <v>537</v>
      </c>
      <c r="V38" s="289" t="s">
        <v>564</v>
      </c>
      <c r="W38" s="289" t="s">
        <v>564</v>
      </c>
      <c r="X38" s="289">
        <v>0</v>
      </c>
      <c r="Y38" s="289" t="s">
        <v>537</v>
      </c>
      <c r="Z38" s="289" t="s">
        <v>564</v>
      </c>
      <c r="AA38" s="289" t="s">
        <v>564</v>
      </c>
      <c r="AB38" s="289">
        <v>0</v>
      </c>
      <c r="AC38" s="289">
        <v>0</v>
      </c>
    </row>
    <row r="39" spans="1:29" s="267" customFormat="1" ht="31.5" x14ac:dyDescent="0.25">
      <c r="A39" s="290" t="s">
        <v>164</v>
      </c>
      <c r="B39" s="291" t="s">
        <v>573</v>
      </c>
      <c r="C39" s="289"/>
      <c r="D39" s="289"/>
      <c r="E39" s="289"/>
      <c r="F39" s="289"/>
      <c r="G39" s="289">
        <v>0</v>
      </c>
      <c r="H39" s="289">
        <v>0</v>
      </c>
      <c r="I39" s="289" t="s">
        <v>537</v>
      </c>
      <c r="J39" s="289" t="s">
        <v>564</v>
      </c>
      <c r="K39" s="289" t="s">
        <v>564</v>
      </c>
      <c r="L39" s="289">
        <v>0</v>
      </c>
      <c r="M39" s="289" t="s">
        <v>537</v>
      </c>
      <c r="N39" s="289" t="s">
        <v>564</v>
      </c>
      <c r="O39" s="289" t="s">
        <v>564</v>
      </c>
      <c r="P39" s="289">
        <v>0</v>
      </c>
      <c r="Q39" s="289" t="s">
        <v>537</v>
      </c>
      <c r="R39" s="289" t="s">
        <v>564</v>
      </c>
      <c r="S39" s="289" t="s">
        <v>564</v>
      </c>
      <c r="T39" s="289">
        <v>0</v>
      </c>
      <c r="U39" s="289" t="s">
        <v>537</v>
      </c>
      <c r="V39" s="289" t="s">
        <v>564</v>
      </c>
      <c r="W39" s="289" t="s">
        <v>564</v>
      </c>
      <c r="X39" s="289">
        <v>0</v>
      </c>
      <c r="Y39" s="289" t="s">
        <v>537</v>
      </c>
      <c r="Z39" s="289" t="s">
        <v>564</v>
      </c>
      <c r="AA39" s="289" t="s">
        <v>564</v>
      </c>
      <c r="AB39" s="289">
        <v>0</v>
      </c>
      <c r="AC39" s="289">
        <v>0</v>
      </c>
    </row>
    <row r="40" spans="1:29" s="267" customFormat="1" x14ac:dyDescent="0.25">
      <c r="A40" s="290" t="s">
        <v>163</v>
      </c>
      <c r="B40" s="291" t="s">
        <v>574</v>
      </c>
      <c r="C40" s="289"/>
      <c r="D40" s="289"/>
      <c r="E40" s="289"/>
      <c r="F40" s="289"/>
      <c r="G40" s="289">
        <v>0</v>
      </c>
      <c r="H40" s="289">
        <v>0</v>
      </c>
      <c r="I40" s="289" t="s">
        <v>537</v>
      </c>
      <c r="J40" s="289" t="s">
        <v>564</v>
      </c>
      <c r="K40" s="289" t="s">
        <v>564</v>
      </c>
      <c r="L40" s="289">
        <v>0</v>
      </c>
      <c r="M40" s="289" t="s">
        <v>537</v>
      </c>
      <c r="N40" s="289" t="s">
        <v>564</v>
      </c>
      <c r="O40" s="289" t="s">
        <v>564</v>
      </c>
      <c r="P40" s="289">
        <v>0</v>
      </c>
      <c r="Q40" s="289" t="s">
        <v>537</v>
      </c>
      <c r="R40" s="289" t="s">
        <v>564</v>
      </c>
      <c r="S40" s="289" t="s">
        <v>564</v>
      </c>
      <c r="T40" s="289">
        <v>0</v>
      </c>
      <c r="U40" s="289" t="s">
        <v>537</v>
      </c>
      <c r="V40" s="289" t="s">
        <v>564</v>
      </c>
      <c r="W40" s="289" t="s">
        <v>564</v>
      </c>
      <c r="X40" s="289">
        <v>0</v>
      </c>
      <c r="Y40" s="289" t="s">
        <v>537</v>
      </c>
      <c r="Z40" s="289" t="s">
        <v>564</v>
      </c>
      <c r="AA40" s="289" t="s">
        <v>564</v>
      </c>
      <c r="AB40" s="289">
        <v>0</v>
      </c>
      <c r="AC40" s="289">
        <v>0</v>
      </c>
    </row>
    <row r="41" spans="1:29" s="267" customFormat="1" x14ac:dyDescent="0.25">
      <c r="A41" s="290" t="s">
        <v>162</v>
      </c>
      <c r="B41" s="291" t="s">
        <v>575</v>
      </c>
      <c r="C41" s="289"/>
      <c r="D41" s="289"/>
      <c r="E41" s="289"/>
      <c r="F41" s="289"/>
      <c r="G41" s="289">
        <v>0</v>
      </c>
      <c r="H41" s="289">
        <v>0</v>
      </c>
      <c r="I41" s="289" t="s">
        <v>537</v>
      </c>
      <c r="J41" s="289" t="s">
        <v>564</v>
      </c>
      <c r="K41" s="289" t="s">
        <v>564</v>
      </c>
      <c r="L41" s="289">
        <v>0</v>
      </c>
      <c r="M41" s="289" t="s">
        <v>537</v>
      </c>
      <c r="N41" s="289" t="s">
        <v>564</v>
      </c>
      <c r="O41" s="289" t="s">
        <v>564</v>
      </c>
      <c r="P41" s="289">
        <v>0</v>
      </c>
      <c r="Q41" s="289" t="s">
        <v>537</v>
      </c>
      <c r="R41" s="289" t="s">
        <v>564</v>
      </c>
      <c r="S41" s="289" t="s">
        <v>564</v>
      </c>
      <c r="T41" s="289">
        <v>0</v>
      </c>
      <c r="U41" s="289" t="s">
        <v>537</v>
      </c>
      <c r="V41" s="289" t="s">
        <v>564</v>
      </c>
      <c r="W41" s="289" t="s">
        <v>564</v>
      </c>
      <c r="X41" s="289">
        <v>0</v>
      </c>
      <c r="Y41" s="289" t="s">
        <v>537</v>
      </c>
      <c r="Z41" s="289" t="s">
        <v>564</v>
      </c>
      <c r="AA41" s="289" t="s">
        <v>564</v>
      </c>
      <c r="AB41" s="289">
        <v>0</v>
      </c>
      <c r="AC41" s="289">
        <v>0</v>
      </c>
    </row>
    <row r="42" spans="1:29" s="267" customFormat="1" x14ac:dyDescent="0.25">
      <c r="A42" s="290" t="s">
        <v>161</v>
      </c>
      <c r="B42" s="291" t="s">
        <v>576</v>
      </c>
      <c r="C42" s="289"/>
      <c r="D42" s="289"/>
      <c r="E42" s="289"/>
      <c r="F42" s="289"/>
      <c r="G42" s="289">
        <v>0</v>
      </c>
      <c r="H42" s="289">
        <v>0</v>
      </c>
      <c r="I42" s="289" t="s">
        <v>537</v>
      </c>
      <c r="J42" s="289" t="s">
        <v>564</v>
      </c>
      <c r="K42" s="289" t="s">
        <v>564</v>
      </c>
      <c r="L42" s="289">
        <v>0</v>
      </c>
      <c r="M42" s="289" t="s">
        <v>537</v>
      </c>
      <c r="N42" s="289" t="s">
        <v>564</v>
      </c>
      <c r="O42" s="289" t="s">
        <v>564</v>
      </c>
      <c r="P42" s="289">
        <v>0</v>
      </c>
      <c r="Q42" s="289" t="s">
        <v>537</v>
      </c>
      <c r="R42" s="289" t="s">
        <v>564</v>
      </c>
      <c r="S42" s="289" t="s">
        <v>564</v>
      </c>
      <c r="T42" s="289">
        <v>0</v>
      </c>
      <c r="U42" s="289" t="s">
        <v>537</v>
      </c>
      <c r="V42" s="289" t="s">
        <v>564</v>
      </c>
      <c r="W42" s="289" t="s">
        <v>564</v>
      </c>
      <c r="X42" s="289">
        <v>0</v>
      </c>
      <c r="Y42" s="289" t="s">
        <v>537</v>
      </c>
      <c r="Z42" s="289" t="s">
        <v>564</v>
      </c>
      <c r="AA42" s="289" t="s">
        <v>564</v>
      </c>
      <c r="AB42" s="289">
        <v>0</v>
      </c>
      <c r="AC42" s="289">
        <v>0</v>
      </c>
    </row>
    <row r="43" spans="1:29" s="267" customFormat="1" x14ac:dyDescent="0.25">
      <c r="A43" s="290" t="s">
        <v>577</v>
      </c>
      <c r="B43" s="291" t="s">
        <v>578</v>
      </c>
      <c r="C43" s="289"/>
      <c r="D43" s="289"/>
      <c r="E43" s="289"/>
      <c r="F43" s="289"/>
      <c r="G43" s="289">
        <v>0</v>
      </c>
      <c r="H43" s="289">
        <v>0</v>
      </c>
      <c r="I43" s="289" t="s">
        <v>537</v>
      </c>
      <c r="J43" s="289" t="s">
        <v>564</v>
      </c>
      <c r="K43" s="289" t="s">
        <v>564</v>
      </c>
      <c r="L43" s="289">
        <v>0</v>
      </c>
      <c r="M43" s="289" t="s">
        <v>537</v>
      </c>
      <c r="N43" s="289" t="s">
        <v>564</v>
      </c>
      <c r="O43" s="289" t="s">
        <v>564</v>
      </c>
      <c r="P43" s="289">
        <v>0</v>
      </c>
      <c r="Q43" s="289" t="s">
        <v>537</v>
      </c>
      <c r="R43" s="289" t="s">
        <v>564</v>
      </c>
      <c r="S43" s="289" t="s">
        <v>564</v>
      </c>
      <c r="T43" s="289">
        <v>0</v>
      </c>
      <c r="U43" s="289" t="s">
        <v>537</v>
      </c>
      <c r="V43" s="289" t="s">
        <v>564</v>
      </c>
      <c r="W43" s="289" t="s">
        <v>564</v>
      </c>
      <c r="X43" s="289">
        <v>0</v>
      </c>
      <c r="Y43" s="289" t="s">
        <v>537</v>
      </c>
      <c r="Z43" s="289" t="s">
        <v>564</v>
      </c>
      <c r="AA43" s="289" t="s">
        <v>564</v>
      </c>
      <c r="AB43" s="289">
        <v>0</v>
      </c>
      <c r="AC43" s="289">
        <v>0</v>
      </c>
    </row>
    <row r="44" spans="1:29" s="267" customFormat="1" x14ac:dyDescent="0.25">
      <c r="A44" s="290" t="s">
        <v>579</v>
      </c>
      <c r="B44" s="291" t="s">
        <v>580</v>
      </c>
      <c r="C44" s="289"/>
      <c r="D44" s="289"/>
      <c r="E44" s="289"/>
      <c r="F44" s="289"/>
      <c r="G44" s="289">
        <v>0</v>
      </c>
      <c r="H44" s="289">
        <v>0</v>
      </c>
      <c r="I44" s="289" t="s">
        <v>537</v>
      </c>
      <c r="J44" s="289" t="s">
        <v>564</v>
      </c>
      <c r="K44" s="289" t="s">
        <v>564</v>
      </c>
      <c r="L44" s="289">
        <v>0</v>
      </c>
      <c r="M44" s="289" t="s">
        <v>537</v>
      </c>
      <c r="N44" s="289" t="s">
        <v>564</v>
      </c>
      <c r="O44" s="289" t="s">
        <v>564</v>
      </c>
      <c r="P44" s="289">
        <v>0</v>
      </c>
      <c r="Q44" s="289" t="s">
        <v>537</v>
      </c>
      <c r="R44" s="289" t="s">
        <v>564</v>
      </c>
      <c r="S44" s="289" t="s">
        <v>564</v>
      </c>
      <c r="T44" s="289">
        <v>0</v>
      </c>
      <c r="U44" s="289" t="s">
        <v>537</v>
      </c>
      <c r="V44" s="289" t="s">
        <v>564</v>
      </c>
      <c r="W44" s="289" t="s">
        <v>564</v>
      </c>
      <c r="X44" s="289">
        <v>0</v>
      </c>
      <c r="Y44" s="289" t="s">
        <v>537</v>
      </c>
      <c r="Z44" s="289" t="s">
        <v>564</v>
      </c>
      <c r="AA44" s="289" t="s">
        <v>564</v>
      </c>
      <c r="AB44" s="289">
        <v>0</v>
      </c>
      <c r="AC44" s="289">
        <v>0</v>
      </c>
    </row>
    <row r="45" spans="1:29" s="267" customFormat="1" x14ac:dyDescent="0.25">
      <c r="A45" s="290" t="s">
        <v>581</v>
      </c>
      <c r="B45" s="291" t="s">
        <v>582</v>
      </c>
      <c r="C45" s="289"/>
      <c r="D45" s="289"/>
      <c r="E45" s="289"/>
      <c r="F45" s="289"/>
      <c r="G45" s="289">
        <v>0</v>
      </c>
      <c r="H45" s="289">
        <v>0</v>
      </c>
      <c r="I45" s="289" t="s">
        <v>537</v>
      </c>
      <c r="J45" s="289" t="s">
        <v>564</v>
      </c>
      <c r="K45" s="289" t="s">
        <v>564</v>
      </c>
      <c r="L45" s="289">
        <v>0</v>
      </c>
      <c r="M45" s="289" t="s">
        <v>537</v>
      </c>
      <c r="N45" s="289" t="s">
        <v>564</v>
      </c>
      <c r="O45" s="289" t="s">
        <v>564</v>
      </c>
      <c r="P45" s="289">
        <v>0</v>
      </c>
      <c r="Q45" s="289" t="s">
        <v>537</v>
      </c>
      <c r="R45" s="289" t="s">
        <v>564</v>
      </c>
      <c r="S45" s="289" t="s">
        <v>564</v>
      </c>
      <c r="T45" s="289">
        <v>0</v>
      </c>
      <c r="U45" s="289" t="s">
        <v>537</v>
      </c>
      <c r="V45" s="289" t="s">
        <v>564</v>
      </c>
      <c r="W45" s="289" t="s">
        <v>564</v>
      </c>
      <c r="X45" s="289">
        <v>0</v>
      </c>
      <c r="Y45" s="289" t="s">
        <v>537</v>
      </c>
      <c r="Z45" s="289" t="s">
        <v>564</v>
      </c>
      <c r="AA45" s="289" t="s">
        <v>564</v>
      </c>
      <c r="AB45" s="289">
        <v>0</v>
      </c>
      <c r="AC45" s="289">
        <v>0</v>
      </c>
    </row>
    <row r="46" spans="1:29" s="267" customFormat="1" x14ac:dyDescent="0.25">
      <c r="A46" s="290" t="s">
        <v>583</v>
      </c>
      <c r="B46" s="291" t="s">
        <v>584</v>
      </c>
      <c r="C46" s="289"/>
      <c r="D46" s="289"/>
      <c r="E46" s="289"/>
      <c r="F46" s="289"/>
      <c r="G46" s="289">
        <v>0</v>
      </c>
      <c r="H46" s="289">
        <v>0</v>
      </c>
      <c r="I46" s="289" t="s">
        <v>537</v>
      </c>
      <c r="J46" s="289" t="s">
        <v>564</v>
      </c>
      <c r="K46" s="289" t="s">
        <v>564</v>
      </c>
      <c r="L46" s="289">
        <v>0</v>
      </c>
      <c r="M46" s="289" t="s">
        <v>537</v>
      </c>
      <c r="N46" s="289" t="s">
        <v>564</v>
      </c>
      <c r="O46" s="289" t="s">
        <v>564</v>
      </c>
      <c r="P46" s="289">
        <v>0</v>
      </c>
      <c r="Q46" s="289" t="s">
        <v>537</v>
      </c>
      <c r="R46" s="289" t="s">
        <v>564</v>
      </c>
      <c r="S46" s="289" t="s">
        <v>564</v>
      </c>
      <c r="T46" s="289">
        <v>0</v>
      </c>
      <c r="U46" s="289" t="s">
        <v>537</v>
      </c>
      <c r="V46" s="289" t="s">
        <v>564</v>
      </c>
      <c r="W46" s="289" t="s">
        <v>564</v>
      </c>
      <c r="X46" s="289">
        <v>0</v>
      </c>
      <c r="Y46" s="289" t="s">
        <v>537</v>
      </c>
      <c r="Z46" s="289" t="s">
        <v>564</v>
      </c>
      <c r="AA46" s="289" t="s">
        <v>564</v>
      </c>
      <c r="AB46" s="289">
        <v>0</v>
      </c>
      <c r="AC46" s="289">
        <v>0</v>
      </c>
    </row>
    <row r="47" spans="1:29" s="267" customFormat="1" x14ac:dyDescent="0.25">
      <c r="A47" s="287" t="s">
        <v>62</v>
      </c>
      <c r="B47" s="288" t="s">
        <v>160</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267" customFormat="1" ht="31.5" x14ac:dyDescent="0.25">
      <c r="A48" s="290" t="s">
        <v>159</v>
      </c>
      <c r="B48" s="293" t="s">
        <v>571</v>
      </c>
      <c r="C48" s="289"/>
      <c r="D48" s="289"/>
      <c r="E48" s="289"/>
      <c r="F48" s="289"/>
      <c r="G48" s="289">
        <v>0</v>
      </c>
      <c r="H48" s="289">
        <v>0</v>
      </c>
      <c r="I48" s="289"/>
      <c r="J48" s="289" t="s">
        <v>564</v>
      </c>
      <c r="K48" s="289"/>
      <c r="L48" s="289">
        <v>0</v>
      </c>
      <c r="M48" s="289"/>
      <c r="N48" s="289" t="s">
        <v>564</v>
      </c>
      <c r="O48" s="289"/>
      <c r="P48" s="289">
        <v>0</v>
      </c>
      <c r="Q48" s="289"/>
      <c r="R48" s="289" t="s">
        <v>564</v>
      </c>
      <c r="S48" s="289"/>
      <c r="T48" s="289">
        <v>0</v>
      </c>
      <c r="U48" s="289"/>
      <c r="V48" s="289" t="s">
        <v>564</v>
      </c>
      <c r="W48" s="289"/>
      <c r="X48" s="289">
        <v>0</v>
      </c>
      <c r="Y48" s="289"/>
      <c r="Z48" s="289" t="s">
        <v>564</v>
      </c>
      <c r="AA48" s="289"/>
      <c r="AB48" s="289">
        <v>0</v>
      </c>
      <c r="AC48" s="289">
        <v>0</v>
      </c>
    </row>
    <row r="49" spans="1:29" s="267" customFormat="1" x14ac:dyDescent="0.25">
      <c r="A49" s="290" t="s">
        <v>158</v>
      </c>
      <c r="B49" s="293" t="s">
        <v>156</v>
      </c>
      <c r="C49" s="289"/>
      <c r="D49" s="289"/>
      <c r="E49" s="289"/>
      <c r="F49" s="289"/>
      <c r="G49" s="289">
        <v>0</v>
      </c>
      <c r="H49" s="289">
        <v>0</v>
      </c>
      <c r="I49" s="289"/>
      <c r="J49" s="289" t="s">
        <v>564</v>
      </c>
      <c r="K49" s="289"/>
      <c r="L49" s="289">
        <v>0</v>
      </c>
      <c r="M49" s="289"/>
      <c r="N49" s="289" t="s">
        <v>564</v>
      </c>
      <c r="O49" s="289"/>
      <c r="P49" s="289">
        <v>0</v>
      </c>
      <c r="Q49" s="289"/>
      <c r="R49" s="289" t="s">
        <v>564</v>
      </c>
      <c r="S49" s="289"/>
      <c r="T49" s="289">
        <v>0</v>
      </c>
      <c r="U49" s="289"/>
      <c r="V49" s="289" t="s">
        <v>564</v>
      </c>
      <c r="W49" s="289"/>
      <c r="X49" s="289">
        <v>0</v>
      </c>
      <c r="Y49" s="289"/>
      <c r="Z49" s="289" t="s">
        <v>564</v>
      </c>
      <c r="AA49" s="289"/>
      <c r="AB49" s="289">
        <v>0</v>
      </c>
      <c r="AC49" s="289">
        <v>0</v>
      </c>
    </row>
    <row r="50" spans="1:29" s="267" customFormat="1" ht="31.5" x14ac:dyDescent="0.25">
      <c r="A50" s="290" t="s">
        <v>157</v>
      </c>
      <c r="B50" s="291" t="s">
        <v>154</v>
      </c>
      <c r="C50" s="289"/>
      <c r="D50" s="289"/>
      <c r="E50" s="289"/>
      <c r="F50" s="289"/>
      <c r="G50" s="289">
        <v>0</v>
      </c>
      <c r="H50" s="289">
        <v>0</v>
      </c>
      <c r="I50" s="289"/>
      <c r="J50" s="289" t="s">
        <v>564</v>
      </c>
      <c r="K50" s="289"/>
      <c r="L50" s="289">
        <v>0</v>
      </c>
      <c r="M50" s="289"/>
      <c r="N50" s="289" t="s">
        <v>564</v>
      </c>
      <c r="O50" s="289"/>
      <c r="P50" s="289">
        <v>0</v>
      </c>
      <c r="Q50" s="289"/>
      <c r="R50" s="289" t="s">
        <v>564</v>
      </c>
      <c r="S50" s="289"/>
      <c r="T50" s="289">
        <v>0</v>
      </c>
      <c r="U50" s="289"/>
      <c r="V50" s="289" t="s">
        <v>564</v>
      </c>
      <c r="W50" s="289"/>
      <c r="X50" s="289">
        <v>0</v>
      </c>
      <c r="Y50" s="289"/>
      <c r="Z50" s="289" t="s">
        <v>564</v>
      </c>
      <c r="AA50" s="289"/>
      <c r="AB50" s="289">
        <v>0</v>
      </c>
      <c r="AC50" s="289">
        <v>0</v>
      </c>
    </row>
    <row r="51" spans="1:29" s="267" customFormat="1" ht="31.5" x14ac:dyDescent="0.25">
      <c r="A51" s="290" t="s">
        <v>155</v>
      </c>
      <c r="B51" s="291" t="s">
        <v>152</v>
      </c>
      <c r="C51" s="289"/>
      <c r="D51" s="289"/>
      <c r="E51" s="289"/>
      <c r="F51" s="289"/>
      <c r="G51" s="289">
        <v>0</v>
      </c>
      <c r="H51" s="289">
        <v>0</v>
      </c>
      <c r="I51" s="289"/>
      <c r="J51" s="289" t="s">
        <v>564</v>
      </c>
      <c r="K51" s="289"/>
      <c r="L51" s="289">
        <v>0</v>
      </c>
      <c r="M51" s="289"/>
      <c r="N51" s="289" t="s">
        <v>564</v>
      </c>
      <c r="O51" s="289"/>
      <c r="P51" s="289">
        <v>0</v>
      </c>
      <c r="Q51" s="289"/>
      <c r="R51" s="289" t="s">
        <v>564</v>
      </c>
      <c r="S51" s="289"/>
      <c r="T51" s="289">
        <v>0</v>
      </c>
      <c r="U51" s="289"/>
      <c r="V51" s="289" t="s">
        <v>564</v>
      </c>
      <c r="W51" s="289"/>
      <c r="X51" s="289">
        <v>0</v>
      </c>
      <c r="Y51" s="289"/>
      <c r="Z51" s="289" t="s">
        <v>564</v>
      </c>
      <c r="AA51" s="289"/>
      <c r="AB51" s="289">
        <v>0</v>
      </c>
      <c r="AC51" s="289">
        <v>0</v>
      </c>
    </row>
    <row r="52" spans="1:29" s="267" customFormat="1" x14ac:dyDescent="0.25">
      <c r="A52" s="290" t="s">
        <v>153</v>
      </c>
      <c r="B52" s="291" t="s">
        <v>150</v>
      </c>
      <c r="C52" s="289"/>
      <c r="D52" s="289"/>
      <c r="E52" s="289"/>
      <c r="F52" s="289"/>
      <c r="G52" s="289">
        <v>0</v>
      </c>
      <c r="H52" s="289">
        <v>0</v>
      </c>
      <c r="I52" s="289"/>
      <c r="J52" s="289" t="s">
        <v>564</v>
      </c>
      <c r="K52" s="289"/>
      <c r="L52" s="289">
        <v>0</v>
      </c>
      <c r="M52" s="289"/>
      <c r="N52" s="289" t="s">
        <v>564</v>
      </c>
      <c r="O52" s="289"/>
      <c r="P52" s="289">
        <v>0</v>
      </c>
      <c r="Q52" s="289"/>
      <c r="R52" s="289" t="s">
        <v>564</v>
      </c>
      <c r="S52" s="289"/>
      <c r="T52" s="289">
        <v>0</v>
      </c>
      <c r="U52" s="289"/>
      <c r="V52" s="289" t="s">
        <v>564</v>
      </c>
      <c r="W52" s="289"/>
      <c r="X52" s="289">
        <v>0</v>
      </c>
      <c r="Y52" s="289"/>
      <c r="Z52" s="289" t="s">
        <v>564</v>
      </c>
      <c r="AA52" s="289"/>
      <c r="AB52" s="289">
        <v>0</v>
      </c>
      <c r="AC52" s="289">
        <v>0</v>
      </c>
    </row>
    <row r="53" spans="1:29" s="267" customFormat="1" ht="31.5" x14ac:dyDescent="0.25">
      <c r="A53" s="290" t="s">
        <v>151</v>
      </c>
      <c r="B53" s="291" t="s">
        <v>573</v>
      </c>
      <c r="C53" s="289"/>
      <c r="D53" s="289"/>
      <c r="E53" s="289"/>
      <c r="F53" s="289"/>
      <c r="G53" s="289">
        <v>0</v>
      </c>
      <c r="H53" s="289">
        <v>0</v>
      </c>
      <c r="I53" s="289"/>
      <c r="J53" s="289" t="s">
        <v>564</v>
      </c>
      <c r="K53" s="289"/>
      <c r="L53" s="289">
        <v>0</v>
      </c>
      <c r="M53" s="289"/>
      <c r="N53" s="289" t="s">
        <v>564</v>
      </c>
      <c r="O53" s="289"/>
      <c r="P53" s="289">
        <v>0</v>
      </c>
      <c r="Q53" s="289"/>
      <c r="R53" s="289" t="s">
        <v>564</v>
      </c>
      <c r="S53" s="289"/>
      <c r="T53" s="289">
        <v>0</v>
      </c>
      <c r="U53" s="289"/>
      <c r="V53" s="289" t="s">
        <v>564</v>
      </c>
      <c r="W53" s="289"/>
      <c r="X53" s="289">
        <v>0</v>
      </c>
      <c r="Y53" s="289"/>
      <c r="Z53" s="289" t="s">
        <v>564</v>
      </c>
      <c r="AA53" s="289"/>
      <c r="AB53" s="289">
        <v>0</v>
      </c>
      <c r="AC53" s="289">
        <v>0</v>
      </c>
    </row>
    <row r="54" spans="1:29" s="267" customFormat="1" x14ac:dyDescent="0.25">
      <c r="A54" s="290" t="s">
        <v>149</v>
      </c>
      <c r="B54" s="291" t="s">
        <v>574</v>
      </c>
      <c r="C54" s="289"/>
      <c r="D54" s="289"/>
      <c r="E54" s="289"/>
      <c r="F54" s="289"/>
      <c r="G54" s="289">
        <v>0</v>
      </c>
      <c r="H54" s="289">
        <v>0</v>
      </c>
      <c r="I54" s="289"/>
      <c r="J54" s="289" t="s">
        <v>564</v>
      </c>
      <c r="K54" s="289"/>
      <c r="L54" s="289">
        <v>0</v>
      </c>
      <c r="M54" s="289"/>
      <c r="N54" s="289" t="s">
        <v>564</v>
      </c>
      <c r="O54" s="289"/>
      <c r="P54" s="289">
        <v>0</v>
      </c>
      <c r="Q54" s="289"/>
      <c r="R54" s="289" t="s">
        <v>564</v>
      </c>
      <c r="S54" s="289"/>
      <c r="T54" s="289">
        <v>0</v>
      </c>
      <c r="U54" s="289"/>
      <c r="V54" s="289" t="s">
        <v>564</v>
      </c>
      <c r="W54" s="289"/>
      <c r="X54" s="289">
        <v>0</v>
      </c>
      <c r="Y54" s="289"/>
      <c r="Z54" s="289" t="s">
        <v>564</v>
      </c>
      <c r="AA54" s="289"/>
      <c r="AB54" s="289">
        <v>0</v>
      </c>
      <c r="AC54" s="289">
        <v>0</v>
      </c>
    </row>
    <row r="55" spans="1:29" s="267" customFormat="1" x14ac:dyDescent="0.25">
      <c r="A55" s="290" t="s">
        <v>585</v>
      </c>
      <c r="B55" s="291" t="s">
        <v>575</v>
      </c>
      <c r="C55" s="289"/>
      <c r="D55" s="289"/>
      <c r="E55" s="289"/>
      <c r="F55" s="289"/>
      <c r="G55" s="289">
        <v>0</v>
      </c>
      <c r="H55" s="289">
        <v>0</v>
      </c>
      <c r="I55" s="289"/>
      <c r="J55" s="289" t="s">
        <v>564</v>
      </c>
      <c r="K55" s="289"/>
      <c r="L55" s="289">
        <v>0</v>
      </c>
      <c r="M55" s="289"/>
      <c r="N55" s="289" t="s">
        <v>564</v>
      </c>
      <c r="O55" s="289"/>
      <c r="P55" s="289">
        <v>0</v>
      </c>
      <c r="Q55" s="289"/>
      <c r="R55" s="289" t="s">
        <v>564</v>
      </c>
      <c r="S55" s="289"/>
      <c r="T55" s="289">
        <v>0</v>
      </c>
      <c r="U55" s="289"/>
      <c r="V55" s="289" t="s">
        <v>564</v>
      </c>
      <c r="W55" s="289"/>
      <c r="X55" s="289">
        <v>0</v>
      </c>
      <c r="Y55" s="289"/>
      <c r="Z55" s="289" t="s">
        <v>564</v>
      </c>
      <c r="AA55" s="289"/>
      <c r="AB55" s="289">
        <v>0</v>
      </c>
      <c r="AC55" s="289">
        <v>0</v>
      </c>
    </row>
    <row r="56" spans="1:29" s="267" customFormat="1" x14ac:dyDescent="0.25">
      <c r="A56" s="290" t="s">
        <v>586</v>
      </c>
      <c r="B56" s="291" t="s">
        <v>576</v>
      </c>
      <c r="C56" s="289"/>
      <c r="D56" s="289">
        <v>155.03</v>
      </c>
      <c r="E56" s="289"/>
      <c r="F56" s="289"/>
      <c r="G56" s="289">
        <v>0</v>
      </c>
      <c r="H56" s="289">
        <v>0</v>
      </c>
      <c r="I56" s="289"/>
      <c r="J56" s="289" t="s">
        <v>564</v>
      </c>
      <c r="K56" s="289"/>
      <c r="L56" s="289">
        <v>155.03</v>
      </c>
      <c r="M56" s="289"/>
      <c r="N56" s="307" t="s">
        <v>564</v>
      </c>
      <c r="O56" s="289"/>
      <c r="P56" s="289">
        <v>0</v>
      </c>
      <c r="Q56" s="289"/>
      <c r="R56" s="289" t="s">
        <v>564</v>
      </c>
      <c r="S56" s="289"/>
      <c r="T56" s="289">
        <v>0</v>
      </c>
      <c r="U56" s="289"/>
      <c r="V56" s="289" t="s">
        <v>564</v>
      </c>
      <c r="W56" s="289"/>
      <c r="X56" s="289">
        <v>0</v>
      </c>
      <c r="Y56" s="289"/>
      <c r="Z56" s="289" t="s">
        <v>564</v>
      </c>
      <c r="AA56" s="289"/>
      <c r="AB56" s="289">
        <v>155.03</v>
      </c>
      <c r="AC56" s="289">
        <v>0</v>
      </c>
    </row>
    <row r="57" spans="1:29" s="267" customFormat="1" x14ac:dyDescent="0.25">
      <c r="A57" s="290" t="s">
        <v>587</v>
      </c>
      <c r="B57" s="291" t="s">
        <v>578</v>
      </c>
      <c r="C57" s="289"/>
      <c r="D57" s="289"/>
      <c r="E57" s="289"/>
      <c r="F57" s="289"/>
      <c r="G57" s="289">
        <v>0</v>
      </c>
      <c r="H57" s="289">
        <v>0</v>
      </c>
      <c r="I57" s="289"/>
      <c r="J57" s="289" t="s">
        <v>564</v>
      </c>
      <c r="K57" s="289"/>
      <c r="L57" s="289">
        <v>0</v>
      </c>
      <c r="M57" s="289"/>
      <c r="N57" s="289" t="s">
        <v>564</v>
      </c>
      <c r="O57" s="289"/>
      <c r="P57" s="289">
        <v>0</v>
      </c>
      <c r="Q57" s="289"/>
      <c r="R57" s="289" t="s">
        <v>564</v>
      </c>
      <c r="S57" s="289"/>
      <c r="T57" s="289">
        <v>0</v>
      </c>
      <c r="U57" s="289"/>
      <c r="V57" s="289" t="s">
        <v>564</v>
      </c>
      <c r="W57" s="289"/>
      <c r="X57" s="289">
        <v>0</v>
      </c>
      <c r="Y57" s="289"/>
      <c r="Z57" s="289" t="s">
        <v>564</v>
      </c>
      <c r="AA57" s="289"/>
      <c r="AB57" s="289">
        <v>0</v>
      </c>
      <c r="AC57" s="289">
        <v>0</v>
      </c>
    </row>
    <row r="58" spans="1:29" s="267" customFormat="1" x14ac:dyDescent="0.25">
      <c r="A58" s="290" t="s">
        <v>588</v>
      </c>
      <c r="B58" s="291" t="s">
        <v>580</v>
      </c>
      <c r="C58" s="289"/>
      <c r="D58" s="289"/>
      <c r="E58" s="289"/>
      <c r="F58" s="289"/>
      <c r="G58" s="289">
        <v>0</v>
      </c>
      <c r="H58" s="289">
        <v>0</v>
      </c>
      <c r="I58" s="289"/>
      <c r="J58" s="289" t="s">
        <v>564</v>
      </c>
      <c r="K58" s="289"/>
      <c r="L58" s="289">
        <v>0</v>
      </c>
      <c r="M58" s="289"/>
      <c r="N58" s="289" t="s">
        <v>564</v>
      </c>
      <c r="O58" s="289"/>
      <c r="P58" s="289">
        <v>0</v>
      </c>
      <c r="Q58" s="289"/>
      <c r="R58" s="289" t="s">
        <v>564</v>
      </c>
      <c r="S58" s="289"/>
      <c r="T58" s="289">
        <v>0</v>
      </c>
      <c r="U58" s="289"/>
      <c r="V58" s="289" t="s">
        <v>564</v>
      </c>
      <c r="W58" s="289"/>
      <c r="X58" s="289">
        <v>0</v>
      </c>
      <c r="Y58" s="289"/>
      <c r="Z58" s="289" t="s">
        <v>564</v>
      </c>
      <c r="AA58" s="289"/>
      <c r="AB58" s="289">
        <v>0</v>
      </c>
      <c r="AC58" s="289">
        <v>0</v>
      </c>
    </row>
    <row r="59" spans="1:29" s="267" customFormat="1" x14ac:dyDescent="0.25">
      <c r="A59" s="290" t="s">
        <v>589</v>
      </c>
      <c r="B59" s="291" t="s">
        <v>582</v>
      </c>
      <c r="C59" s="289"/>
      <c r="D59" s="289"/>
      <c r="E59" s="289"/>
      <c r="F59" s="289"/>
      <c r="G59" s="289">
        <v>0</v>
      </c>
      <c r="H59" s="289">
        <v>0</v>
      </c>
      <c r="I59" s="289"/>
      <c r="J59" s="289" t="s">
        <v>564</v>
      </c>
      <c r="K59" s="289"/>
      <c r="L59" s="289">
        <v>0</v>
      </c>
      <c r="M59" s="289"/>
      <c r="N59" s="289" t="s">
        <v>564</v>
      </c>
      <c r="O59" s="289"/>
      <c r="P59" s="289">
        <v>0</v>
      </c>
      <c r="Q59" s="289"/>
      <c r="R59" s="289" t="s">
        <v>564</v>
      </c>
      <c r="S59" s="289"/>
      <c r="T59" s="289">
        <v>0</v>
      </c>
      <c r="U59" s="289"/>
      <c r="V59" s="289" t="s">
        <v>564</v>
      </c>
      <c r="W59" s="289"/>
      <c r="X59" s="289">
        <v>0</v>
      </c>
      <c r="Y59" s="289"/>
      <c r="Z59" s="289" t="s">
        <v>564</v>
      </c>
      <c r="AA59" s="289"/>
      <c r="AB59" s="289">
        <v>0</v>
      </c>
      <c r="AC59" s="289">
        <v>0</v>
      </c>
    </row>
    <row r="60" spans="1:29" s="267" customFormat="1" x14ac:dyDescent="0.25">
      <c r="A60" s="290" t="s">
        <v>590</v>
      </c>
      <c r="B60" s="291" t="s">
        <v>584</v>
      </c>
      <c r="C60" s="289"/>
      <c r="D60" s="289"/>
      <c r="E60" s="289"/>
      <c r="F60" s="289"/>
      <c r="G60" s="289">
        <v>0</v>
      </c>
      <c r="H60" s="289">
        <v>0</v>
      </c>
      <c r="I60" s="289"/>
      <c r="J60" s="289" t="s">
        <v>564</v>
      </c>
      <c r="K60" s="289"/>
      <c r="L60" s="289">
        <v>0</v>
      </c>
      <c r="M60" s="289"/>
      <c r="N60" s="289" t="s">
        <v>564</v>
      </c>
      <c r="O60" s="289"/>
      <c r="P60" s="289">
        <v>0</v>
      </c>
      <c r="Q60" s="289"/>
      <c r="R60" s="289" t="s">
        <v>564</v>
      </c>
      <c r="S60" s="289"/>
      <c r="T60" s="289">
        <v>0</v>
      </c>
      <c r="U60" s="289"/>
      <c r="V60" s="289" t="s">
        <v>564</v>
      </c>
      <c r="W60" s="289"/>
      <c r="X60" s="289">
        <v>0</v>
      </c>
      <c r="Y60" s="289"/>
      <c r="Z60" s="289" t="s">
        <v>564</v>
      </c>
      <c r="AA60" s="289"/>
      <c r="AB60" s="289">
        <v>0</v>
      </c>
      <c r="AC60" s="289">
        <v>0</v>
      </c>
    </row>
    <row r="61" spans="1:29" s="267" customFormat="1" ht="35.25" customHeight="1" x14ac:dyDescent="0.25">
      <c r="A61" s="287" t="s">
        <v>60</v>
      </c>
      <c r="B61" s="288" t="s">
        <v>148</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v>0</v>
      </c>
      <c r="AC61" s="289">
        <v>0</v>
      </c>
    </row>
    <row r="62" spans="1:29" s="267" customFormat="1" x14ac:dyDescent="0.25">
      <c r="A62" s="290" t="s">
        <v>147</v>
      </c>
      <c r="B62" s="291" t="s">
        <v>146</v>
      </c>
      <c r="C62" s="289">
        <v>170.4436</v>
      </c>
      <c r="D62" s="289">
        <v>121.66285000000001</v>
      </c>
      <c r="E62" s="289"/>
      <c r="F62" s="289"/>
      <c r="G62" s="289">
        <v>0</v>
      </c>
      <c r="H62" s="289">
        <v>0</v>
      </c>
      <c r="I62" s="289"/>
      <c r="J62" s="289" t="s">
        <v>564</v>
      </c>
      <c r="K62" s="289"/>
      <c r="L62" s="289">
        <v>121.66285000000001</v>
      </c>
      <c r="M62" s="289"/>
      <c r="N62" s="289" t="s">
        <v>564</v>
      </c>
      <c r="O62" s="289"/>
      <c r="P62" s="289">
        <v>0</v>
      </c>
      <c r="Q62" s="289"/>
      <c r="R62" s="289" t="s">
        <v>564</v>
      </c>
      <c r="S62" s="289"/>
      <c r="T62" s="289">
        <v>0</v>
      </c>
      <c r="U62" s="289"/>
      <c r="V62" s="289" t="s">
        <v>564</v>
      </c>
      <c r="W62" s="289"/>
      <c r="X62" s="289">
        <v>0</v>
      </c>
      <c r="Y62" s="289"/>
      <c r="Z62" s="289" t="s">
        <v>564</v>
      </c>
      <c r="AA62" s="289"/>
      <c r="AB62" s="289">
        <v>121.66285000000001</v>
      </c>
      <c r="AC62" s="289">
        <v>0</v>
      </c>
    </row>
    <row r="63" spans="1:29" s="267" customFormat="1" x14ac:dyDescent="0.25">
      <c r="A63" s="290" t="s">
        <v>145</v>
      </c>
      <c r="B63" s="291" t="s">
        <v>138</v>
      </c>
      <c r="C63" s="289"/>
      <c r="D63" s="289"/>
      <c r="E63" s="289"/>
      <c r="F63" s="289"/>
      <c r="G63" s="289">
        <v>0</v>
      </c>
      <c r="H63" s="289">
        <v>0</v>
      </c>
      <c r="I63" s="289"/>
      <c r="J63" s="289" t="s">
        <v>564</v>
      </c>
      <c r="K63" s="289"/>
      <c r="L63" s="289">
        <v>0</v>
      </c>
      <c r="M63" s="289"/>
      <c r="N63" s="289" t="s">
        <v>564</v>
      </c>
      <c r="O63" s="289"/>
      <c r="P63" s="289">
        <v>0</v>
      </c>
      <c r="Q63" s="289"/>
      <c r="R63" s="289" t="s">
        <v>564</v>
      </c>
      <c r="S63" s="289"/>
      <c r="T63" s="289">
        <v>0</v>
      </c>
      <c r="U63" s="289"/>
      <c r="V63" s="289" t="s">
        <v>564</v>
      </c>
      <c r="W63" s="289"/>
      <c r="X63" s="289">
        <v>0</v>
      </c>
      <c r="Y63" s="289"/>
      <c r="Z63" s="289" t="s">
        <v>564</v>
      </c>
      <c r="AA63" s="289"/>
      <c r="AB63" s="289">
        <v>0</v>
      </c>
      <c r="AC63" s="289">
        <v>0</v>
      </c>
    </row>
    <row r="64" spans="1:29" s="267" customFormat="1" x14ac:dyDescent="0.25">
      <c r="A64" s="290" t="s">
        <v>144</v>
      </c>
      <c r="B64" s="293" t="s">
        <v>137</v>
      </c>
      <c r="C64" s="289"/>
      <c r="D64" s="289"/>
      <c r="E64" s="289"/>
      <c r="F64" s="289"/>
      <c r="G64" s="289">
        <v>0</v>
      </c>
      <c r="H64" s="289">
        <v>0</v>
      </c>
      <c r="I64" s="289"/>
      <c r="J64" s="289" t="s">
        <v>564</v>
      </c>
      <c r="K64" s="289"/>
      <c r="L64" s="289">
        <v>0</v>
      </c>
      <c r="M64" s="289"/>
      <c r="N64" s="289" t="s">
        <v>564</v>
      </c>
      <c r="O64" s="289"/>
      <c r="P64" s="289">
        <v>0</v>
      </c>
      <c r="Q64" s="289"/>
      <c r="R64" s="289" t="s">
        <v>564</v>
      </c>
      <c r="S64" s="289"/>
      <c r="T64" s="289">
        <v>0</v>
      </c>
      <c r="U64" s="289"/>
      <c r="V64" s="289" t="s">
        <v>564</v>
      </c>
      <c r="W64" s="289"/>
      <c r="X64" s="289">
        <v>0</v>
      </c>
      <c r="Y64" s="289"/>
      <c r="Z64" s="289" t="s">
        <v>564</v>
      </c>
      <c r="AA64" s="289"/>
      <c r="AB64" s="289">
        <v>0</v>
      </c>
      <c r="AC64" s="289">
        <v>0</v>
      </c>
    </row>
    <row r="65" spans="1:29" s="267" customFormat="1" x14ac:dyDescent="0.25">
      <c r="A65" s="290" t="s">
        <v>143</v>
      </c>
      <c r="B65" s="293" t="s">
        <v>136</v>
      </c>
      <c r="C65" s="289"/>
      <c r="D65" s="289"/>
      <c r="E65" s="289"/>
      <c r="F65" s="289"/>
      <c r="G65" s="289">
        <v>0</v>
      </c>
      <c r="H65" s="289">
        <v>0</v>
      </c>
      <c r="I65" s="289"/>
      <c r="J65" s="289" t="s">
        <v>564</v>
      </c>
      <c r="K65" s="289"/>
      <c r="L65" s="289">
        <v>0</v>
      </c>
      <c r="M65" s="289"/>
      <c r="N65" s="289" t="s">
        <v>564</v>
      </c>
      <c r="O65" s="289"/>
      <c r="P65" s="289">
        <v>0</v>
      </c>
      <c r="Q65" s="289"/>
      <c r="R65" s="289" t="s">
        <v>564</v>
      </c>
      <c r="S65" s="289"/>
      <c r="T65" s="289">
        <v>0</v>
      </c>
      <c r="U65" s="289"/>
      <c r="V65" s="289" t="s">
        <v>564</v>
      </c>
      <c r="W65" s="289"/>
      <c r="X65" s="289">
        <v>0</v>
      </c>
      <c r="Y65" s="289"/>
      <c r="Z65" s="289" t="s">
        <v>564</v>
      </c>
      <c r="AA65" s="289"/>
      <c r="AB65" s="289">
        <v>0</v>
      </c>
      <c r="AC65" s="289">
        <v>0</v>
      </c>
    </row>
    <row r="66" spans="1:29" s="267" customFormat="1" x14ac:dyDescent="0.25">
      <c r="A66" s="290" t="s">
        <v>142</v>
      </c>
      <c r="B66" s="293" t="s">
        <v>139</v>
      </c>
      <c r="C66" s="289"/>
      <c r="D66" s="289"/>
      <c r="E66" s="289"/>
      <c r="F66" s="289"/>
      <c r="G66" s="289">
        <v>0</v>
      </c>
      <c r="H66" s="289">
        <v>0</v>
      </c>
      <c r="I66" s="289"/>
      <c r="J66" s="289" t="s">
        <v>564</v>
      </c>
      <c r="K66" s="289"/>
      <c r="L66" s="289">
        <v>0</v>
      </c>
      <c r="M66" s="289"/>
      <c r="N66" s="289" t="s">
        <v>564</v>
      </c>
      <c r="O66" s="289"/>
      <c r="P66" s="289">
        <v>0</v>
      </c>
      <c r="Q66" s="289"/>
      <c r="R66" s="289" t="s">
        <v>564</v>
      </c>
      <c r="S66" s="289"/>
      <c r="T66" s="289">
        <v>0</v>
      </c>
      <c r="U66" s="289"/>
      <c r="V66" s="289" t="s">
        <v>564</v>
      </c>
      <c r="W66" s="289"/>
      <c r="X66" s="289">
        <v>0</v>
      </c>
      <c r="Y66" s="289"/>
      <c r="Z66" s="289" t="s">
        <v>564</v>
      </c>
      <c r="AA66" s="289"/>
      <c r="AB66" s="289">
        <v>0</v>
      </c>
      <c r="AC66" s="289">
        <v>0</v>
      </c>
    </row>
    <row r="67" spans="1:29" s="267" customFormat="1" x14ac:dyDescent="0.25">
      <c r="A67" s="290" t="s">
        <v>141</v>
      </c>
      <c r="B67" s="293" t="s">
        <v>591</v>
      </c>
      <c r="C67" s="289"/>
      <c r="D67" s="289"/>
      <c r="E67" s="289"/>
      <c r="F67" s="289"/>
      <c r="G67" s="289">
        <v>0</v>
      </c>
      <c r="H67" s="289">
        <v>0</v>
      </c>
      <c r="I67" s="289"/>
      <c r="J67" s="289" t="s">
        <v>564</v>
      </c>
      <c r="K67" s="289"/>
      <c r="L67" s="289">
        <v>0</v>
      </c>
      <c r="M67" s="289"/>
      <c r="N67" s="289" t="s">
        <v>564</v>
      </c>
      <c r="O67" s="289"/>
      <c r="P67" s="289">
        <v>0</v>
      </c>
      <c r="Q67" s="289"/>
      <c r="R67" s="289" t="s">
        <v>564</v>
      </c>
      <c r="S67" s="289"/>
      <c r="T67" s="289">
        <v>0</v>
      </c>
      <c r="U67" s="289"/>
      <c r="V67" s="289" t="s">
        <v>564</v>
      </c>
      <c r="W67" s="289"/>
      <c r="X67" s="289">
        <v>0</v>
      </c>
      <c r="Y67" s="289"/>
      <c r="Z67" s="289" t="s">
        <v>564</v>
      </c>
      <c r="AA67" s="289"/>
      <c r="AB67" s="289">
        <v>0</v>
      </c>
      <c r="AC67" s="289">
        <v>0</v>
      </c>
    </row>
    <row r="68" spans="1:29" s="267" customFormat="1" x14ac:dyDescent="0.25">
      <c r="A68" s="290" t="s">
        <v>592</v>
      </c>
      <c r="B68" s="293" t="s">
        <v>593</v>
      </c>
      <c r="C68" s="289"/>
      <c r="D68" s="289"/>
      <c r="E68" s="289"/>
      <c r="F68" s="289"/>
      <c r="G68" s="289">
        <v>0</v>
      </c>
      <c r="H68" s="289">
        <v>0</v>
      </c>
      <c r="I68" s="289"/>
      <c r="J68" s="289" t="s">
        <v>564</v>
      </c>
      <c r="K68" s="289"/>
      <c r="L68" s="289">
        <v>0</v>
      </c>
      <c r="M68" s="289"/>
      <c r="N68" s="289" t="s">
        <v>564</v>
      </c>
      <c r="O68" s="289"/>
      <c r="P68" s="289">
        <v>0</v>
      </c>
      <c r="Q68" s="289"/>
      <c r="R68" s="289" t="s">
        <v>564</v>
      </c>
      <c r="S68" s="289"/>
      <c r="T68" s="289">
        <v>0</v>
      </c>
      <c r="U68" s="289"/>
      <c r="V68" s="289" t="s">
        <v>564</v>
      </c>
      <c r="W68" s="289"/>
      <c r="X68" s="289">
        <v>0</v>
      </c>
      <c r="Y68" s="289"/>
      <c r="Z68" s="289" t="s">
        <v>564</v>
      </c>
      <c r="AA68" s="289"/>
      <c r="AB68" s="289">
        <v>0</v>
      </c>
      <c r="AC68" s="289">
        <v>0</v>
      </c>
    </row>
    <row r="69" spans="1:29" s="267" customFormat="1" x14ac:dyDescent="0.25">
      <c r="A69" s="290" t="s">
        <v>594</v>
      </c>
      <c r="B69" s="293" t="s">
        <v>595</v>
      </c>
      <c r="C69" s="289"/>
      <c r="D69" s="289">
        <v>155.03</v>
      </c>
      <c r="E69" s="289"/>
      <c r="F69" s="289"/>
      <c r="G69" s="289">
        <v>0</v>
      </c>
      <c r="H69" s="289">
        <v>0</v>
      </c>
      <c r="I69" s="289"/>
      <c r="J69" s="289" t="s">
        <v>564</v>
      </c>
      <c r="K69" s="289"/>
      <c r="L69" s="289">
        <v>155.03</v>
      </c>
      <c r="M69" s="289"/>
      <c r="N69" s="289" t="s">
        <v>564</v>
      </c>
      <c r="O69" s="289"/>
      <c r="P69" s="289">
        <v>0</v>
      </c>
      <c r="Q69" s="289"/>
      <c r="R69" s="289" t="s">
        <v>564</v>
      </c>
      <c r="S69" s="289"/>
      <c r="T69" s="289">
        <v>0</v>
      </c>
      <c r="U69" s="289"/>
      <c r="V69" s="289" t="s">
        <v>564</v>
      </c>
      <c r="W69" s="289"/>
      <c r="X69" s="289">
        <v>0</v>
      </c>
      <c r="Y69" s="289"/>
      <c r="Z69" s="289" t="s">
        <v>564</v>
      </c>
      <c r="AA69" s="289"/>
      <c r="AB69" s="289">
        <v>155.03</v>
      </c>
      <c r="AC69" s="289">
        <v>0</v>
      </c>
    </row>
    <row r="70" spans="1:29" s="267" customFormat="1" x14ac:dyDescent="0.25">
      <c r="A70" s="290" t="s">
        <v>596</v>
      </c>
      <c r="B70" s="293" t="s">
        <v>597</v>
      </c>
      <c r="C70" s="289"/>
      <c r="D70" s="289"/>
      <c r="E70" s="289"/>
      <c r="F70" s="289"/>
      <c r="G70" s="289">
        <v>0</v>
      </c>
      <c r="H70" s="289">
        <v>0</v>
      </c>
      <c r="I70" s="289"/>
      <c r="J70" s="289" t="s">
        <v>564</v>
      </c>
      <c r="K70" s="289"/>
      <c r="L70" s="289">
        <v>0</v>
      </c>
      <c r="M70" s="289"/>
      <c r="N70" s="289" t="s">
        <v>564</v>
      </c>
      <c r="O70" s="289"/>
      <c r="P70" s="289">
        <v>0</v>
      </c>
      <c r="Q70" s="289"/>
      <c r="R70" s="289" t="s">
        <v>564</v>
      </c>
      <c r="S70" s="289"/>
      <c r="T70" s="289">
        <v>0</v>
      </c>
      <c r="U70" s="289"/>
      <c r="V70" s="289" t="s">
        <v>564</v>
      </c>
      <c r="W70" s="289"/>
      <c r="X70" s="289">
        <v>0</v>
      </c>
      <c r="Y70" s="289"/>
      <c r="Z70" s="289" t="s">
        <v>564</v>
      </c>
      <c r="AA70" s="289"/>
      <c r="AB70" s="289">
        <v>0</v>
      </c>
      <c r="AC70" s="289">
        <v>0</v>
      </c>
    </row>
    <row r="71" spans="1:29" s="267" customFormat="1" x14ac:dyDescent="0.25">
      <c r="A71" s="290" t="s">
        <v>598</v>
      </c>
      <c r="B71" s="293" t="s">
        <v>599</v>
      </c>
      <c r="C71" s="289"/>
      <c r="D71" s="289"/>
      <c r="E71" s="289"/>
      <c r="F71" s="289"/>
      <c r="G71" s="289">
        <v>0</v>
      </c>
      <c r="H71" s="289">
        <v>0</v>
      </c>
      <c r="I71" s="289"/>
      <c r="J71" s="289" t="s">
        <v>564</v>
      </c>
      <c r="K71" s="289"/>
      <c r="L71" s="289">
        <v>0</v>
      </c>
      <c r="M71" s="289"/>
      <c r="N71" s="289" t="s">
        <v>564</v>
      </c>
      <c r="O71" s="289"/>
      <c r="P71" s="289">
        <v>0</v>
      </c>
      <c r="Q71" s="289"/>
      <c r="R71" s="289" t="s">
        <v>564</v>
      </c>
      <c r="S71" s="289"/>
      <c r="T71" s="289">
        <v>0</v>
      </c>
      <c r="U71" s="289"/>
      <c r="V71" s="289" t="s">
        <v>564</v>
      </c>
      <c r="W71" s="289"/>
      <c r="X71" s="289">
        <v>0</v>
      </c>
      <c r="Y71" s="289"/>
      <c r="Z71" s="289" t="s">
        <v>564</v>
      </c>
      <c r="AA71" s="289"/>
      <c r="AB71" s="289">
        <v>0</v>
      </c>
      <c r="AC71" s="289">
        <v>0</v>
      </c>
    </row>
    <row r="72" spans="1:29" s="267" customFormat="1" x14ac:dyDescent="0.25">
      <c r="A72" s="290" t="s">
        <v>600</v>
      </c>
      <c r="B72" s="293" t="s">
        <v>601</v>
      </c>
      <c r="C72" s="289"/>
      <c r="D72" s="289"/>
      <c r="E72" s="289"/>
      <c r="F72" s="289"/>
      <c r="G72" s="289">
        <v>0</v>
      </c>
      <c r="H72" s="289">
        <v>0</v>
      </c>
      <c r="I72" s="289"/>
      <c r="J72" s="289" t="s">
        <v>564</v>
      </c>
      <c r="K72" s="289"/>
      <c r="L72" s="289">
        <v>0</v>
      </c>
      <c r="M72" s="289"/>
      <c r="N72" s="289" t="s">
        <v>564</v>
      </c>
      <c r="O72" s="289"/>
      <c r="P72" s="289">
        <v>0</v>
      </c>
      <c r="Q72" s="289"/>
      <c r="R72" s="289" t="s">
        <v>564</v>
      </c>
      <c r="S72" s="289"/>
      <c r="T72" s="289">
        <v>0</v>
      </c>
      <c r="U72" s="289"/>
      <c r="V72" s="289" t="s">
        <v>564</v>
      </c>
      <c r="W72" s="289"/>
      <c r="X72" s="289">
        <v>0</v>
      </c>
      <c r="Y72" s="289"/>
      <c r="Z72" s="289" t="s">
        <v>564</v>
      </c>
      <c r="AA72" s="289"/>
      <c r="AB72" s="289">
        <v>0</v>
      </c>
      <c r="AC72" s="289">
        <v>0</v>
      </c>
    </row>
    <row r="73" spans="1:29" s="267" customFormat="1" x14ac:dyDescent="0.25">
      <c r="A73" s="290" t="s">
        <v>602</v>
      </c>
      <c r="B73" s="293" t="s">
        <v>603</v>
      </c>
      <c r="C73" s="289"/>
      <c r="D73" s="289"/>
      <c r="E73" s="289"/>
      <c r="F73" s="289"/>
      <c r="G73" s="289">
        <v>0</v>
      </c>
      <c r="H73" s="289">
        <v>0</v>
      </c>
      <c r="I73" s="289"/>
      <c r="J73" s="289" t="s">
        <v>564</v>
      </c>
      <c r="K73" s="289"/>
      <c r="L73" s="289">
        <v>0</v>
      </c>
      <c r="M73" s="289"/>
      <c r="N73" s="289" t="s">
        <v>564</v>
      </c>
      <c r="O73" s="289"/>
      <c r="P73" s="289">
        <v>0</v>
      </c>
      <c r="Q73" s="289"/>
      <c r="R73" s="289" t="s">
        <v>564</v>
      </c>
      <c r="S73" s="289"/>
      <c r="T73" s="289">
        <v>0</v>
      </c>
      <c r="U73" s="289"/>
      <c r="V73" s="289" t="s">
        <v>564</v>
      </c>
      <c r="W73" s="289"/>
      <c r="X73" s="289">
        <v>0</v>
      </c>
      <c r="Y73" s="289"/>
      <c r="Z73" s="289" t="s">
        <v>564</v>
      </c>
      <c r="AA73" s="289"/>
      <c r="AB73" s="289">
        <v>0</v>
      </c>
      <c r="AC73" s="289">
        <v>0</v>
      </c>
    </row>
    <row r="74" spans="1:29" s="267" customFormat="1" ht="36.75" customHeight="1" x14ac:dyDescent="0.25">
      <c r="A74" s="287" t="s">
        <v>59</v>
      </c>
      <c r="B74" s="294" t="s">
        <v>235</v>
      </c>
      <c r="C74" s="289"/>
      <c r="D74" s="289"/>
      <c r="E74" s="289"/>
      <c r="F74" s="289"/>
      <c r="G74" s="289">
        <v>0</v>
      </c>
      <c r="H74" s="289">
        <v>0</v>
      </c>
      <c r="I74" s="289"/>
      <c r="J74" s="289" t="s">
        <v>564</v>
      </c>
      <c r="K74" s="289"/>
      <c r="L74" s="289">
        <v>0</v>
      </c>
      <c r="M74" s="289"/>
      <c r="N74" s="289" t="s">
        <v>564</v>
      </c>
      <c r="O74" s="289"/>
      <c r="P74" s="289">
        <v>0</v>
      </c>
      <c r="Q74" s="289"/>
      <c r="R74" s="289" t="s">
        <v>564</v>
      </c>
      <c r="S74" s="289"/>
      <c r="T74" s="289">
        <v>0</v>
      </c>
      <c r="U74" s="289"/>
      <c r="V74" s="289" t="s">
        <v>564</v>
      </c>
      <c r="W74" s="289"/>
      <c r="X74" s="289">
        <v>0</v>
      </c>
      <c r="Y74" s="289"/>
      <c r="Z74" s="289" t="s">
        <v>564</v>
      </c>
      <c r="AA74" s="289"/>
      <c r="AB74" s="289">
        <v>0</v>
      </c>
      <c r="AC74" s="289">
        <v>0</v>
      </c>
    </row>
    <row r="75" spans="1:29" s="267" customFormat="1" x14ac:dyDescent="0.25">
      <c r="A75" s="287" t="s">
        <v>57</v>
      </c>
      <c r="B75" s="288"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267" customFormat="1" ht="31.5" x14ac:dyDescent="0.25">
      <c r="A76" s="290" t="s">
        <v>230</v>
      </c>
      <c r="B76" s="293" t="s">
        <v>571</v>
      </c>
      <c r="C76" s="289"/>
      <c r="D76" s="289"/>
      <c r="E76" s="289"/>
      <c r="F76" s="289"/>
      <c r="G76" s="289">
        <v>0</v>
      </c>
      <c r="H76" s="289">
        <v>0</v>
      </c>
      <c r="I76" s="289"/>
      <c r="J76" s="289" t="s">
        <v>564</v>
      </c>
      <c r="K76" s="289"/>
      <c r="L76" s="289">
        <v>0</v>
      </c>
      <c r="M76" s="289"/>
      <c r="N76" s="289" t="s">
        <v>564</v>
      </c>
      <c r="O76" s="289"/>
      <c r="P76" s="289">
        <v>0</v>
      </c>
      <c r="Q76" s="289"/>
      <c r="R76" s="289" t="s">
        <v>564</v>
      </c>
      <c r="S76" s="289"/>
      <c r="T76" s="289">
        <v>0</v>
      </c>
      <c r="U76" s="289"/>
      <c r="V76" s="289" t="s">
        <v>564</v>
      </c>
      <c r="W76" s="289"/>
      <c r="X76" s="289">
        <v>0</v>
      </c>
      <c r="Y76" s="289"/>
      <c r="Z76" s="289" t="s">
        <v>564</v>
      </c>
      <c r="AA76" s="289"/>
      <c r="AB76" s="289">
        <v>0</v>
      </c>
      <c r="AC76" s="289">
        <v>0</v>
      </c>
    </row>
    <row r="77" spans="1:29" s="267" customFormat="1" x14ac:dyDescent="0.25">
      <c r="A77" s="290" t="s">
        <v>231</v>
      </c>
      <c r="B77" s="293" t="s">
        <v>156</v>
      </c>
      <c r="C77" s="289"/>
      <c r="D77" s="289"/>
      <c r="E77" s="289"/>
      <c r="F77" s="289"/>
      <c r="G77" s="289">
        <v>0</v>
      </c>
      <c r="H77" s="289">
        <v>0</v>
      </c>
      <c r="I77" s="289"/>
      <c r="J77" s="289" t="s">
        <v>564</v>
      </c>
      <c r="K77" s="289"/>
      <c r="L77" s="289">
        <v>0</v>
      </c>
      <c r="M77" s="289"/>
      <c r="N77" s="289" t="s">
        <v>564</v>
      </c>
      <c r="O77" s="289"/>
      <c r="P77" s="289">
        <v>0</v>
      </c>
      <c r="Q77" s="289"/>
      <c r="R77" s="289" t="s">
        <v>564</v>
      </c>
      <c r="S77" s="289"/>
      <c r="T77" s="289">
        <v>0</v>
      </c>
      <c r="U77" s="289"/>
      <c r="V77" s="289" t="s">
        <v>564</v>
      </c>
      <c r="W77" s="289"/>
      <c r="X77" s="289">
        <v>0</v>
      </c>
      <c r="Y77" s="289"/>
      <c r="Z77" s="289" t="s">
        <v>564</v>
      </c>
      <c r="AA77" s="289"/>
      <c r="AB77" s="289">
        <v>0</v>
      </c>
      <c r="AC77" s="289">
        <v>0</v>
      </c>
    </row>
    <row r="78" spans="1:29" s="267" customFormat="1" x14ac:dyDescent="0.25">
      <c r="A78" s="290" t="s">
        <v>232</v>
      </c>
      <c r="B78" s="291" t="s">
        <v>572</v>
      </c>
      <c r="C78" s="289"/>
      <c r="D78" s="289"/>
      <c r="E78" s="289"/>
      <c r="F78" s="289"/>
      <c r="G78" s="289">
        <v>0</v>
      </c>
      <c r="H78" s="289">
        <v>0</v>
      </c>
      <c r="I78" s="289"/>
      <c r="J78" s="289" t="s">
        <v>564</v>
      </c>
      <c r="K78" s="289"/>
      <c r="L78" s="289">
        <v>0</v>
      </c>
      <c r="M78" s="289"/>
      <c r="N78" s="289" t="s">
        <v>564</v>
      </c>
      <c r="O78" s="289"/>
      <c r="P78" s="289">
        <v>0</v>
      </c>
      <c r="Q78" s="289"/>
      <c r="R78" s="289" t="s">
        <v>564</v>
      </c>
      <c r="S78" s="289"/>
      <c r="T78" s="289">
        <v>0</v>
      </c>
      <c r="U78" s="289"/>
      <c r="V78" s="289" t="s">
        <v>564</v>
      </c>
      <c r="W78" s="289"/>
      <c r="X78" s="289">
        <v>0</v>
      </c>
      <c r="Y78" s="289"/>
      <c r="Z78" s="289" t="s">
        <v>564</v>
      </c>
      <c r="AA78" s="289"/>
      <c r="AB78" s="289">
        <v>0</v>
      </c>
      <c r="AC78" s="289">
        <v>0</v>
      </c>
    </row>
    <row r="79" spans="1:29" s="267" customFormat="1" ht="31.5" x14ac:dyDescent="0.25">
      <c r="A79" s="290" t="s">
        <v>233</v>
      </c>
      <c r="B79" s="291" t="s">
        <v>573</v>
      </c>
      <c r="C79" s="295"/>
      <c r="D79" s="296"/>
      <c r="E79" s="297"/>
      <c r="F79" s="297"/>
      <c r="G79" s="289">
        <v>0</v>
      </c>
      <c r="H79" s="289">
        <v>0</v>
      </c>
      <c r="I79" s="297"/>
      <c r="J79" s="289" t="s">
        <v>564</v>
      </c>
      <c r="K79" s="296"/>
      <c r="L79" s="289">
        <v>0</v>
      </c>
      <c r="M79" s="296"/>
      <c r="N79" s="289" t="s">
        <v>564</v>
      </c>
      <c r="O79" s="296"/>
      <c r="P79" s="289">
        <v>0</v>
      </c>
      <c r="Q79" s="296"/>
      <c r="R79" s="289" t="s">
        <v>564</v>
      </c>
      <c r="S79" s="296"/>
      <c r="T79" s="289">
        <v>0</v>
      </c>
      <c r="U79" s="296"/>
      <c r="V79" s="289" t="s">
        <v>564</v>
      </c>
      <c r="W79" s="296"/>
      <c r="X79" s="289">
        <v>0</v>
      </c>
      <c r="Y79" s="296"/>
      <c r="Z79" s="289" t="s">
        <v>564</v>
      </c>
      <c r="AA79" s="296"/>
      <c r="AB79" s="289">
        <v>0</v>
      </c>
      <c r="AC79" s="289">
        <v>0</v>
      </c>
    </row>
    <row r="80" spans="1:29" s="267" customFormat="1" x14ac:dyDescent="0.25">
      <c r="A80" s="290" t="s">
        <v>234</v>
      </c>
      <c r="B80" s="291" t="s">
        <v>574</v>
      </c>
      <c r="C80" s="295"/>
      <c r="D80" s="296"/>
      <c r="E80" s="297"/>
      <c r="F80" s="297"/>
      <c r="G80" s="289">
        <v>0</v>
      </c>
      <c r="H80" s="289">
        <v>0</v>
      </c>
      <c r="I80" s="297"/>
      <c r="J80" s="289" t="s">
        <v>564</v>
      </c>
      <c r="K80" s="296"/>
      <c r="L80" s="289">
        <v>0</v>
      </c>
      <c r="M80" s="296"/>
      <c r="N80" s="289" t="s">
        <v>564</v>
      </c>
      <c r="O80" s="296"/>
      <c r="P80" s="289">
        <v>0</v>
      </c>
      <c r="Q80" s="296"/>
      <c r="R80" s="289" t="s">
        <v>564</v>
      </c>
      <c r="S80" s="296"/>
      <c r="T80" s="289">
        <v>0</v>
      </c>
      <c r="U80" s="296"/>
      <c r="V80" s="289" t="s">
        <v>564</v>
      </c>
      <c r="W80" s="296"/>
      <c r="X80" s="289">
        <v>0</v>
      </c>
      <c r="Y80" s="296"/>
      <c r="Z80" s="289" t="s">
        <v>564</v>
      </c>
      <c r="AA80" s="296"/>
      <c r="AB80" s="289">
        <v>0</v>
      </c>
      <c r="AC80" s="289">
        <v>0</v>
      </c>
    </row>
    <row r="81" spans="1:29" s="267" customFormat="1" x14ac:dyDescent="0.25">
      <c r="A81" s="290" t="s">
        <v>604</v>
      </c>
      <c r="B81" s="291" t="s">
        <v>575</v>
      </c>
      <c r="C81" s="295"/>
      <c r="D81" s="296"/>
      <c r="E81" s="297"/>
      <c r="F81" s="297"/>
      <c r="G81" s="289">
        <v>0</v>
      </c>
      <c r="H81" s="289">
        <v>0</v>
      </c>
      <c r="I81" s="297"/>
      <c r="J81" s="289" t="s">
        <v>564</v>
      </c>
      <c r="K81" s="296"/>
      <c r="L81" s="289">
        <v>0</v>
      </c>
      <c r="M81" s="296"/>
      <c r="N81" s="289" t="s">
        <v>564</v>
      </c>
      <c r="O81" s="296"/>
      <c r="P81" s="289">
        <v>0</v>
      </c>
      <c r="Q81" s="296"/>
      <c r="R81" s="289" t="s">
        <v>564</v>
      </c>
      <c r="S81" s="296"/>
      <c r="T81" s="289">
        <v>0</v>
      </c>
      <c r="U81" s="296"/>
      <c r="V81" s="289" t="s">
        <v>564</v>
      </c>
      <c r="W81" s="296"/>
      <c r="X81" s="289">
        <v>0</v>
      </c>
      <c r="Y81" s="296"/>
      <c r="Z81" s="289" t="s">
        <v>564</v>
      </c>
      <c r="AA81" s="296"/>
      <c r="AB81" s="289">
        <v>0</v>
      </c>
      <c r="AC81" s="289">
        <v>0</v>
      </c>
    </row>
    <row r="82" spans="1:29" s="267" customFormat="1" x14ac:dyDescent="0.25">
      <c r="A82" s="290" t="s">
        <v>605</v>
      </c>
      <c r="B82" s="291" t="s">
        <v>576</v>
      </c>
      <c r="C82" s="295"/>
      <c r="D82" s="296"/>
      <c r="E82" s="297"/>
      <c r="F82" s="297"/>
      <c r="G82" s="289">
        <v>0</v>
      </c>
      <c r="H82" s="289">
        <v>0</v>
      </c>
      <c r="I82" s="297"/>
      <c r="J82" s="289" t="s">
        <v>564</v>
      </c>
      <c r="K82" s="296"/>
      <c r="L82" s="289">
        <v>0</v>
      </c>
      <c r="M82" s="296"/>
      <c r="N82" s="289" t="s">
        <v>564</v>
      </c>
      <c r="O82" s="296"/>
      <c r="P82" s="289">
        <v>0</v>
      </c>
      <c r="Q82" s="296"/>
      <c r="R82" s="289" t="s">
        <v>564</v>
      </c>
      <c r="S82" s="296"/>
      <c r="T82" s="289">
        <v>0</v>
      </c>
      <c r="U82" s="296"/>
      <c r="V82" s="289" t="s">
        <v>564</v>
      </c>
      <c r="W82" s="296"/>
      <c r="X82" s="289">
        <v>0</v>
      </c>
      <c r="Y82" s="296"/>
      <c r="Z82" s="289" t="s">
        <v>564</v>
      </c>
      <c r="AA82" s="296"/>
      <c r="AB82" s="289">
        <v>0</v>
      </c>
      <c r="AC82" s="289">
        <v>0</v>
      </c>
    </row>
    <row r="83" spans="1:29" s="267" customFormat="1" x14ac:dyDescent="0.25">
      <c r="A83" s="290" t="s">
        <v>606</v>
      </c>
      <c r="B83" s="291" t="s">
        <v>578</v>
      </c>
      <c r="C83" s="295"/>
      <c r="D83" s="296"/>
      <c r="E83" s="297"/>
      <c r="F83" s="297"/>
      <c r="G83" s="289">
        <v>0</v>
      </c>
      <c r="H83" s="289">
        <v>0</v>
      </c>
      <c r="I83" s="297"/>
      <c r="J83" s="289" t="s">
        <v>564</v>
      </c>
      <c r="K83" s="296"/>
      <c r="L83" s="289">
        <v>0</v>
      </c>
      <c r="M83" s="296"/>
      <c r="N83" s="289" t="s">
        <v>564</v>
      </c>
      <c r="O83" s="296"/>
      <c r="P83" s="289">
        <v>0</v>
      </c>
      <c r="Q83" s="296"/>
      <c r="R83" s="289" t="s">
        <v>564</v>
      </c>
      <c r="S83" s="296"/>
      <c r="T83" s="289">
        <v>0</v>
      </c>
      <c r="U83" s="296"/>
      <c r="V83" s="289" t="s">
        <v>564</v>
      </c>
      <c r="W83" s="296"/>
      <c r="X83" s="289">
        <v>0</v>
      </c>
      <c r="Y83" s="296"/>
      <c r="Z83" s="289" t="s">
        <v>564</v>
      </c>
      <c r="AA83" s="296"/>
      <c r="AB83" s="289">
        <v>0</v>
      </c>
      <c r="AC83" s="289">
        <v>0</v>
      </c>
    </row>
    <row r="84" spans="1:29" s="267" customFormat="1" x14ac:dyDescent="0.25">
      <c r="A84" s="290" t="s">
        <v>607</v>
      </c>
      <c r="B84" s="291" t="s">
        <v>580</v>
      </c>
      <c r="C84" s="295"/>
      <c r="D84" s="296"/>
      <c r="E84" s="297"/>
      <c r="F84" s="297"/>
      <c r="G84" s="289">
        <v>0</v>
      </c>
      <c r="H84" s="289">
        <v>0</v>
      </c>
      <c r="I84" s="297"/>
      <c r="J84" s="289" t="s">
        <v>564</v>
      </c>
      <c r="K84" s="296"/>
      <c r="L84" s="289">
        <v>0</v>
      </c>
      <c r="M84" s="296"/>
      <c r="N84" s="289" t="s">
        <v>564</v>
      </c>
      <c r="O84" s="296"/>
      <c r="P84" s="289">
        <v>0</v>
      </c>
      <c r="Q84" s="296"/>
      <c r="R84" s="289" t="s">
        <v>564</v>
      </c>
      <c r="S84" s="296"/>
      <c r="T84" s="289">
        <v>0</v>
      </c>
      <c r="U84" s="296"/>
      <c r="V84" s="289" t="s">
        <v>564</v>
      </c>
      <c r="W84" s="296"/>
      <c r="X84" s="289">
        <v>0</v>
      </c>
      <c r="Y84" s="296"/>
      <c r="Z84" s="289" t="s">
        <v>564</v>
      </c>
      <c r="AA84" s="296"/>
      <c r="AB84" s="289">
        <v>0</v>
      </c>
      <c r="AC84" s="289">
        <v>0</v>
      </c>
    </row>
    <row r="85" spans="1:29" s="267" customFormat="1" x14ac:dyDescent="0.25">
      <c r="A85" s="290" t="s">
        <v>608</v>
      </c>
      <c r="B85" s="291" t="s">
        <v>582</v>
      </c>
      <c r="C85" s="295"/>
      <c r="D85" s="296"/>
      <c r="E85" s="297"/>
      <c r="F85" s="297"/>
      <c r="G85" s="289">
        <v>0</v>
      </c>
      <c r="H85" s="289">
        <v>0</v>
      </c>
      <c r="I85" s="297"/>
      <c r="J85" s="289" t="s">
        <v>564</v>
      </c>
      <c r="K85" s="296"/>
      <c r="L85" s="289">
        <v>0</v>
      </c>
      <c r="M85" s="296"/>
      <c r="N85" s="289" t="s">
        <v>564</v>
      </c>
      <c r="O85" s="296"/>
      <c r="P85" s="289">
        <v>0</v>
      </c>
      <c r="Q85" s="296"/>
      <c r="R85" s="289" t="s">
        <v>564</v>
      </c>
      <c r="S85" s="296"/>
      <c r="T85" s="289">
        <v>0</v>
      </c>
      <c r="U85" s="296"/>
      <c r="V85" s="289" t="s">
        <v>564</v>
      </c>
      <c r="W85" s="296"/>
      <c r="X85" s="289">
        <v>0</v>
      </c>
      <c r="Y85" s="296"/>
      <c r="Z85" s="289" t="s">
        <v>564</v>
      </c>
      <c r="AA85" s="296"/>
      <c r="AB85" s="289">
        <v>0</v>
      </c>
      <c r="AC85" s="289">
        <v>0</v>
      </c>
    </row>
    <row r="86" spans="1:29" s="267" customFormat="1" x14ac:dyDescent="0.25">
      <c r="A86" s="290" t="s">
        <v>609</v>
      </c>
      <c r="B86" s="291" t="s">
        <v>584</v>
      </c>
      <c r="C86" s="298"/>
      <c r="D86" s="296"/>
      <c r="E86" s="297"/>
      <c r="F86" s="297"/>
      <c r="G86" s="289">
        <v>0</v>
      </c>
      <c r="H86" s="289">
        <v>0</v>
      </c>
      <c r="I86" s="297"/>
      <c r="J86" s="289" t="s">
        <v>564</v>
      </c>
      <c r="K86" s="296"/>
      <c r="L86" s="289">
        <v>0</v>
      </c>
      <c r="M86" s="296"/>
      <c r="N86" s="289" t="s">
        <v>564</v>
      </c>
      <c r="O86" s="296"/>
      <c r="P86" s="289">
        <v>0</v>
      </c>
      <c r="Q86" s="296"/>
      <c r="R86" s="289" t="s">
        <v>564</v>
      </c>
      <c r="S86" s="296"/>
      <c r="T86" s="289">
        <v>0</v>
      </c>
      <c r="U86" s="296"/>
      <c r="V86" s="289" t="s">
        <v>564</v>
      </c>
      <c r="W86" s="296"/>
      <c r="X86" s="289">
        <v>0</v>
      </c>
      <c r="Y86" s="296"/>
      <c r="Z86" s="289" t="s">
        <v>564</v>
      </c>
      <c r="AA86" s="296"/>
      <c r="AB86" s="289">
        <v>0</v>
      </c>
      <c r="AC86" s="28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V3" sqref="AV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H_NS1500.PR.0007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517</v>
      </c>
      <c r="F22" s="402"/>
      <c r="G22" s="402"/>
      <c r="H22" s="402"/>
      <c r="I22" s="402"/>
      <c r="J22" s="402"/>
      <c r="K22" s="402"/>
      <c r="L22" s="403"/>
      <c r="M22" s="387" t="s">
        <v>50</v>
      </c>
      <c r="N22" s="387" t="s">
        <v>49</v>
      </c>
      <c r="O22" s="387" t="s">
        <v>48</v>
      </c>
      <c r="P22" s="382" t="s">
        <v>265</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139</v>
      </c>
      <c r="G23" s="383" t="s">
        <v>138</v>
      </c>
      <c r="H23" s="383" t="s">
        <v>137</v>
      </c>
      <c r="I23" s="385" t="s">
        <v>427</v>
      </c>
      <c r="J23" s="385" t="s">
        <v>428</v>
      </c>
      <c r="K23" s="385" t="s">
        <v>429</v>
      </c>
      <c r="L23" s="383" t="s">
        <v>80</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44" t="s">
        <v>14</v>
      </c>
      <c r="AG24" s="144" t="s">
        <v>13</v>
      </c>
      <c r="AH24" s="145" t="s">
        <v>3</v>
      </c>
      <c r="AI24" s="145"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0" zoomScale="90" zoomScaleNormal="90" zoomScaleSheetLayoutView="90" workbookViewId="0">
      <selection activeCell="B26" sqref="B26"/>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630</v>
      </c>
    </row>
    <row r="4" spans="1:6" x14ac:dyDescent="0.25">
      <c r="B4" s="43"/>
    </row>
    <row r="5" spans="1:6" ht="18.75" x14ac:dyDescent="0.3">
      <c r="A5" s="409" t="str">
        <f>'1. паспорт местоположение'!A5:C5</f>
        <v>Год раскрытия информации: 2022 год</v>
      </c>
      <c r="B5" s="409"/>
      <c r="C5" s="71"/>
      <c r="D5" s="71"/>
      <c r="E5" s="71"/>
      <c r="F5" s="71"/>
    </row>
    <row r="6" spans="1:6" ht="18.75" x14ac:dyDescent="0.3">
      <c r="A6" s="149"/>
      <c r="B6" s="149"/>
      <c r="C6" s="149"/>
      <c r="D6" s="149"/>
      <c r="E6" s="149"/>
      <c r="F6" s="149"/>
    </row>
    <row r="7" spans="1:6" ht="18.75" x14ac:dyDescent="0.25">
      <c r="A7" s="316" t="s">
        <v>10</v>
      </c>
      <c r="B7" s="316"/>
      <c r="C7" s="148"/>
      <c r="D7" s="148"/>
      <c r="E7" s="148"/>
      <c r="F7" s="148"/>
    </row>
    <row r="8" spans="1:6" ht="18.75" x14ac:dyDescent="0.25">
      <c r="A8" s="148"/>
      <c r="B8" s="148"/>
      <c r="C8" s="148"/>
      <c r="D8" s="148"/>
      <c r="E8" s="148"/>
      <c r="F8" s="148"/>
    </row>
    <row r="9" spans="1:6" x14ac:dyDescent="0.25">
      <c r="A9" s="320" t="str">
        <f>'1. паспорт местоположение'!A9:C9</f>
        <v>АО "Россети Тюмень"</v>
      </c>
      <c r="B9" s="320"/>
      <c r="C9" s="146"/>
      <c r="D9" s="146"/>
      <c r="E9" s="146"/>
      <c r="F9" s="146"/>
    </row>
    <row r="10" spans="1:6" x14ac:dyDescent="0.25">
      <c r="A10" s="313" t="s">
        <v>9</v>
      </c>
      <c r="B10" s="313"/>
      <c r="C10" s="147"/>
      <c r="D10" s="147"/>
      <c r="E10" s="147"/>
      <c r="F10" s="147"/>
    </row>
    <row r="11" spans="1:6" ht="18.75" x14ac:dyDescent="0.25">
      <c r="A11" s="148"/>
      <c r="B11" s="148"/>
      <c r="C11" s="148"/>
      <c r="D11" s="148"/>
      <c r="E11" s="148"/>
      <c r="F11" s="148"/>
    </row>
    <row r="12" spans="1:6" ht="25.5" customHeight="1" x14ac:dyDescent="0.25">
      <c r="A12" s="320" t="str">
        <f>'1. паспорт местоположение'!A12:C12</f>
        <v>H_NS1500.PR.0007</v>
      </c>
      <c r="B12" s="320"/>
      <c r="C12" s="146"/>
      <c r="D12" s="146"/>
      <c r="E12" s="146"/>
      <c r="F12" s="146"/>
    </row>
    <row r="13" spans="1:6" x14ac:dyDescent="0.25">
      <c r="A13" s="313" t="s">
        <v>8</v>
      </c>
      <c r="B13" s="313"/>
      <c r="C13" s="147"/>
      <c r="D13" s="147"/>
      <c r="E13" s="147"/>
      <c r="F13" s="147"/>
    </row>
    <row r="14" spans="1:6" ht="18.75" x14ac:dyDescent="0.25">
      <c r="A14" s="11"/>
      <c r="B14" s="11"/>
      <c r="C14" s="11"/>
      <c r="D14" s="11"/>
      <c r="E14" s="11"/>
      <c r="F14" s="11"/>
    </row>
    <row r="15" spans="1:6" ht="38.25" customHeight="1" x14ac:dyDescent="0.25">
      <c r="A15" s="318" t="str">
        <f>'1. паспорт местоположение'!A15:C15</f>
        <v>ВОЛС ПС Таврическая- ПС Роса с заходами на ПС Фотон, ПС Нонг-Ёганская протяженность 155,03 км. (новое строительство)</v>
      </c>
      <c r="B15" s="318"/>
      <c r="C15" s="146"/>
      <c r="D15" s="146"/>
      <c r="E15" s="146"/>
      <c r="F15" s="146"/>
    </row>
    <row r="16" spans="1:6" x14ac:dyDescent="0.25">
      <c r="A16" s="313" t="s">
        <v>7</v>
      </c>
      <c r="B16" s="313"/>
      <c r="C16" s="147"/>
      <c r="D16" s="147"/>
      <c r="E16" s="147"/>
      <c r="F16" s="147"/>
    </row>
    <row r="17" spans="1:2" x14ac:dyDescent="0.25">
      <c r="B17" s="117"/>
    </row>
    <row r="18" spans="1:2" ht="33.75" customHeight="1" x14ac:dyDescent="0.25">
      <c r="A18" s="407" t="s">
        <v>507</v>
      </c>
      <c r="B18" s="408"/>
    </row>
    <row r="19" spans="1:2" x14ac:dyDescent="0.25">
      <c r="B19" s="43"/>
    </row>
    <row r="20" spans="1:2" ht="16.5" thickBot="1" x14ac:dyDescent="0.3">
      <c r="B20" s="118"/>
    </row>
    <row r="21" spans="1:2" ht="29.25" customHeight="1" thickBot="1" x14ac:dyDescent="0.3">
      <c r="A21" s="119" t="s">
        <v>378</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379</v>
      </c>
      <c r="B22" s="171" t="s">
        <v>529</v>
      </c>
    </row>
    <row r="23" spans="1:2" ht="22.5" customHeight="1" thickBot="1" x14ac:dyDescent="0.3">
      <c r="A23" s="119" t="s">
        <v>344</v>
      </c>
      <c r="B23" s="171" t="s">
        <v>526</v>
      </c>
    </row>
    <row r="24" spans="1:2" ht="24.75" customHeight="1" thickBot="1" x14ac:dyDescent="0.3">
      <c r="A24" s="119" t="s">
        <v>380</v>
      </c>
      <c r="B24" s="121" t="s">
        <v>567</v>
      </c>
    </row>
    <row r="25" spans="1:2" ht="28.5" customHeight="1" thickBot="1" x14ac:dyDescent="0.3">
      <c r="A25" s="122" t="s">
        <v>381</v>
      </c>
      <c r="B25" s="275">
        <v>2024</v>
      </c>
    </row>
    <row r="26" spans="1:2" ht="37.5" customHeight="1" thickBot="1" x14ac:dyDescent="0.3">
      <c r="A26" s="123" t="s">
        <v>382</v>
      </c>
      <c r="B26" s="276" t="s">
        <v>625</v>
      </c>
    </row>
    <row r="27" spans="1:2" ht="29.25" thickBot="1" x14ac:dyDescent="0.3">
      <c r="A27" s="130" t="s">
        <v>561</v>
      </c>
      <c r="B27" s="274">
        <f>'6.2. Паспорт фин осв ввод'!D24</f>
        <v>144.66926999999998</v>
      </c>
    </row>
    <row r="28" spans="1:2" ht="16.5" thickBot="1" x14ac:dyDescent="0.3">
      <c r="A28" s="125" t="s">
        <v>383</v>
      </c>
      <c r="B28" s="125" t="s">
        <v>562</v>
      </c>
    </row>
    <row r="29" spans="1:2" ht="29.25" thickBot="1" x14ac:dyDescent="0.3">
      <c r="A29" s="131" t="s">
        <v>384</v>
      </c>
      <c r="B29" s="125" t="s">
        <v>563</v>
      </c>
    </row>
    <row r="30" spans="1:2" ht="29.25" thickBot="1" x14ac:dyDescent="0.3">
      <c r="A30" s="131" t="s">
        <v>385</v>
      </c>
      <c r="B30" s="125" t="s">
        <v>563</v>
      </c>
    </row>
    <row r="31" spans="1:2" ht="16.5" thickBot="1" x14ac:dyDescent="0.3">
      <c r="A31" s="125" t="s">
        <v>386</v>
      </c>
      <c r="B31" s="125"/>
    </row>
    <row r="32" spans="1:2" ht="29.25" thickBot="1" x14ac:dyDescent="0.3">
      <c r="A32" s="131" t="s">
        <v>387</v>
      </c>
      <c r="B32" s="125"/>
    </row>
    <row r="33" spans="1:2" ht="16.5" thickBot="1" x14ac:dyDescent="0.3">
      <c r="A33" s="131" t="s">
        <v>531</v>
      </c>
      <c r="B33" s="125"/>
    </row>
    <row r="34" spans="1:2" ht="30.75" thickBot="1" x14ac:dyDescent="0.3">
      <c r="A34" s="125" t="s">
        <v>388</v>
      </c>
      <c r="B34" s="172"/>
    </row>
    <row r="35" spans="1:2" ht="16.5" thickBot="1" x14ac:dyDescent="0.3">
      <c r="A35" s="125" t="s">
        <v>389</v>
      </c>
      <c r="B35" s="172"/>
    </row>
    <row r="36" spans="1:2" ht="16.5" thickBot="1" x14ac:dyDescent="0.3">
      <c r="A36" s="125" t="s">
        <v>390</v>
      </c>
      <c r="B36" s="172"/>
    </row>
    <row r="37" spans="1:2" ht="16.5" thickBot="1" x14ac:dyDescent="0.3">
      <c r="A37" s="125" t="s">
        <v>391</v>
      </c>
      <c r="B37" s="172"/>
    </row>
    <row r="38" spans="1:2" ht="29.25" thickBot="1" x14ac:dyDescent="0.3">
      <c r="A38" s="131" t="s">
        <v>392</v>
      </c>
      <c r="B38" s="125"/>
    </row>
    <row r="39" spans="1:2" ht="30.75" thickBot="1" x14ac:dyDescent="0.3">
      <c r="A39" s="125" t="s">
        <v>388</v>
      </c>
      <c r="B39" s="125"/>
    </row>
    <row r="40" spans="1:2" ht="16.5" thickBot="1" x14ac:dyDescent="0.3">
      <c r="A40" s="125" t="s">
        <v>389</v>
      </c>
      <c r="B40" s="125"/>
    </row>
    <row r="41" spans="1:2" ht="16.5" thickBot="1" x14ac:dyDescent="0.3">
      <c r="A41" s="125" t="s">
        <v>390</v>
      </c>
      <c r="B41" s="125"/>
    </row>
    <row r="42" spans="1:2" ht="16.5" thickBot="1" x14ac:dyDescent="0.3">
      <c r="A42" s="125" t="s">
        <v>391</v>
      </c>
      <c r="B42" s="125"/>
    </row>
    <row r="43" spans="1:2" ht="29.25" thickBot="1" x14ac:dyDescent="0.3">
      <c r="A43" s="131" t="s">
        <v>393</v>
      </c>
      <c r="B43" s="125"/>
    </row>
    <row r="44" spans="1:2" ht="30.75" thickBot="1" x14ac:dyDescent="0.3">
      <c r="A44" s="125" t="s">
        <v>388</v>
      </c>
      <c r="B44" s="125"/>
    </row>
    <row r="45" spans="1:2" ht="16.5" thickBot="1" x14ac:dyDescent="0.3">
      <c r="A45" s="125" t="s">
        <v>389</v>
      </c>
      <c r="B45" s="125"/>
    </row>
    <row r="46" spans="1:2" ht="16.5" thickBot="1" x14ac:dyDescent="0.3">
      <c r="A46" s="125" t="s">
        <v>390</v>
      </c>
      <c r="B46" s="125"/>
    </row>
    <row r="47" spans="1:2" ht="16.5" thickBot="1" x14ac:dyDescent="0.3">
      <c r="A47" s="125" t="s">
        <v>391</v>
      </c>
      <c r="B47" s="125"/>
    </row>
    <row r="48" spans="1:2" ht="29.25" thickBot="1" x14ac:dyDescent="0.3">
      <c r="A48" s="124" t="s">
        <v>394</v>
      </c>
      <c r="B48" s="125" t="s">
        <v>563</v>
      </c>
    </row>
    <row r="49" spans="1:2" ht="16.5" thickBot="1" x14ac:dyDescent="0.3">
      <c r="A49" s="126" t="s">
        <v>386</v>
      </c>
      <c r="B49" s="132"/>
    </row>
    <row r="50" spans="1:2" ht="16.5" thickBot="1" x14ac:dyDescent="0.3">
      <c r="A50" s="126" t="s">
        <v>395</v>
      </c>
      <c r="B50" s="132"/>
    </row>
    <row r="51" spans="1:2" ht="16.5" thickBot="1" x14ac:dyDescent="0.3">
      <c r="A51" s="126" t="s">
        <v>396</v>
      </c>
      <c r="B51" s="132"/>
    </row>
    <row r="52" spans="1:2" ht="16.5" thickBot="1" x14ac:dyDescent="0.3">
      <c r="A52" s="126" t="s">
        <v>397</v>
      </c>
      <c r="B52" s="132"/>
    </row>
    <row r="53" spans="1:2" ht="16.5" thickBot="1" x14ac:dyDescent="0.3">
      <c r="A53" s="122" t="s">
        <v>398</v>
      </c>
      <c r="B53" s="125" t="s">
        <v>563</v>
      </c>
    </row>
    <row r="54" spans="1:2" ht="16.5" thickBot="1" x14ac:dyDescent="0.3">
      <c r="A54" s="122" t="s">
        <v>399</v>
      </c>
      <c r="B54" s="125" t="s">
        <v>563</v>
      </c>
    </row>
    <row r="55" spans="1:2" ht="16.5" thickBot="1" x14ac:dyDescent="0.3">
      <c r="A55" s="122" t="s">
        <v>400</v>
      </c>
      <c r="B55" s="125" t="s">
        <v>563</v>
      </c>
    </row>
    <row r="56" spans="1:2" ht="16.5" thickBot="1" x14ac:dyDescent="0.3">
      <c r="A56" s="123" t="s">
        <v>401</v>
      </c>
      <c r="B56" s="125" t="s">
        <v>563</v>
      </c>
    </row>
    <row r="57" spans="1:2" ht="15.75" customHeight="1" thickBot="1" x14ac:dyDescent="0.3">
      <c r="A57" s="124" t="s">
        <v>402</v>
      </c>
      <c r="B57" s="125" t="s">
        <v>563</v>
      </c>
    </row>
    <row r="58" spans="1:2" ht="16.5" thickBot="1" x14ac:dyDescent="0.3">
      <c r="A58" s="128" t="s">
        <v>403</v>
      </c>
      <c r="B58" s="120" t="s">
        <v>569</v>
      </c>
    </row>
    <row r="59" spans="1:2" ht="23.25" customHeight="1" x14ac:dyDescent="0.25">
      <c r="A59" s="128" t="s">
        <v>404</v>
      </c>
      <c r="B59" s="128"/>
    </row>
    <row r="60" spans="1:2" x14ac:dyDescent="0.25">
      <c r="A60" s="128" t="s">
        <v>405</v>
      </c>
      <c r="B60" s="128"/>
    </row>
    <row r="61" spans="1:2" x14ac:dyDescent="0.25">
      <c r="A61" s="128" t="s">
        <v>406</v>
      </c>
      <c r="B61" s="128"/>
    </row>
    <row r="62" spans="1:2" ht="16.5" thickBot="1" x14ac:dyDescent="0.3">
      <c r="A62" s="129" t="s">
        <v>407</v>
      </c>
      <c r="B62" s="129"/>
    </row>
    <row r="63" spans="1:2" ht="30.75" thickBot="1" x14ac:dyDescent="0.3">
      <c r="A63" s="126" t="s">
        <v>408</v>
      </c>
      <c r="B63" s="125" t="s">
        <v>563</v>
      </c>
    </row>
    <row r="64" spans="1:2" ht="29.25" thickBot="1" x14ac:dyDescent="0.3">
      <c r="A64" s="122" t="s">
        <v>409</v>
      </c>
      <c r="B64" s="125" t="s">
        <v>563</v>
      </c>
    </row>
    <row r="65" spans="1:2" ht="16.5" thickBot="1" x14ac:dyDescent="0.3">
      <c r="A65" s="126" t="s">
        <v>386</v>
      </c>
      <c r="B65" s="133"/>
    </row>
    <row r="66" spans="1:2" ht="16.5" thickBot="1" x14ac:dyDescent="0.3">
      <c r="A66" s="126" t="s">
        <v>410</v>
      </c>
      <c r="B66" s="127"/>
    </row>
    <row r="67" spans="1:2" ht="16.5" thickBot="1" x14ac:dyDescent="0.3">
      <c r="A67" s="126" t="s">
        <v>411</v>
      </c>
      <c r="B67" s="133"/>
    </row>
    <row r="68" spans="1:2" ht="16.5" thickBot="1" x14ac:dyDescent="0.3">
      <c r="A68" s="134" t="s">
        <v>412</v>
      </c>
      <c r="B68" s="125" t="s">
        <v>563</v>
      </c>
    </row>
    <row r="69" spans="1:2" ht="16.5" thickBot="1" x14ac:dyDescent="0.3">
      <c r="A69" s="122" t="s">
        <v>413</v>
      </c>
      <c r="B69" s="125" t="s">
        <v>563</v>
      </c>
    </row>
    <row r="70" spans="1:2" ht="16.5" thickBot="1" x14ac:dyDescent="0.3">
      <c r="A70" s="128" t="s">
        <v>414</v>
      </c>
      <c r="B70" s="135"/>
    </row>
    <row r="71" spans="1:2" ht="16.5" thickBot="1" x14ac:dyDescent="0.3">
      <c r="A71" s="128" t="s">
        <v>415</v>
      </c>
      <c r="B71" s="135"/>
    </row>
    <row r="72" spans="1:2" ht="16.5" thickBot="1" x14ac:dyDescent="0.3">
      <c r="A72" s="128" t="s">
        <v>416</v>
      </c>
      <c r="B72" s="135"/>
    </row>
    <row r="73" spans="1:2" ht="29.25" thickBot="1" x14ac:dyDescent="0.3">
      <c r="A73" s="136" t="s">
        <v>417</v>
      </c>
      <c r="B73" s="125" t="s">
        <v>563</v>
      </c>
    </row>
    <row r="74" spans="1:2" ht="28.5" customHeight="1" x14ac:dyDescent="0.25">
      <c r="A74" s="124" t="s">
        <v>418</v>
      </c>
      <c r="B74" s="126"/>
    </row>
    <row r="75" spans="1:2" x14ac:dyDescent="0.25">
      <c r="A75" s="128" t="s">
        <v>419</v>
      </c>
      <c r="B75" s="128" t="s">
        <v>551</v>
      </c>
    </row>
    <row r="76" spans="1:2" x14ac:dyDescent="0.25">
      <c r="A76" s="128" t="s">
        <v>420</v>
      </c>
      <c r="B76" s="128" t="s">
        <v>551</v>
      </c>
    </row>
    <row r="77" spans="1:2" x14ac:dyDescent="0.25">
      <c r="A77" s="128" t="s">
        <v>421</v>
      </c>
      <c r="B77" s="128" t="s">
        <v>551</v>
      </c>
    </row>
    <row r="78" spans="1:2" x14ac:dyDescent="0.25">
      <c r="A78" s="128" t="s">
        <v>422</v>
      </c>
      <c r="B78" s="128" t="s">
        <v>551</v>
      </c>
    </row>
    <row r="79" spans="1:2" ht="16.5" thickBot="1" x14ac:dyDescent="0.3">
      <c r="A79" s="137" t="s">
        <v>423</v>
      </c>
      <c r="B79" s="128" t="s">
        <v>551</v>
      </c>
    </row>
    <row r="82" spans="1:2" x14ac:dyDescent="0.25">
      <c r="A82" s="138"/>
      <c r="B82" s="139"/>
    </row>
    <row r="83" spans="1:2" x14ac:dyDescent="0.25">
      <c r="B83" s="140"/>
    </row>
    <row r="84" spans="1:2" x14ac:dyDescent="0.25">
      <c r="B84"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2022-07-06T10:15:58Z</dcterms:modified>
</cp:coreProperties>
</file>