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NS3300.PH.0007\"/>
    </mc:Choice>
  </mc:AlternateContent>
  <bookViews>
    <workbookView xWindow="0" yWindow="0" windowWidth="28800" windowHeight="13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47" i="16" l="1"/>
  <c r="C49" i="16" s="1"/>
  <c r="D49" i="16" s="1"/>
  <c r="C50" i="16" s="1"/>
  <c r="D50" i="16" s="1"/>
  <c r="C53" i="16" s="1"/>
  <c r="D53" i="16" s="1"/>
  <c r="D32" i="16"/>
  <c r="C37" i="16" s="1"/>
  <c r="D37" i="16" s="1"/>
  <c r="C35" i="16" s="1"/>
  <c r="B69" i="22" l="1"/>
  <c r="H53" i="16" l="1"/>
  <c r="G53" i="16"/>
  <c r="H50" i="16"/>
  <c r="H49" i="16"/>
  <c r="H47" i="16"/>
  <c r="G47" i="16"/>
  <c r="H44" i="16"/>
  <c r="G44" i="16"/>
  <c r="H43" i="16"/>
  <c r="G43" i="16"/>
  <c r="H42" i="16"/>
  <c r="G42" i="16"/>
  <c r="H40" i="16"/>
  <c r="G40" i="16"/>
  <c r="H39" i="16"/>
  <c r="G39" i="16"/>
  <c r="G37" i="16"/>
  <c r="H35" i="16"/>
  <c r="G35" i="16"/>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B27" i="22" l="1"/>
  <c r="C27" i="6" l="1"/>
  <c r="G49" i="16" l="1"/>
  <c r="G50" i="16" s="1"/>
  <c r="H32" i="16"/>
  <c r="H37" i="16" s="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<sst xmlns="http://schemas.openxmlformats.org/spreadsheetml/2006/main" count="1390" uniqueCount="652">
  <si>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</si>
  <si>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</si>
  <si>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</si>
  <si>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</si>
  <si>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</si>
  <si>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</si>
  <si>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</si>
  <si>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</si>
  <si>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</si>
  <si>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</si>
  <si>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</si>
  <si>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</si>
  <si>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</si>
  <si>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</si>
  <si>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</si>
  <si>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</si>
  <si>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</si>
  <si>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</si>
  <si>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</si>
  <si>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</si>
  <si>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</si>
  <si>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</si>
  <si>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</si>
  <si>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</si>
  <si>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</si>
  <si>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</si>
  <si>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</si>
  <si>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</si>
  <si>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</si>
  <si>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</si>
  <si>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</si>
  <si>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</si>
  <si>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</si>
  <si>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</si>
  <si>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</si>
  <si>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</si>
  <si>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</si>
  <si>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</si>
  <si>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</si>
  <si>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</si>
  <si>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</si>
  <si>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</si>
  <si>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</si>
  <si>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</si>
  <si>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</si>
  <si>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</si>
  <si>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</si>
  <si>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</si>
  <si>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</si>
  <si>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</si>
  <si>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</si>
  <si>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</si>
  <si>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</si>
  <si>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</si>
  <si>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</si>
  <si>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</si>
  <si>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</si>
  <si>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</si>
  <si>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</si>
  <si>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</si>
  <si>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</si>
  <si>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</si>
  <si>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</si>
  <si>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</si>
  <si>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</si>
  <si>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</si>
  <si>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</si>
  <si>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</si>
  <si>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</si>
  <si>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</si>
  <si>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</si>
  <si>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</si>
  <si>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</si>
  <si>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</si>
  <si>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</si>
  <si>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</si>
  <si>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</si>
  <si>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</si>
  <si>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</si>
  <si>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</si>
  <si>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</si>
  <si>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</si>
  <si>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</si>
  <si>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</si>
  <si>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</si>
  <si>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</si>
  <si>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</si>
  <si>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</si>
  <si>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</si>
  <si>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</si>
  <si>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</si>
  <si>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</si>
  <si>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</si>
  <si>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</si>
  <si>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</si>
  <si>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</si>
  <si>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</si>
  <si>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</si>
  <si>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</si>
  <si>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</si>
  <si>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</si>
  <si>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</si>
  <si>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</si>
  <si>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</si>
  <si>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</si>
  <si>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</si>
  <si>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</si>
  <si>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</si>
  <si>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</si>
  <si>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</si>
  <si>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</si>
  <si>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</si>
  <si>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</si>
  <si>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</si>
  <si>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</si>
  <si>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</si>
  <si>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</si>
  <si>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</si>
  <si>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</si>
  <si>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</si>
  <si>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</si>
  <si>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</si>
  <si>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</si>
  <si>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</si>
  <si>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</si>
  <si>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</si>
  <si>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</si>
  <si>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</si>
  <si>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</si>
  <si>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</si>
  <si>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</si>
  <si>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</si>
  <si>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</si>
  <si>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</si>
  <si>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</si>
  <si>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</si>
  <si>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</si>
  <si>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</si>
  <si>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</si>
  <si>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</si>
  <si>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</si>
  <si>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</si>
  <si>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</si>
  <si>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</si>
  <si>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</si>
  <si>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</si>
  <si>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</si>
  <si>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</si>
  <si>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</si>
  <si>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</si>
  <si>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</si>
  <si>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</si>
  <si>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</si>
  <si>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</si>
  <si>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</si>
  <si>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</si>
  <si>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</si>
  <si>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</si>
  <si>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</si>
  <si>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</si>
  <si>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</si>
  <si>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</si>
  <si>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</si>
  <si>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</si>
  <si>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</si>
  <si>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</si>
  <si>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</si>
  <si>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</si>
  <si>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</si>
  <si>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</si>
  <si>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</si>
  <si>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</si>
  <si>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</si>
  <si>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</si>
  <si>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</si>
  <si>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</si>
  <si>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</si>
  <si>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</si>
  <si>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</si>
  <si>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</si>
  <si>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</si>
  <si>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</si>
  <si>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</si>
  <si>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</si>
  <si>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</si>
  <si>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</si>
  <si>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</si>
  <si>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</si>
  <si>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</si>
  <si>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</si>
  <si>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</si>
  <si>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</si>
  <si>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</si>
  <si>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</si>
  <si>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</si>
  <si>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</si>
  <si>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</si>
  <si>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</si>
  <si>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</si>
  <si>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</si>
  <si>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</si>
  <si>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</si>
  <si>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</si>
  <si>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</si>
  <si>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</si>
  <si>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</si>
  <si>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</si>
  <si>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</si>
  <si>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</si>
  <si>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</si>
  <si>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</si>
  <si>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</si>
  <si>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</si>
  <si>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</si>
  <si>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</si>
  <si>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</si>
  <si>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</si>
  <si>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</si>
  <si>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</si>
  <si>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</si>
  <si>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</si>
  <si>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</si>
  <si>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</si>
  <si>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</si>
  <si>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</si>
  <si>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</si>
  <si>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</si>
  <si>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</si>
  <si>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</si>
  <si>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</si>
  <si>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</si>
  <si>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</si>
  <si>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</si>
  <si>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</si>
  <si>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</si>
  <si>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</si>
  <si>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</si>
  <si>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</si>
  <si>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</si>
  <si>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</si>
  <si>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</si>
  <si>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</si>
  <si>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</si>
  <si>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</si>
  <si>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</si>
  <si>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</si>
  <si>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</si>
  <si>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</si>
  <si>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</si>
  <si>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</si>
  <si>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</si>
  <si>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</si>
  <si>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</si>
  <si>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</si>
  <si>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</si>
  <si>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</si>
  <si>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</si>
  <si>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</si>
  <si>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</si>
  <si>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</si>
  <si>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</si>
  <si>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</si>
  <si>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</si>
  <si>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</si>
  <si>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</si>
  <si>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</si>
  <si>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</si>
  <si>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</si>
  <si>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</si>
  <si>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</si>
  <si>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</si>
  <si>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</si>
  <si>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</si>
  <si>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</si>
  <si>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</si>
  <si>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</si>
  <si>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</si>
  <si>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</si>
  <si>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</si>
  <si>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</si>
  <si>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</si>
  <si>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</si>
  <si>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</si>
  <si>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</si>
  <si>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</si>
  <si>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</si>
  <si>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</si>
  <si>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</si>
  <si>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</si>
  <si>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</si>
  <si>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</si>
  <si>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</si>
  <si>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</si>
  <si>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</si>
  <si>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</si>
  <si>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</si>
  <si>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</si>
  <si>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</si>
  <si>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</si>
  <si>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</si>
  <si>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</si>
  <si>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</si>
  <si>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</si>
  <si>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</si>
  <si>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</si>
  <si>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</si>
  <si>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</si>
  <si>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</si>
  <si>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</si>
  <si>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</si>
  <si>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</si>
  <si>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</si>
  <si>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</si>
  <si>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</si>
  <si>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</si>
  <si>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</si>
  <si>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</si>
  <si>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</si>
  <si>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</si>
  <si>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</si>
  <si>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</si>
  <si>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</si>
  <si>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</si>
  <si>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</si>
  <si>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</si>
  <si>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</si>
  <si>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</si>
  <si>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</si>
  <si>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</si>
  <si>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</si>
  <si>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</si>
  <si>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</si>
  <si>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</si>
  <si>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</si>
  <si>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</si>
  <si>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</si>
  <si>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</si>
  <si>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</si>
  <si>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</si>
  <si>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</si>
  <si>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</si>
  <si>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</si>
  <si>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</si>
  <si>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</si>
  <si>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</si>
  <si>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</si>
  <si>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</si>
  <si>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</si>
  <si>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</si>
  <si>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</si>
  <si>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</si>
  <si>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</si>
  <si>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</si>
  <si>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</si>
  <si>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</si>
  <si>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</si>
  <si>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</si>
  <si>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</si>
  <si>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</si>
  <si>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</si>
  <si>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</si>
  <si>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</si>
  <si>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</si>
  <si>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</si>
  <si>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</si>
  <si>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</si>
  <si>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</si>
  <si>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</si>
  <si>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</si>
  <si>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</si>
  <si>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</si>
  <si>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</si>
  <si>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</si>
  <si>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</si>
  <si>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</si>
  <si>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</si>
  <si>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</si>
  <si>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</si>
  <si>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</si>
  <si>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</si>
  <si>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</si>
  <si>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</si>
  <si>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</si>
  <si>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</si>
  <si>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</si>
  <si>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</si>
  <si>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</si>
  <si>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</si>
  <si>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</si>
  <si>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</si>
  <si>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</si>
  <si>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</si>
  <si>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</si>
  <si>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</si>
  <si>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</si>
  <si>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</si>
  <si>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</si>
  <si>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</si>
  <si>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</si>
  <si>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</si>
  <si>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</si>
  <si>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</si>
  <si>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</si>
  <si>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</si>
  <si>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</si>
  <si>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</si>
  <si>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</si>
  <si>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</si>
  <si>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</si>
  <si>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</si>
  <si>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</si>
  <si>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</si>
  <si>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</si>
  <si>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</si>
  <si>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</si>
  <si>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</si>
  <si>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</si>
  <si>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</si>
  <si>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</si>
  <si>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</si>
  <si>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</si>
  <si>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</si>
  <si>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</si>
  <si>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</si>
  <si>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</si>
  <si>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</si>
  <si>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</si>
  <si>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</si>
  <si>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</si>
  <si>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</si>
  <si>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</si>
  <si>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</si>
  <si>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</si>
  <si>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</si>
  <si>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</si>
  <si>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</si>
  <si>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</si>
  <si>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</si>
  <si>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</si>
  <si>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</si>
  <si>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</si>
  <si>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</si>
  <si>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</si>
  <si>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</si>
  <si>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</si>
  <si>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</si>
  <si>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</si>
  <si>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</si>
  <si>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</si>
  <si>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</si>
  <si>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</si>
  <si>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</si>
  <si>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</si>
  <si>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</si>
  <si>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</si>
  <si>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</si>
  <si>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</si>
  <si>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</si>
  <si>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</si>
  <si>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</si>
  <si>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</si>
  <si>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</si>
  <si>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</si>
  <si>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</si>
  <si>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</si>
  <si>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</si>
  <si>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</si>
  <si>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</si>
  <si>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</si>
  <si>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</si>
  <si>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</si>
  <si>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</si>
  <si>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</si>
  <si>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</si>
  <si>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</si>
  <si>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</si>
  <si>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</si>
  <si>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</si>
  <si>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</si>
  <si>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</si>
  <si>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</si>
  <si>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</si>
  <si>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</si>
  <si>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</si>
  <si>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</si>
  <si>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</si>
  <si>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</si>
  <si>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</si>
  <si>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</si>
  <si>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</si>
  <si>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</si>
  <si>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</si>
  <si>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</si>
  <si>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</si>
  <si>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</si>
  <si>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</si>
  <si>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</si>
  <si>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</si>
  <si>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</si>
  <si>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</si>
  <si>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</si>
  <si>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</si>
  <si>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</si>
  <si>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</si>
  <si>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</si>
  <si>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</si>
  <si>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</si>
  <si>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</si>
  <si>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</si>
  <si>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</si>
  <si>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</si>
  <si>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</si>
  <si>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</si>
  <si>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</si>
  <si>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</si>
  <si>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</si>
  <si>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</si>
  <si>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</si>
  <si>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</si>
  <si>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</si>
  <si>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</si>
  <si>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</si>
  <si>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</si>
  <si>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</si>
  <si>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</si>
  <si>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</si>
  <si>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</si>
  <si>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</si>
  <si>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</si>
  <si>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</si>
  <si>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не предусмотрена</t>
  </si>
  <si>
    <t>Сметная стоимость проекта в ценах 2016  года с НДС, млн. руб.</t>
  </si>
  <si>
    <t>Расчет</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</si>
  <si>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</si>
  <si>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</si>
  <si>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</si>
  <si>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</si>
  <si>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</si>
  <si>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</si>
  <si>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</si>
  <si>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</si>
  <si>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</si>
  <si>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</si>
  <si>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</si>
  <si>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</si>
  <si>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</si>
  <si>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</si>
  <si>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</si>
  <si>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</si>
  <si>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</si>
  <si>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</si>
  <si>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</si>
  <si>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</si>
  <si>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</si>
  <si>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</si>
  <si>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</si>
  <si>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</si>
  <si>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</si>
  <si>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</si>
  <si>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</si>
  <si>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</si>
  <si>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</si>
  <si>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</si>
  <si>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</si>
  <si>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</si>
  <si>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</si>
  <si>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Строительство</t>
  </si>
  <si>
    <t>Физические единицы ввода по объекту отсутствуют</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</si>
  <si>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</si>
  <si>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</si>
  <si>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</si>
  <si>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</si>
  <si>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</si>
  <si>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</si>
  <si>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</si>
  <si>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</si>
  <si>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</si>
  <si>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</si>
  <si>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</si>
  <si>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</si>
  <si>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</si>
  <si>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</si>
  <si>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</si>
  <si>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</si>
  <si>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</si>
  <si>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</si>
  <si>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</si>
  <si>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</si>
  <si>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</si>
  <si>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</si>
  <si>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</si>
  <si>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</si>
  <si>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</si>
  <si>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</si>
  <si>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</si>
  <si>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</si>
  <si>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</si>
  <si>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</si>
  <si>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</si>
  <si>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</si>
  <si>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</si>
  <si>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</si>
  <si>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</si>
  <si>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</si>
  <si>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</si>
  <si>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</si>
  <si>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</si>
  <si>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</si>
  <si>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</si>
  <si>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</si>
  <si>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</si>
  <si>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</si>
  <si>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</si>
  <si>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</si>
  <si>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</si>
  <si>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</si>
  <si>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</si>
  <si>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</si>
  <si>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</si>
  <si>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</si>
  <si>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</si>
  <si>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</si>
  <si>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</si>
  <si>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</si>
  <si>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</si>
  <si>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</si>
  <si>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</si>
  <si>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</si>
  <si>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</si>
  <si>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</si>
  <si>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</si>
  <si>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ЛЭП, км</t>
  </si>
  <si>
    <t>Год окончания строительства 2023</t>
  </si>
  <si>
    <t>Реализация проекта в срок</t>
  </si>
  <si>
    <t>Не наступил срок реализации</t>
  </si>
  <si>
    <t>1.12.</t>
  </si>
  <si>
    <t>3.7.</t>
  </si>
  <si>
    <t>Год раскрытия информации: 2022 год</t>
  </si>
  <si>
    <t>Финансирование: 56,33 млн.руб. с НДС</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</si>
  <si>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</si>
  <si>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</si>
  <si>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 xml:space="preserve"> противопожарный водопровод</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</si>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</sst>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0" fontId="43" fillId="0" borderId="1" xfId="4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167" fontId="29" fillId="0" borderId="35" xfId="2" applyNumberFormat="1" applyFont="1" applyFill="1" applyBorder="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40" xfId="2" applyFont="1" applyBorder="1" applyAlignment="1">
      <alignment vertical="center"/>
    </xf>
    <xf numFmtId="169"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71" fontId="36" fillId="0" borderId="45" xfId="0" applyNumberFormat="1" applyFont="1" applyBorder="1" applyAlignment="1">
      <alignment horizontal="left" vertical="center"/>
    </xf>
    <xf numFmtId="0" fontId="36" fillId="0" borderId="45" xfId="0" applyFont="1" applyBorder="1"/>
    <xf numFmtId="171" fontId="39" fillId="26" borderId="45" xfId="0" applyNumberFormat="1" applyFont="1" applyFill="1" applyBorder="1" applyAlignment="1">
      <alignment horizontal="left" vertical="center"/>
    </xf>
    <xf numFmtId="171" fontId="36" fillId="0" borderId="45" xfId="0" applyNumberFormat="1" applyFont="1" applyBorder="1" applyAlignment="1">
      <alignment horizontal="left" vertical="center"/>
    </xf>
    <xf numFmtId="0" fontId="39" fillId="27" borderId="46" xfId="0" applyFont="1" applyFill="1" applyBorder="1" applyAlignment="1">
      <alignment horizontal="left" vertical="center"/>
    </xf>
    <xf numFmtId="171" fontId="39" fillId="27"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43" fillId="0" borderId="1" xfId="41" applyNumberFormat="1" applyFont="1" applyFill="1" applyBorder="1" applyAlignment="1">
      <alignment horizontal="center"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6" fillId="0" borderId="1" xfId="49" applyFont="1" applyBorder="1"/>
    <xf numFmtId="0" fontId="36" fillId="27" borderId="46" xfId="0" applyFont="1" applyFill="1" applyBorder="1" applyAlignment="1">
      <alignment horizontal="left" vertical="center"/>
    </xf>
    <xf numFmtId="0" fontId="8" fillId="0" borderId="0" xfId="1" applyFont="1" applyAlignment="1">
      <alignment horizontal="center" vertical="center"/>
    </xf>
    <xf numFmtId="0" fontId="43" fillId="29" borderId="0" xfId="52" applyFont="1" applyFill="1" applyAlignment="1"/>
    <xf numFmtId="0" fontId="11" fillId="29" borderId="0" xfId="2" applyFont="1" applyFill="1"/>
    <xf numFmtId="0" fontId="43" fillId="0" borderId="1" xfId="2"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32331472.444385871</c:v>
                </c:pt>
                <c:pt idx="1">
                  <c:v>25435627.916024368</c:v>
                </c:pt>
                <c:pt idx="2">
                  <c:v>22148770.877583776</c:v>
                </c:pt>
                <c:pt idx="3">
                  <c:v>20308655.699826747</c:v>
                </c:pt>
                <c:pt idx="4">
                  <c:v>18620620.838270288</c:v>
                </c:pt>
                <c:pt idx="5">
                  <c:v>17072203.6778231</c:v>
                </c:pt>
                <c:pt idx="6">
                  <c:v>15651948.73511631</c:v>
                </c:pt>
                <c:pt idx="7">
                  <c:v>14394115.099357758</c:v>
                </c:pt>
                <c:pt idx="8">
                  <c:v>13194128.080810124</c:v>
                </c:pt>
                <c:pt idx="9">
                  <c:v>12093847.875708606</c:v>
                </c:pt>
                <c:pt idx="10">
                  <c:v>11085035.258570086</c:v>
                </c:pt>
                <c:pt idx="11">
                  <c:v>10148510.427126057</c:v>
                </c:pt>
                <c:pt idx="12">
                  <c:v>9301531.9232646935</c:v>
                </c:pt>
                <c:pt idx="13">
                  <c:v>8559972.8245539255</c:v>
                </c:pt>
                <c:pt idx="14">
                  <c:v>7844004.6842273418</c:v>
                </c:pt>
                <c:pt idx="15">
                  <c:v>7187828.0213806676</c:v>
                </c:pt>
                <c:pt idx="16">
                  <c:v>6586463.3164061243</c:v>
                </c:pt>
                <c:pt idx="17">
                  <c:v>6035343.7929896321</c:v>
                </c:pt>
                <c:pt idx="18">
                  <c:v>5530281.4790487736</c:v>
                </c:pt>
                <c:pt idx="19">
                  <c:v>5077235.4579174807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pt idx="11">
                  <c:v>157090920.17060307</c:v>
                </c:pt>
                <c:pt idx="12">
                  <c:v>166392452.09386775</c:v>
                </c:pt>
                <c:pt idx="13">
                  <c:v>174952424.91842169</c:v>
                </c:pt>
                <c:pt idx="14">
                  <c:v>182796429.60264903</c:v>
                </c:pt>
                <c:pt idx="15">
                  <c:v>189984257.6240297</c:v>
                </c:pt>
                <c:pt idx="16">
                  <c:v>196570720.94043583</c:v>
                </c:pt>
                <c:pt idx="17">
                  <c:v>202606064.73342547</c:v>
                </c:pt>
                <c:pt idx="18">
                  <c:v>208136346.21247423</c:v>
                </c:pt>
                <c:pt idx="19">
                  <c:v>213213581.67039171</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7"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3" t="s">
        <v>637</v>
      </c>
      <c r="B5" s="353"/>
      <c r="C5" s="353"/>
      <c r="D5" s="151"/>
      <c r="E5" s="151"/>
      <c r="F5" s="151"/>
      <c r="G5" s="151"/>
      <c r="H5" s="151"/>
    </row>
    <row r="6" spans="1:20" s="12" customFormat="1" ht="18.75" x14ac:dyDescent="0.3">
      <c r="A6" s="17"/>
      <c r="D6" s="16"/>
      <c r="E6" s="16"/>
      <c r="F6" s="15"/>
    </row>
    <row r="7" spans="1:20" s="12" customFormat="1" ht="18.75" x14ac:dyDescent="0.2">
      <c r="A7" s="357" t="s">
        <v>10</v>
      </c>
      <c r="B7" s="357"/>
      <c r="C7" s="35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5" t="s">
        <v>587</v>
      </c>
      <c r="B9" s="355"/>
      <c r="C9" s="355"/>
      <c r="D9" s="8"/>
      <c r="E9" s="8"/>
      <c r="F9" s="8"/>
      <c r="G9" s="13"/>
      <c r="H9" s="13"/>
      <c r="I9" s="13"/>
      <c r="J9" s="13"/>
      <c r="K9" s="13"/>
      <c r="L9" s="13"/>
      <c r="M9" s="13"/>
      <c r="N9" s="13"/>
      <c r="O9" s="13"/>
      <c r="P9" s="13"/>
      <c r="Q9" s="13"/>
      <c r="R9" s="13"/>
      <c r="S9" s="13"/>
      <c r="T9" s="13"/>
    </row>
    <row r="10" spans="1:20" s="12" customFormat="1" ht="18.75" x14ac:dyDescent="0.2">
      <c r="A10" s="354" t="s">
        <v>9</v>
      </c>
      <c r="B10" s="354"/>
      <c r="C10" s="35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5" t="s">
        <v>556</v>
      </c>
      <c r="B12" s="390"/>
      <c r="C12" s="390"/>
      <c r="D12" s="8"/>
      <c r="E12" s="8"/>
      <c r="F12" s="8"/>
      <c r="G12" s="13"/>
      <c r="H12" s="13"/>
      <c r="I12" s="13"/>
      <c r="J12" s="13"/>
      <c r="K12" s="13"/>
      <c r="L12" s="13"/>
      <c r="M12" s="13"/>
      <c r="N12" s="13"/>
      <c r="O12" s="13"/>
      <c r="P12" s="13"/>
      <c r="Q12" s="13"/>
      <c r="R12" s="13"/>
      <c r="S12" s="13"/>
      <c r="T12" s="13"/>
    </row>
    <row r="13" spans="1:20" s="12" customFormat="1" ht="18.75" x14ac:dyDescent="0.2">
      <c r="A13" s="354" t="s">
        <v>8</v>
      </c>
      <c r="B13" s="354"/>
      <c r="C13" s="35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55" t="s">
        <v>557</v>
      </c>
      <c r="B15" s="390"/>
      <c r="C15" s="390"/>
      <c r="D15" s="8"/>
      <c r="E15" s="8"/>
      <c r="F15" s="8"/>
      <c r="G15" s="8"/>
      <c r="H15" s="8"/>
      <c r="I15" s="8"/>
      <c r="J15" s="8"/>
      <c r="K15" s="8"/>
      <c r="L15" s="8"/>
      <c r="M15" s="8"/>
      <c r="N15" s="8"/>
      <c r="O15" s="8"/>
      <c r="P15" s="8"/>
      <c r="Q15" s="8"/>
      <c r="R15" s="8"/>
      <c r="S15" s="8"/>
      <c r="T15" s="8"/>
    </row>
    <row r="16" spans="1:20" s="3" customFormat="1" ht="15" customHeight="1" x14ac:dyDescent="0.2">
      <c r="A16" s="354" t="s">
        <v>7</v>
      </c>
      <c r="B16" s="354"/>
      <c r="C16" s="35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5" t="s">
        <v>508</v>
      </c>
      <c r="B18" s="356"/>
      <c r="C18" s="35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60" t="s">
        <v>533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76" t="s">
        <v>527</v>
      </c>
      <c r="D23" s="29"/>
      <c r="E23" s="29"/>
      <c r="F23" s="29"/>
      <c r="G23" s="28"/>
      <c r="H23" s="28"/>
      <c r="I23" s="28"/>
      <c r="J23" s="28"/>
      <c r="K23" s="28"/>
      <c r="L23" s="28"/>
      <c r="M23" s="28"/>
      <c r="N23" s="28"/>
      <c r="O23" s="28"/>
      <c r="P23" s="28"/>
      <c r="Q23" s="28"/>
      <c r="R23" s="27"/>
      <c r="S23" s="27"/>
      <c r="T23" s="27"/>
    </row>
    <row r="24" spans="1:20" s="3" customFormat="1" ht="62.25" customHeight="1" x14ac:dyDescent="0.2">
      <c r="A24" s="350"/>
      <c r="B24" s="351"/>
      <c r="C24" s="35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8" t="s">
        <v>455</v>
      </c>
      <c r="C25" s="163" t="s">
        <v>561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8" t="s">
        <v>76</v>
      </c>
      <c r="C26" s="163" t="s">
        <v>651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8" t="s">
        <v>75</v>
      </c>
      <c r="C27" s="308" t="s">
        <v>560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8" t="s">
        <v>456</v>
      </c>
      <c r="C28" s="163" t="s">
        <v>526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8" t="s">
        <v>457</v>
      </c>
      <c r="C29" s="163" t="s">
        <v>526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8" t="s">
        <v>458</v>
      </c>
      <c r="C30" s="163" t="s">
        <v>526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459</v>
      </c>
      <c r="C31" s="163"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460</v>
      </c>
      <c r="C32" s="163" t="s">
        <v>526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461</v>
      </c>
      <c r="C33" s="163" t="s">
        <v>562</v>
      </c>
      <c r="D33" s="34"/>
      <c r="E33" s="34"/>
      <c r="F33" s="33"/>
      <c r="G33" s="33"/>
      <c r="H33" s="33"/>
      <c r="I33" s="33"/>
      <c r="J33" s="33"/>
      <c r="K33" s="33"/>
      <c r="L33" s="33"/>
      <c r="M33" s="33"/>
      <c r="N33" s="33"/>
      <c r="O33" s="33"/>
      <c r="P33" s="33"/>
      <c r="Q33" s="32"/>
      <c r="R33" s="32"/>
      <c r="S33" s="32"/>
      <c r="T33" s="32"/>
    </row>
    <row r="34" spans="1:20" ht="111" customHeight="1" x14ac:dyDescent="0.25">
      <c r="A34" s="24" t="s">
        <v>477</v>
      </c>
      <c r="B34" s="39" t="s">
        <v>462</v>
      </c>
      <c r="C34" s="163" t="s">
        <v>526</v>
      </c>
      <c r="D34" s="23"/>
      <c r="E34" s="23"/>
      <c r="F34" s="23"/>
      <c r="G34" s="23"/>
      <c r="H34" s="23"/>
      <c r="I34" s="23"/>
      <c r="J34" s="23"/>
      <c r="K34" s="23"/>
      <c r="L34" s="23"/>
      <c r="M34" s="23"/>
      <c r="N34" s="23"/>
      <c r="O34" s="23"/>
      <c r="P34" s="23"/>
      <c r="Q34" s="23"/>
      <c r="R34" s="23"/>
      <c r="S34" s="23"/>
      <c r="T34" s="23"/>
    </row>
    <row r="35" spans="1:20" ht="58.5" customHeight="1" x14ac:dyDescent="0.25">
      <c r="A35" s="24" t="s">
        <v>465</v>
      </c>
      <c r="B35" s="39" t="s">
        <v>73</v>
      </c>
      <c r="C35" s="163" t="s">
        <v>526</v>
      </c>
      <c r="D35" s="23"/>
      <c r="E35" s="23"/>
      <c r="F35" s="23"/>
      <c r="G35" s="23"/>
      <c r="H35" s="23"/>
      <c r="I35" s="23"/>
      <c r="J35" s="23"/>
      <c r="K35" s="23"/>
      <c r="L35" s="23"/>
      <c r="M35" s="23"/>
      <c r="N35" s="23"/>
      <c r="O35" s="23"/>
      <c r="P35" s="23"/>
      <c r="Q35" s="23"/>
      <c r="R35" s="23"/>
      <c r="S35" s="23"/>
      <c r="T35" s="23"/>
    </row>
    <row r="36" spans="1:20" ht="51.75" customHeight="1" x14ac:dyDescent="0.25">
      <c r="A36" s="24" t="s">
        <v>478</v>
      </c>
      <c r="B36" s="39" t="s">
        <v>463</v>
      </c>
      <c r="C36" s="163" t="s">
        <v>526</v>
      </c>
      <c r="D36" s="23"/>
      <c r="E36" s="23"/>
      <c r="F36" s="23"/>
      <c r="G36" s="23"/>
      <c r="H36" s="23"/>
      <c r="I36" s="23"/>
      <c r="J36" s="23"/>
      <c r="K36" s="23"/>
      <c r="L36" s="23"/>
      <c r="M36" s="23"/>
      <c r="N36" s="23"/>
      <c r="O36" s="23"/>
      <c r="P36" s="23"/>
      <c r="Q36" s="23"/>
      <c r="R36" s="23"/>
      <c r="S36" s="23"/>
      <c r="T36" s="23"/>
    </row>
    <row r="37" spans="1:20" ht="43.5" customHeight="1" x14ac:dyDescent="0.25">
      <c r="A37" s="24" t="s">
        <v>466</v>
      </c>
      <c r="B37" s="39" t="s">
        <v>464</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479</v>
      </c>
      <c r="B38" s="39" t="s">
        <v>239</v>
      </c>
      <c r="C38" s="163" t="s">
        <v>372</v>
      </c>
      <c r="D38" s="23"/>
      <c r="E38" s="23"/>
      <c r="F38" s="23"/>
      <c r="G38" s="23"/>
      <c r="H38" s="23"/>
      <c r="I38" s="23"/>
      <c r="J38" s="23"/>
      <c r="K38" s="23"/>
      <c r="L38" s="23"/>
      <c r="M38" s="23"/>
      <c r="N38" s="23"/>
      <c r="O38" s="23"/>
      <c r="P38" s="23"/>
      <c r="Q38" s="23"/>
      <c r="R38" s="23"/>
      <c r="S38" s="23"/>
      <c r="T38" s="23"/>
    </row>
    <row r="39" spans="1:20" ht="23.25" customHeight="1" x14ac:dyDescent="0.25">
      <c r="A39" s="350"/>
      <c r="B39" s="351"/>
      <c r="C39" s="352"/>
      <c r="D39" s="23"/>
      <c r="E39" s="23"/>
      <c r="F39" s="23"/>
      <c r="G39" s="23"/>
      <c r="H39" s="23"/>
      <c r="I39" s="23"/>
      <c r="J39" s="23"/>
      <c r="K39" s="23"/>
      <c r="L39" s="23"/>
      <c r="M39" s="23"/>
      <c r="N39" s="23"/>
      <c r="O39" s="23"/>
      <c r="P39" s="23"/>
      <c r="Q39" s="23"/>
      <c r="R39" s="23"/>
      <c r="S39" s="23"/>
      <c r="T39" s="23"/>
    </row>
    <row r="40" spans="1:20" ht="63" x14ac:dyDescent="0.25">
      <c r="A40" s="24" t="s">
        <v>467</v>
      </c>
      <c r="B40" s="39" t="s">
        <v>519</v>
      </c>
      <c r="C40" s="163" t="s">
        <v>638</v>
      </c>
      <c r="D40" s="23"/>
      <c r="E40" s="23"/>
      <c r="F40" s="23"/>
      <c r="G40" s="23"/>
      <c r="H40" s="23"/>
      <c r="I40" s="23"/>
      <c r="J40" s="23"/>
      <c r="K40" s="23"/>
      <c r="L40" s="23"/>
      <c r="M40" s="23"/>
      <c r="N40" s="23"/>
      <c r="O40" s="23"/>
      <c r="P40" s="23"/>
      <c r="Q40" s="23"/>
      <c r="R40" s="23"/>
      <c r="S40" s="23"/>
      <c r="T40" s="23"/>
    </row>
    <row r="41" spans="1:20" ht="105.75" customHeight="1" x14ac:dyDescent="0.25">
      <c r="A41" s="24" t="s">
        <v>480</v>
      </c>
      <c r="B41" s="39" t="s">
        <v>503</v>
      </c>
      <c r="C41" s="163" t="s">
        <v>563</v>
      </c>
      <c r="D41" s="23"/>
      <c r="E41" s="23"/>
      <c r="F41" s="23"/>
      <c r="G41" s="23"/>
      <c r="H41" s="23"/>
      <c r="I41" s="23"/>
      <c r="J41" s="23"/>
      <c r="K41" s="23"/>
      <c r="L41" s="23"/>
      <c r="M41" s="23"/>
      <c r="N41" s="23"/>
      <c r="O41" s="23"/>
      <c r="P41" s="23"/>
      <c r="Q41" s="23"/>
      <c r="R41" s="23"/>
      <c r="S41" s="23"/>
      <c r="T41" s="23"/>
    </row>
    <row r="42" spans="1:20" ht="83.25" customHeight="1" x14ac:dyDescent="0.25">
      <c r="A42" s="24" t="s">
        <v>468</v>
      </c>
      <c r="B42" s="39" t="s">
        <v>518</v>
      </c>
      <c r="C42" s="163" t="s">
        <v>563</v>
      </c>
      <c r="D42" s="23"/>
      <c r="E42" s="23"/>
      <c r="F42" s="23"/>
      <c r="G42" s="23"/>
      <c r="H42" s="23"/>
      <c r="I42" s="23"/>
      <c r="J42" s="23"/>
      <c r="K42" s="23"/>
      <c r="L42" s="23"/>
      <c r="M42" s="23"/>
      <c r="N42" s="23"/>
      <c r="O42" s="23"/>
      <c r="P42" s="23"/>
      <c r="Q42" s="23"/>
      <c r="R42" s="23"/>
      <c r="S42" s="23"/>
      <c r="T42" s="23"/>
    </row>
    <row r="43" spans="1:20" ht="186" customHeight="1" x14ac:dyDescent="0.25">
      <c r="A43" s="24" t="s">
        <v>483</v>
      </c>
      <c r="B43" s="39" t="s">
        <v>484</v>
      </c>
      <c r="C43" s="163" t="s">
        <v>563</v>
      </c>
      <c r="D43" s="23"/>
      <c r="E43" s="23"/>
      <c r="F43" s="23"/>
      <c r="G43" s="23"/>
      <c r="H43" s="23"/>
      <c r="I43" s="23"/>
      <c r="J43" s="23"/>
      <c r="K43" s="23"/>
      <c r="L43" s="23"/>
      <c r="M43" s="23"/>
      <c r="N43" s="23"/>
      <c r="O43" s="23"/>
      <c r="P43" s="23"/>
      <c r="Q43" s="23"/>
      <c r="R43" s="23"/>
      <c r="S43" s="23"/>
      <c r="T43" s="23"/>
    </row>
    <row r="44" spans="1:20" ht="111" customHeight="1" x14ac:dyDescent="0.25">
      <c r="A44" s="24" t="s">
        <v>469</v>
      </c>
      <c r="B44" s="39" t="s">
        <v>509</v>
      </c>
      <c r="C44" s="163" t="s">
        <v>564</v>
      </c>
      <c r="D44" s="23"/>
      <c r="E44" s="23"/>
      <c r="F44" s="23"/>
      <c r="G44" s="23"/>
      <c r="H44" s="23"/>
      <c r="I44" s="23"/>
      <c r="J44" s="23"/>
      <c r="K44" s="23"/>
      <c r="L44" s="23"/>
      <c r="M44" s="23"/>
      <c r="N44" s="23"/>
      <c r="O44" s="23"/>
      <c r="P44" s="23"/>
      <c r="Q44" s="23"/>
      <c r="R44" s="23"/>
      <c r="S44" s="23"/>
      <c r="T44" s="23"/>
    </row>
    <row r="45" spans="1:20" ht="120" customHeight="1" x14ac:dyDescent="0.25">
      <c r="A45" s="24" t="s">
        <v>504</v>
      </c>
      <c r="B45" s="39" t="s">
        <v>510</v>
      </c>
      <c r="C45" s="163" t="s">
        <v>563</v>
      </c>
      <c r="D45" s="23"/>
      <c r="E45" s="23"/>
      <c r="F45" s="23"/>
      <c r="G45" s="23"/>
      <c r="H45" s="23"/>
      <c r="I45" s="23"/>
      <c r="J45" s="23"/>
      <c r="K45" s="23"/>
      <c r="L45" s="23"/>
      <c r="M45" s="23"/>
      <c r="N45" s="23"/>
      <c r="O45" s="23"/>
      <c r="P45" s="23"/>
      <c r="Q45" s="23"/>
      <c r="R45" s="23"/>
      <c r="S45" s="23"/>
      <c r="T45" s="23"/>
    </row>
    <row r="46" spans="1:20" ht="101.25" customHeight="1" x14ac:dyDescent="0.25">
      <c r="A46" s="24" t="s">
        <v>470</v>
      </c>
      <c r="B46" s="39" t="s">
        <v>511</v>
      </c>
      <c r="C46" s="163" t="s">
        <v>563</v>
      </c>
      <c r="D46" s="23"/>
      <c r="E46" s="23"/>
      <c r="F46" s="23"/>
      <c r="G46" s="23"/>
      <c r="H46" s="23"/>
      <c r="I46" s="23"/>
      <c r="J46" s="23"/>
      <c r="K46" s="23"/>
      <c r="L46" s="23"/>
      <c r="M46" s="23"/>
      <c r="N46" s="23"/>
      <c r="O46" s="23"/>
      <c r="P46" s="23"/>
      <c r="Q46" s="23"/>
      <c r="R46" s="23"/>
      <c r="S46" s="23"/>
      <c r="T46" s="23"/>
    </row>
    <row r="47" spans="1:20" ht="18.75" customHeight="1" x14ac:dyDescent="0.25">
      <c r="A47" s="350"/>
      <c r="B47" s="351"/>
      <c r="C47" s="352"/>
      <c r="D47" s="23"/>
      <c r="E47" s="23"/>
      <c r="F47" s="23"/>
      <c r="G47" s="23"/>
      <c r="H47" s="23"/>
      <c r="I47" s="23"/>
      <c r="J47" s="23"/>
      <c r="K47" s="23"/>
      <c r="L47" s="23"/>
      <c r="M47" s="23"/>
      <c r="N47" s="23"/>
      <c r="O47" s="23"/>
      <c r="P47" s="23"/>
      <c r="Q47" s="23"/>
      <c r="R47" s="23"/>
      <c r="S47" s="23"/>
      <c r="T47" s="23"/>
    </row>
    <row r="48" spans="1:20" ht="75.75" customHeight="1" x14ac:dyDescent="0.25">
      <c r="A48" s="24" t="s">
        <v>505</v>
      </c>
      <c r="B48" s="39" t="s">
        <v>524</v>
      </c>
      <c r="C48" s="309">
        <v>56.332898400000012</v>
      </c>
      <c r="D48" s="23"/>
      <c r="E48" s="23"/>
      <c r="F48" s="23"/>
      <c r="G48" s="23"/>
      <c r="H48" s="23"/>
      <c r="I48" s="23"/>
      <c r="J48" s="23"/>
      <c r="K48" s="23"/>
      <c r="L48" s="23"/>
      <c r="M48" s="23"/>
      <c r="N48" s="23"/>
      <c r="O48" s="23"/>
      <c r="P48" s="23"/>
      <c r="Q48" s="23"/>
      <c r="R48" s="23"/>
      <c r="S48" s="23"/>
      <c r="T48" s="23"/>
    </row>
    <row r="49" spans="1:20" ht="71.25" customHeight="1" x14ac:dyDescent="0.25">
      <c r="A49" s="24" t="s">
        <v>471</v>
      </c>
      <c r="B49" s="39" t="s">
        <v>525</v>
      </c>
      <c r="C49" s="309">
        <v>46.944082000000009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57" t="s">
        <v>10</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54" t="s">
        <v>9</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9" t="str">
        <f>'1. паспорт местоположение'!A12:C12</f>
        <v>H_NS3300.PH.0007</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54" t="s">
        <v>8</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54" t="s">
        <v>7</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5" t="s">
        <v>482</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58" t="s">
        <v>6</v>
      </c>
      <c r="B19" s="358" t="s">
        <v>109</v>
      </c>
      <c r="C19" s="360" t="s">
        <v>378</v>
      </c>
      <c r="D19" s="358" t="s">
        <v>377</v>
      </c>
      <c r="E19" s="358" t="s">
        <v>108</v>
      </c>
      <c r="F19" s="358" t="s">
        <v>107</v>
      </c>
      <c r="G19" s="358" t="s">
        <v>373</v>
      </c>
      <c r="H19" s="358" t="s">
        <v>106</v>
      </c>
      <c r="I19" s="358" t="s">
        <v>105</v>
      </c>
      <c r="J19" s="358" t="s">
        <v>104</v>
      </c>
      <c r="K19" s="358" t="s">
        <v>103</v>
      </c>
      <c r="L19" s="358" t="s">
        <v>102</v>
      </c>
      <c r="M19" s="358" t="s">
        <v>101</v>
      </c>
      <c r="N19" s="358" t="s">
        <v>100</v>
      </c>
      <c r="O19" s="358" t="s">
        <v>99</v>
      </c>
      <c r="P19" s="358" t="s">
        <v>98</v>
      </c>
      <c r="Q19" s="358" t="s">
        <v>376</v>
      </c>
      <c r="R19" s="358"/>
      <c r="S19" s="362" t="s">
        <v>474</v>
      </c>
      <c r="T19" s="4"/>
      <c r="U19" s="4"/>
      <c r="V19" s="4"/>
      <c r="W19" s="4"/>
      <c r="X19" s="4"/>
      <c r="Y19" s="4"/>
    </row>
    <row r="20" spans="1:28" s="3" customFormat="1" ht="180.75" customHeight="1" x14ac:dyDescent="0.2">
      <c r="A20" s="358"/>
      <c r="B20" s="358"/>
      <c r="C20" s="361"/>
      <c r="D20" s="358"/>
      <c r="E20" s="358"/>
      <c r="F20" s="358"/>
      <c r="G20" s="358"/>
      <c r="H20" s="358"/>
      <c r="I20" s="358"/>
      <c r="J20" s="358"/>
      <c r="K20" s="358"/>
      <c r="L20" s="358"/>
      <c r="M20" s="358"/>
      <c r="N20" s="358"/>
      <c r="O20" s="358"/>
      <c r="P20" s="358"/>
      <c r="Q20" s="41" t="s">
        <v>374</v>
      </c>
      <c r="R20" s="42" t="s">
        <v>375</v>
      </c>
      <c r="S20" s="362"/>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476</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7"/>
      <c r="B29" s="46" t="s">
        <v>371</v>
      </c>
      <c r="C29" s="46"/>
      <c r="D29" s="46"/>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2022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57" t="s">
        <v>10</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2" customFormat="1" ht="18.75" customHeight="1" x14ac:dyDescent="0.2">
      <c r="A11" s="354" t="s">
        <v>9</v>
      </c>
      <c r="B11" s="354"/>
      <c r="C11" s="354"/>
      <c r="D11" s="354"/>
      <c r="E11" s="354"/>
      <c r="F11" s="354"/>
      <c r="G11" s="354"/>
      <c r="H11" s="354"/>
      <c r="I11" s="354"/>
      <c r="J11" s="354"/>
      <c r="K11" s="354"/>
      <c r="L11" s="354"/>
      <c r="M11" s="354"/>
      <c r="N11" s="354"/>
      <c r="O11" s="354"/>
      <c r="P11" s="354"/>
      <c r="Q11" s="354"/>
      <c r="R11" s="354"/>
      <c r="S11" s="354"/>
      <c r="T11" s="354"/>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59" t="str">
        <f>'1. паспорт местоположение'!A12:C12</f>
        <v>H_NS3300.PH.0007</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54" t="s">
        <v>8</v>
      </c>
      <c r="B14" s="354"/>
      <c r="C14" s="354"/>
      <c r="D14" s="354"/>
      <c r="E14" s="354"/>
      <c r="F14" s="354"/>
      <c r="G14" s="354"/>
      <c r="H14" s="354"/>
      <c r="I14" s="354"/>
      <c r="J14" s="354"/>
      <c r="K14" s="354"/>
      <c r="L14" s="354"/>
      <c r="M14" s="354"/>
      <c r="N14" s="354"/>
      <c r="O14" s="354"/>
      <c r="P14" s="354"/>
      <c r="Q14" s="354"/>
      <c r="R14" s="354"/>
      <c r="S14" s="354"/>
      <c r="T14" s="354"/>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ht="42" customHeight="1" x14ac:dyDescent="0.2">
      <c r="A16" s="38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80"/>
      <c r="C16" s="380"/>
      <c r="D16" s="380"/>
      <c r="E16" s="380"/>
      <c r="F16" s="380"/>
      <c r="G16" s="380"/>
      <c r="H16" s="380"/>
      <c r="I16" s="380"/>
      <c r="J16" s="380"/>
      <c r="K16" s="380"/>
      <c r="L16" s="380"/>
      <c r="M16" s="380"/>
      <c r="N16" s="380"/>
      <c r="O16" s="380"/>
      <c r="P16" s="380"/>
      <c r="Q16" s="380"/>
      <c r="R16" s="380"/>
      <c r="S16" s="380"/>
      <c r="T16" s="380"/>
    </row>
    <row r="17" spans="1:113" s="3" customFormat="1" ht="15" customHeight="1" x14ac:dyDescent="0.2">
      <c r="A17" s="354" t="s">
        <v>7</v>
      </c>
      <c r="B17" s="354"/>
      <c r="C17" s="354"/>
      <c r="D17" s="354"/>
      <c r="E17" s="354"/>
      <c r="F17" s="354"/>
      <c r="G17" s="354"/>
      <c r="H17" s="354"/>
      <c r="I17" s="354"/>
      <c r="J17" s="354"/>
      <c r="K17" s="354"/>
      <c r="L17" s="354"/>
      <c r="M17" s="354"/>
      <c r="N17" s="354"/>
      <c r="O17" s="354"/>
      <c r="P17" s="354"/>
      <c r="Q17" s="354"/>
      <c r="R17" s="354"/>
      <c r="S17" s="354"/>
      <c r="T17" s="354"/>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56" t="s">
        <v>487</v>
      </c>
      <c r="B19" s="356"/>
      <c r="C19" s="356"/>
      <c r="D19" s="356"/>
      <c r="E19" s="356"/>
      <c r="F19" s="356"/>
      <c r="G19" s="356"/>
      <c r="H19" s="356"/>
      <c r="I19" s="356"/>
      <c r="J19" s="356"/>
      <c r="K19" s="356"/>
      <c r="L19" s="356"/>
      <c r="M19" s="356"/>
      <c r="N19" s="356"/>
      <c r="O19" s="356"/>
      <c r="P19" s="356"/>
      <c r="Q19" s="356"/>
      <c r="R19" s="356"/>
      <c r="S19" s="356"/>
      <c r="T19" s="356"/>
    </row>
    <row r="20" spans="1:113" s="58"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74" t="s">
        <v>6</v>
      </c>
      <c r="B21" s="367" t="s">
        <v>230</v>
      </c>
      <c r="C21" s="368"/>
      <c r="D21" s="371" t="s">
        <v>131</v>
      </c>
      <c r="E21" s="367" t="s">
        <v>516</v>
      </c>
      <c r="F21" s="368"/>
      <c r="G21" s="367" t="s">
        <v>280</v>
      </c>
      <c r="H21" s="368"/>
      <c r="I21" s="367" t="s">
        <v>130</v>
      </c>
      <c r="J21" s="368"/>
      <c r="K21" s="371" t="s">
        <v>129</v>
      </c>
      <c r="L21" s="367" t="s">
        <v>128</v>
      </c>
      <c r="M21" s="368"/>
      <c r="N21" s="367" t="s">
        <v>512</v>
      </c>
      <c r="O21" s="368"/>
      <c r="P21" s="371" t="s">
        <v>127</v>
      </c>
      <c r="Q21" s="377" t="s">
        <v>126</v>
      </c>
      <c r="R21" s="378"/>
      <c r="S21" s="377" t="s">
        <v>125</v>
      </c>
      <c r="T21" s="379"/>
    </row>
    <row r="22" spans="1:113" ht="204.75" customHeight="1" x14ac:dyDescent="0.25">
      <c r="A22" s="375"/>
      <c r="B22" s="369"/>
      <c r="C22" s="370"/>
      <c r="D22" s="373"/>
      <c r="E22" s="369"/>
      <c r="F22" s="370"/>
      <c r="G22" s="369"/>
      <c r="H22" s="370"/>
      <c r="I22" s="369"/>
      <c r="J22" s="370"/>
      <c r="K22" s="372"/>
      <c r="L22" s="369"/>
      <c r="M22" s="370"/>
      <c r="N22" s="369"/>
      <c r="O22" s="370"/>
      <c r="P22" s="372"/>
      <c r="Q22" s="92" t="s">
        <v>124</v>
      </c>
      <c r="R22" s="92" t="s">
        <v>486</v>
      </c>
      <c r="S22" s="92" t="s">
        <v>123</v>
      </c>
      <c r="T22" s="92" t="s">
        <v>122</v>
      </c>
    </row>
    <row r="23" spans="1:113" ht="51.75" customHeight="1" x14ac:dyDescent="0.25">
      <c r="A23" s="376"/>
      <c r="B23" s="149" t="s">
        <v>120</v>
      </c>
      <c r="C23" s="149" t="s">
        <v>121</v>
      </c>
      <c r="D23" s="372"/>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2"/>
      <c r="R25" s="60"/>
      <c r="S25" s="15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6" t="s">
        <v>520</v>
      </c>
      <c r="C29" s="366"/>
      <c r="D29" s="366"/>
      <c r="E29" s="366"/>
      <c r="F29" s="366"/>
      <c r="G29" s="366"/>
      <c r="H29" s="366"/>
      <c r="I29" s="366"/>
      <c r="J29" s="366"/>
      <c r="K29" s="366"/>
      <c r="L29" s="366"/>
      <c r="M29" s="366"/>
      <c r="N29" s="366"/>
      <c r="O29" s="366"/>
      <c r="P29" s="366"/>
      <c r="Q29" s="366"/>
      <c r="R29" s="3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57" t="s">
        <v>10</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9"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row>
    <row r="10" spans="1:27" s="12" customFormat="1" ht="18.75" customHeight="1" x14ac:dyDescent="0.2">
      <c r="E10" s="354" t="s">
        <v>9</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5" t="s">
        <v>559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s="12" customFormat="1" ht="18.75" customHeight="1" x14ac:dyDescent="0.2">
      <c r="E13" s="354" t="s">
        <v>8</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3" customFormat="1" ht="15" customHeight="1" x14ac:dyDescent="0.2">
      <c r="E16" s="354" t="s">
        <v>7</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489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8" customFormat="1" ht="21" customHeight="1" x14ac:dyDescent="0.25"/>
    <row r="21" spans="1:27" ht="47.25" customHeight="1" x14ac:dyDescent="0.25">
      <c r="A21" s="386" t="s">
        <v>6</v>
      </c>
      <c r="B21" s="382" t="s">
        <v>496</v>
      </c>
      <c r="C21" s="383"/>
      <c r="D21" s="382" t="s">
        <v>498</v>
      </c>
      <c r="E21" s="383"/>
      <c r="F21" s="377" t="s">
        <v>103</v>
      </c>
      <c r="G21" s="379"/>
      <c r="H21" s="379"/>
      <c r="I21" s="378"/>
      <c r="J21" s="386" t="s">
        <v>499</v>
      </c>
      <c r="K21" s="382" t="s">
        <v>500</v>
      </c>
      <c r="L21" s="383"/>
      <c r="M21" s="382" t="s">
        <v>501</v>
      </c>
      <c r="N21" s="383"/>
      <c r="O21" s="382" t="s">
        <v>488</v>
      </c>
      <c r="P21" s="383"/>
      <c r="Q21" s="382" t="s">
        <v>136</v>
      </c>
      <c r="R21" s="383"/>
      <c r="S21" s="386" t="s">
        <v>135</v>
      </c>
      <c r="T21" s="386" t="s">
        <v>502</v>
      </c>
      <c r="U21" s="386" t="s">
        <v>497</v>
      </c>
      <c r="V21" s="382" t="s">
        <v>134</v>
      </c>
      <c r="W21" s="383"/>
      <c r="X21" s="377" t="s">
        <v>126</v>
      </c>
      <c r="Y21" s="379"/>
      <c r="Z21" s="377" t="s">
        <v>125</v>
      </c>
      <c r="AA21" s="379"/>
    </row>
    <row r="22" spans="1:27" ht="216" customHeight="1" x14ac:dyDescent="0.25">
      <c r="A22" s="389"/>
      <c r="B22" s="384"/>
      <c r="C22" s="385"/>
      <c r="D22" s="384"/>
      <c r="E22" s="385"/>
      <c r="F22" s="377" t="s">
        <v>133</v>
      </c>
      <c r="G22" s="378"/>
      <c r="H22" s="377" t="s">
        <v>132</v>
      </c>
      <c r="I22" s="378"/>
      <c r="J22" s="387"/>
      <c r="K22" s="384"/>
      <c r="L22" s="385"/>
      <c r="M22" s="384"/>
      <c r="N22" s="385"/>
      <c r="O22" s="384"/>
      <c r="P22" s="385"/>
      <c r="Q22" s="384"/>
      <c r="R22" s="385"/>
      <c r="S22" s="387"/>
      <c r="T22" s="387"/>
      <c r="U22" s="387"/>
      <c r="V22" s="384"/>
      <c r="W22" s="385"/>
      <c r="X22" s="92" t="s">
        <v>124</v>
      </c>
      <c r="Y22" s="92" t="s">
        <v>486</v>
      </c>
      <c r="Z22" s="92" t="s">
        <v>123</v>
      </c>
      <c r="AA22" s="92" t="s">
        <v>122</v>
      </c>
    </row>
    <row r="23" spans="1:27" ht="60" customHeight="1" x14ac:dyDescent="0.25">
      <c r="A23" s="387"/>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65"/>
      <c r="R25" s="100"/>
      <c r="S25" s="101"/>
      <c r="T25" s="101"/>
      <c r="U25" s="101"/>
      <c r="V25" s="166"/>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2022 год</v>
      </c>
      <c r="B5" s="353"/>
      <c r="C5" s="3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57" t="s">
        <v>10</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54" t="s">
        <v>9</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5" t="str">
        <f>'1. паспорт местоположение'!A12:C12</f>
        <v>H_NS3300.PH.0007</v>
      </c>
      <c r="B12" s="390"/>
      <c r="C12" s="390"/>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354" t="s">
        <v>8</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54" t="s">
        <v>7</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55" t="s">
        <v>481</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494</v>
      </c>
      <c r="C22" s="68" t="s">
        <v>565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6" t="str">
        <f>'1. паспорт местоположение'!C40</f>
        <v>Финансирование: 56,33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568</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495</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44"/>
      <c r="AB6" s="14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44"/>
      <c r="AB7" s="144"/>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45"/>
      <c r="AB8" s="145"/>
    </row>
    <row r="9" spans="1:28" ht="15.75" x14ac:dyDescent="0.25">
      <c r="A9" s="354" t="s">
        <v>9</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6"/>
      <c r="AB9" s="14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44"/>
      <c r="AB10" s="144"/>
    </row>
    <row r="11" spans="1:28" x14ac:dyDescent="0.25">
      <c r="A11" s="398" t="str">
        <f>'1. паспорт местоположение'!A12:C12</f>
        <v>H_NS3300.PH.0007</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45"/>
      <c r="AB11" s="145"/>
    </row>
    <row r="12" spans="1:28" ht="15.75" x14ac:dyDescent="0.25">
      <c r="A12" s="354" t="s">
        <v>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6"/>
      <c r="AB12" s="146"/>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x14ac:dyDescent="0.25">
      <c r="A14" s="39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45"/>
      <c r="AB14" s="145"/>
    </row>
    <row r="15" spans="1:28" ht="15.75"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6"/>
      <c r="AB15" s="146"/>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5"/>
      <c r="AB16" s="155"/>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5"/>
      <c r="AB17" s="155"/>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5"/>
      <c r="AB18" s="155"/>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5"/>
      <c r="AB19" s="155"/>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6"/>
      <c r="AB20" s="156"/>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6"/>
      <c r="AB21" s="156"/>
    </row>
    <row r="22" spans="1:28" x14ac:dyDescent="0.25">
      <c r="A22" s="392" t="s">
        <v>513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7"/>
      <c r="AB22" s="157"/>
    </row>
    <row r="23" spans="1:28" ht="32.25" customHeight="1" x14ac:dyDescent="0.25">
      <c r="A23" s="394" t="s">
        <v>369</v>
      </c>
      <c r="B23" s="395"/>
      <c r="C23" s="395"/>
      <c r="D23" s="395"/>
      <c r="E23" s="395"/>
      <c r="F23" s="395"/>
      <c r="G23" s="395"/>
      <c r="H23" s="395"/>
      <c r="I23" s="395"/>
      <c r="J23" s="395"/>
      <c r="K23" s="395"/>
      <c r="L23" s="396"/>
      <c r="M23" s="393" t="s">
        <v>370</v>
      </c>
      <c r="N23" s="393"/>
      <c r="O23" s="393"/>
      <c r="P23" s="393"/>
      <c r="Q23" s="393"/>
      <c r="R23" s="393"/>
      <c r="S23" s="393"/>
      <c r="T23" s="393"/>
      <c r="U23" s="393"/>
      <c r="V23" s="393"/>
      <c r="W23" s="393"/>
      <c r="X23" s="393"/>
      <c r="Y23" s="393"/>
      <c r="Z23" s="393"/>
    </row>
    <row r="24" spans="1:28" ht="151.5" customHeight="1" x14ac:dyDescent="0.25">
      <c r="A24" s="89" t="s">
        <v>240</v>
      </c>
      <c r="B24" s="90" t="s">
        <v>269</v>
      </c>
      <c r="C24" s="89" t="s">
        <v>363</v>
      </c>
      <c r="D24" s="89" t="s">
        <v>241</v>
      </c>
      <c r="E24" s="89" t="s">
        <v>364</v>
      </c>
      <c r="F24" s="89" t="s">
        <v>366</v>
      </c>
      <c r="G24" s="89" t="s">
        <v>365</v>
      </c>
      <c r="H24" s="89" t="s">
        <v>242</v>
      </c>
      <c r="I24" s="89" t="s">
        <v>367</v>
      </c>
      <c r="J24" s="89" t="s">
        <v>274</v>
      </c>
      <c r="K24" s="90" t="s">
        <v>268</v>
      </c>
      <c r="L24" s="90" t="s">
        <v>243</v>
      </c>
      <c r="M24" s="91" t="s">
        <v>288</v>
      </c>
      <c r="N24" s="90" t="s">
        <v>522</v>
      </c>
      <c r="O24" s="89" t="s">
        <v>285</v>
      </c>
      <c r="P24" s="89" t="s">
        <v>286</v>
      </c>
      <c r="Q24" s="89" t="s">
        <v>284</v>
      </c>
      <c r="R24" s="89" t="s">
        <v>242</v>
      </c>
      <c r="S24" s="89" t="s">
        <v>283</v>
      </c>
      <c r="T24" s="89" t="s">
        <v>282</v>
      </c>
      <c r="U24" s="89" t="s">
        <v>362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8">
        <v>11</v>
      </c>
      <c r="L25" s="90">
        <v>12</v>
      </c>
      <c r="M25" s="158">
        <v>13</v>
      </c>
      <c r="N25" s="90">
        <v>14</v>
      </c>
      <c r="O25" s="158">
        <v>15</v>
      </c>
      <c r="P25" s="90">
        <v>16</v>
      </c>
      <c r="Q25" s="158">
        <v>17</v>
      </c>
      <c r="R25" s="90">
        <v>18</v>
      </c>
      <c r="S25" s="158">
        <v>19</v>
      </c>
      <c r="T25" s="90">
        <v>20</v>
      </c>
      <c r="U25" s="158">
        <v>21</v>
      </c>
      <c r="V25" s="90">
        <v>22</v>
      </c>
      <c r="W25" s="158">
        <v>23</v>
      </c>
      <c r="X25" s="90">
        <v>24</v>
      </c>
      <c r="Y25" s="158">
        <v>25</v>
      </c>
      <c r="Z25" s="90">
        <v>26</v>
      </c>
    </row>
    <row r="26" spans="1:28" ht="45.75" customHeight="1" x14ac:dyDescent="0.25">
      <c r="A26" s="82" t="s">
        <v>347</v>
      </c>
      <c r="B26" s="88"/>
      <c r="C26" s="84" t="s">
        <v>349</v>
      </c>
      <c r="D26" s="84" t="s">
        <v>350</v>
      </c>
      <c r="E26" s="84" t="s">
        <v>351</v>
      </c>
      <c r="F26" s="84" t="s">
        <v>279</v>
      </c>
      <c r="G26" s="84" t="s">
        <v>352</v>
      </c>
      <c r="H26" s="84" t="s">
        <v>242</v>
      </c>
      <c r="I26" s="84" t="s">
        <v>353</v>
      </c>
      <c r="J26" s="84" t="s">
        <v>354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348</v>
      </c>
      <c r="B32" s="88"/>
      <c r="C32" s="84" t="s">
        <v>355</v>
      </c>
      <c r="D32" s="84" t="s">
        <v>356</v>
      </c>
      <c r="E32" s="84" t="s">
        <v>357</v>
      </c>
      <c r="F32" s="84" t="s">
        <v>358</v>
      </c>
      <c r="G32" s="84" t="s">
        <v>359</v>
      </c>
      <c r="H32" s="84" t="s">
        <v>242</v>
      </c>
      <c r="I32" s="84" t="s">
        <v>360</v>
      </c>
      <c r="J32" s="84" t="s">
        <v>361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57" t="s">
        <v>10</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54" t="s">
        <v>9</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59" t="str">
        <f>'1. паспорт местоположение'!A12:C12</f>
        <v>H_NS3300.PH.0007</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54" t="s">
        <v>8</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75.75" customHeight="1" x14ac:dyDescent="0.2">
      <c r="A15" s="38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54" t="s">
        <v>7</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99" t="s">
        <v>490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58" t="s">
        <v>6</v>
      </c>
      <c r="B19" s="358" t="s">
        <v>89</v>
      </c>
      <c r="C19" s="358" t="s">
        <v>88</v>
      </c>
      <c r="D19" s="358" t="s">
        <v>77</v>
      </c>
      <c r="E19" s="400" t="s">
        <v>87</v>
      </c>
      <c r="F19" s="401"/>
      <c r="G19" s="401"/>
      <c r="H19" s="401"/>
      <c r="I19" s="402"/>
      <c r="J19" s="358" t="s">
        <v>86</v>
      </c>
      <c r="K19" s="358"/>
      <c r="L19" s="358"/>
      <c r="M19" s="358"/>
      <c r="N19" s="358"/>
      <c r="O19" s="358"/>
      <c r="P19" s="4"/>
      <c r="Q19" s="4"/>
      <c r="R19" s="4"/>
      <c r="S19" s="4"/>
      <c r="T19" s="4"/>
      <c r="U19" s="4"/>
      <c r="V19" s="4"/>
      <c r="W19" s="4"/>
    </row>
    <row r="20" spans="1:26" s="3" customFormat="1" ht="51" customHeight="1" x14ac:dyDescent="0.2">
      <c r="A20" s="358"/>
      <c r="B20" s="358"/>
      <c r="C20" s="358"/>
      <c r="D20" s="3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0" sqref="A10:L10"/>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3" width="16.7109375" style="180" customWidth="1"/>
    <col min="44" max="52" width="17.85546875" style="180" customWidth="1"/>
    <col min="53" max="97" width="16.7109375" style="180" customWidth="1"/>
    <col min="98" max="16384" width="9.140625" style="180"/>
  </cols>
  <sheetData>
    <row r="1" spans="1:25" ht="18.75" x14ac:dyDescent="0.2">
      <c r="B1" s="181"/>
      <c r="J1" s="12"/>
      <c r="K1" s="12"/>
      <c r="L1" s="38" t="s">
        <v>70</v>
      </c>
    </row>
    <row r="2" spans="1:25" ht="18.75" x14ac:dyDescent="0.3">
      <c r="B2" s="181"/>
      <c r="J2" s="12"/>
      <c r="K2" s="12"/>
      <c r="L2" s="15" t="s">
        <v>11</v>
      </c>
    </row>
    <row r="3" spans="1:25" ht="18.75" x14ac:dyDescent="0.3">
      <c r="B3" s="181"/>
      <c r="J3" s="12"/>
      <c r="K3" s="12"/>
      <c r="L3" s="15" t="s">
        <v>344</v>
      </c>
    </row>
    <row r="4" spans="1:25" ht="18.75" x14ac:dyDescent="0.3">
      <c r="B4" s="181"/>
      <c r="J4" s="12"/>
      <c r="K4" s="12"/>
      <c r="L4" s="15"/>
    </row>
    <row r="5" spans="1:25" ht="27.75" x14ac:dyDescent="0.4">
      <c r="A5" s="353" t="str">
        <f>'1. паспорт местоположение'!A5:C5</f>
        <v>Год раскрытия информации: 2022 год</v>
      </c>
      <c r="B5" s="353"/>
      <c r="C5" s="353"/>
      <c r="D5" s="353"/>
      <c r="E5" s="353"/>
      <c r="F5" s="353"/>
      <c r="G5" s="353"/>
      <c r="H5" s="353"/>
      <c r="I5" s="353"/>
      <c r="J5" s="353"/>
      <c r="K5" s="353"/>
      <c r="L5" s="353"/>
      <c r="T5" s="182"/>
      <c r="U5" s="182"/>
      <c r="V5" s="182"/>
      <c r="W5" s="182"/>
      <c r="X5" s="182"/>
      <c r="Y5" s="182"/>
    </row>
    <row r="6" spans="1:25" ht="27.75" x14ac:dyDescent="0.4">
      <c r="A6" s="17"/>
      <c r="B6" s="277"/>
      <c r="C6" s="278"/>
      <c r="D6" s="278"/>
      <c r="E6" s="278"/>
      <c r="F6" s="278"/>
      <c r="G6" s="278"/>
      <c r="H6" s="278"/>
      <c r="I6" s="279"/>
      <c r="J6" s="279"/>
      <c r="K6" s="280"/>
      <c r="L6" s="278"/>
      <c r="T6" s="182"/>
      <c r="U6" s="182"/>
      <c r="V6" s="182"/>
      <c r="W6" s="182"/>
      <c r="X6" s="182"/>
      <c r="Y6" s="182"/>
    </row>
    <row r="7" spans="1:25" ht="27.75" x14ac:dyDescent="0.4">
      <c r="A7" s="357" t="s">
        <v>10</v>
      </c>
      <c r="B7" s="357"/>
      <c r="C7" s="357"/>
      <c r="D7" s="357"/>
      <c r="E7" s="357"/>
      <c r="F7" s="357"/>
      <c r="G7" s="357"/>
      <c r="H7" s="357"/>
      <c r="I7" s="357"/>
      <c r="J7" s="357"/>
      <c r="K7" s="357"/>
      <c r="L7" s="357"/>
      <c r="T7" s="182"/>
      <c r="U7" s="182"/>
      <c r="V7" s="182"/>
      <c r="W7" s="182"/>
      <c r="X7" s="182"/>
      <c r="Y7" s="182"/>
    </row>
    <row r="8" spans="1:25" ht="27.75" x14ac:dyDescent="0.4">
      <c r="A8" s="281"/>
      <c r="B8" s="282"/>
      <c r="C8" s="281"/>
      <c r="D8" s="281"/>
      <c r="E8" s="281"/>
      <c r="F8" s="281"/>
      <c r="G8" s="281"/>
      <c r="H8" s="281"/>
      <c r="I8" s="281"/>
      <c r="J8" s="281"/>
      <c r="K8" s="281"/>
      <c r="L8" s="281"/>
      <c r="T8" s="183"/>
      <c r="U8" s="183"/>
      <c r="W8" s="183"/>
      <c r="X8" s="183"/>
      <c r="Y8" s="184"/>
    </row>
    <row r="9" spans="1:25" s="176" customFormat="1" ht="24.75" customHeight="1" x14ac:dyDescent="0.25">
      <c r="A9" s="359" t="str">
        <f>'4. паспортбюджет'!A9:O9</f>
        <v>АО "Россети Тюмень"</v>
      </c>
      <c r="B9" s="359"/>
      <c r="C9" s="359"/>
      <c r="D9" s="359"/>
      <c r="E9" s="359"/>
      <c r="F9" s="359"/>
      <c r="G9" s="359"/>
      <c r="H9" s="359"/>
      <c r="I9" s="359"/>
      <c r="J9" s="359"/>
      <c r="K9" s="359"/>
      <c r="L9" s="359"/>
      <c r="M9" s="181"/>
      <c r="T9" s="185"/>
      <c r="U9" s="185"/>
      <c r="V9" s="186"/>
      <c r="W9" s="185"/>
      <c r="X9" s="185"/>
      <c r="Y9" s="185"/>
    </row>
    <row r="10" spans="1:25" s="176" customFormat="1" ht="60" customHeight="1" x14ac:dyDescent="0.25">
      <c r="A10" s="354" t="s">
        <v>9</v>
      </c>
      <c r="B10" s="354"/>
      <c r="C10" s="354"/>
      <c r="D10" s="354"/>
      <c r="E10" s="354"/>
      <c r="F10" s="354"/>
      <c r="G10" s="354"/>
      <c r="H10" s="354"/>
      <c r="I10" s="354"/>
      <c r="J10" s="354"/>
      <c r="K10" s="354"/>
      <c r="L10" s="354"/>
      <c r="M10" s="181"/>
      <c r="T10" s="187"/>
      <c r="U10" s="187"/>
      <c r="V10" s="186"/>
      <c r="W10" s="187"/>
      <c r="X10" s="187"/>
      <c r="Y10" s="187"/>
    </row>
    <row r="11" spans="1:25" ht="27.75" customHeight="1" x14ac:dyDescent="0.4">
      <c r="A11" s="281"/>
      <c r="B11" s="282"/>
      <c r="C11" s="281"/>
      <c r="D11" s="281"/>
      <c r="E11" s="281"/>
      <c r="F11" s="281"/>
      <c r="G11" s="281"/>
      <c r="H11" s="281"/>
      <c r="I11" s="281"/>
      <c r="J11" s="281"/>
      <c r="K11" s="281"/>
      <c r="L11" s="281"/>
      <c r="T11" s="189"/>
      <c r="U11" s="189"/>
      <c r="V11" s="189"/>
      <c r="W11" s="189"/>
      <c r="X11" s="189"/>
      <c r="Y11" s="189"/>
    </row>
    <row r="12" spans="1:25" ht="27.75" x14ac:dyDescent="0.4">
      <c r="A12" s="359" t="str">
        <f>'1. паспорт местоположение'!A12:C12</f>
        <v>H_NS3300.PH.0007</v>
      </c>
      <c r="B12" s="359"/>
      <c r="C12" s="359"/>
      <c r="D12" s="359"/>
      <c r="E12" s="359"/>
      <c r="F12" s="359"/>
      <c r="G12" s="359"/>
      <c r="H12" s="359"/>
      <c r="I12" s="359"/>
      <c r="J12" s="359"/>
      <c r="K12" s="359"/>
      <c r="L12" s="359"/>
      <c r="T12" s="182"/>
      <c r="U12" s="182"/>
      <c r="V12" s="182"/>
      <c r="W12" s="182"/>
      <c r="X12" s="182"/>
      <c r="Y12" s="182"/>
    </row>
    <row r="13" spans="1:25" ht="27.75" x14ac:dyDescent="0.4">
      <c r="A13" s="354" t="s">
        <v>8</v>
      </c>
      <c r="B13" s="354"/>
      <c r="C13" s="354"/>
      <c r="D13" s="354"/>
      <c r="E13" s="354"/>
      <c r="F13" s="354"/>
      <c r="G13" s="354"/>
      <c r="H13" s="354"/>
      <c r="I13" s="354"/>
      <c r="J13" s="354"/>
      <c r="K13" s="354"/>
      <c r="L13" s="354"/>
      <c r="T13" s="182"/>
      <c r="U13" s="187"/>
      <c r="V13" s="187"/>
      <c r="W13" s="187"/>
      <c r="X13" s="187"/>
      <c r="Y13" s="187"/>
    </row>
    <row r="14" spans="1:25" ht="27.75" x14ac:dyDescent="0.4">
      <c r="A14" s="283"/>
      <c r="B14" s="284"/>
      <c r="C14" s="283"/>
      <c r="D14" s="283"/>
      <c r="E14" s="283"/>
      <c r="F14" s="283"/>
      <c r="G14" s="283"/>
      <c r="H14" s="283"/>
      <c r="I14" s="283"/>
      <c r="J14" s="283"/>
      <c r="K14" s="283"/>
      <c r="L14" s="283"/>
      <c r="T14" s="190"/>
      <c r="U14" s="182"/>
      <c r="V14" s="182"/>
      <c r="W14" s="182"/>
      <c r="X14" s="182"/>
      <c r="Y14" s="182"/>
    </row>
    <row r="15" spans="1:25" ht="71.25" customHeight="1" x14ac:dyDescent="0.25">
      <c r="A15" s="38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0"/>
      <c r="C15" s="380"/>
      <c r="D15" s="380"/>
      <c r="E15" s="380"/>
      <c r="F15" s="380"/>
      <c r="G15" s="380"/>
      <c r="H15" s="380"/>
      <c r="I15" s="380"/>
      <c r="J15" s="380"/>
      <c r="K15" s="380"/>
      <c r="L15" s="380"/>
      <c r="T15" s="191"/>
      <c r="U15" s="191"/>
      <c r="V15" s="191"/>
      <c r="W15" s="191"/>
      <c r="X15" s="191"/>
      <c r="Y15" s="191"/>
    </row>
    <row r="16" spans="1:25" ht="27.75" x14ac:dyDescent="0.4">
      <c r="A16" s="354" t="s">
        <v>7</v>
      </c>
      <c r="B16" s="354"/>
      <c r="C16" s="354"/>
      <c r="D16" s="354"/>
      <c r="E16" s="354"/>
      <c r="F16" s="354"/>
      <c r="G16" s="354"/>
      <c r="H16" s="354"/>
      <c r="I16" s="354"/>
      <c r="J16" s="354"/>
      <c r="K16" s="354"/>
      <c r="L16" s="354"/>
      <c r="T16" s="182"/>
      <c r="U16" s="182"/>
      <c r="V16" s="182"/>
      <c r="W16" s="182"/>
      <c r="X16" s="182"/>
      <c r="Y16" s="182"/>
    </row>
    <row r="17" spans="1:53" ht="27.75" x14ac:dyDescent="0.4">
      <c r="A17" s="285"/>
      <c r="B17" s="286"/>
      <c r="C17" s="285"/>
      <c r="D17" s="285"/>
      <c r="E17" s="285"/>
      <c r="F17" s="285"/>
      <c r="G17" s="285"/>
      <c r="H17" s="285"/>
      <c r="I17" s="285"/>
      <c r="J17" s="285"/>
      <c r="K17" s="285"/>
      <c r="L17" s="285"/>
      <c r="M17" s="288"/>
      <c r="N17" s="287"/>
      <c r="O17" s="287"/>
      <c r="P17" s="287"/>
      <c r="Q17" s="287"/>
      <c r="R17" s="287"/>
      <c r="S17" s="287"/>
      <c r="T17" s="287"/>
      <c r="U17" s="289"/>
      <c r="V17" s="289"/>
      <c r="W17" s="289"/>
      <c r="X17" s="289"/>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c r="BA17" s="287"/>
    </row>
    <row r="18" spans="1:53" ht="27.75" x14ac:dyDescent="0.4">
      <c r="A18" s="356" t="s">
        <v>491</v>
      </c>
      <c r="B18" s="356"/>
      <c r="C18" s="356"/>
      <c r="D18" s="356"/>
      <c r="E18" s="356"/>
      <c r="F18" s="356"/>
      <c r="G18" s="356"/>
      <c r="H18" s="356"/>
      <c r="I18" s="356"/>
      <c r="J18" s="356"/>
      <c r="K18" s="356"/>
      <c r="L18" s="356"/>
      <c r="U18" s="182"/>
      <c r="V18" s="182"/>
      <c r="W18" s="182"/>
      <c r="X18" s="182"/>
      <c r="Y18" s="182"/>
    </row>
    <row r="19" spans="1:53" ht="27.75" x14ac:dyDescent="0.4">
      <c r="A19" s="342"/>
      <c r="B19" s="342"/>
      <c r="C19" s="342"/>
      <c r="D19" s="342"/>
      <c r="E19" s="342"/>
      <c r="F19" s="342"/>
      <c r="G19" s="342"/>
      <c r="H19" s="342"/>
      <c r="I19" s="342"/>
      <c r="J19" s="342"/>
      <c r="K19" s="342"/>
      <c r="L19" s="342"/>
      <c r="U19" s="182"/>
      <c r="V19" s="182"/>
      <c r="W19" s="182"/>
      <c r="X19" s="182"/>
      <c r="Y19" s="182"/>
    </row>
    <row r="20" spans="1:53" ht="27.75" x14ac:dyDescent="0.4">
      <c r="A20" s="342"/>
      <c r="B20" s="342"/>
      <c r="C20" s="342"/>
      <c r="D20" s="342"/>
      <c r="E20" s="342"/>
      <c r="F20" s="342"/>
      <c r="G20" s="342"/>
      <c r="H20" s="342"/>
      <c r="I20" s="342"/>
      <c r="J20" s="342"/>
      <c r="K20" s="342"/>
      <c r="L20" s="342"/>
      <c r="U20" s="182"/>
      <c r="V20" s="182"/>
      <c r="W20" s="182"/>
      <c r="X20" s="182"/>
      <c r="Y20" s="182"/>
    </row>
    <row r="21" spans="1:53" ht="27.75" x14ac:dyDescent="0.4">
      <c r="A21" s="342"/>
      <c r="B21" s="342"/>
      <c r="C21" s="342"/>
      <c r="D21" s="342"/>
      <c r="E21" s="342"/>
      <c r="F21" s="342"/>
      <c r="G21" s="342"/>
      <c r="H21" s="342"/>
      <c r="I21" s="342"/>
      <c r="J21" s="342"/>
      <c r="K21" s="342"/>
      <c r="L21" s="342"/>
      <c r="U21" s="182"/>
      <c r="V21" s="182"/>
      <c r="W21" s="182"/>
      <c r="X21" s="182"/>
      <c r="Y21" s="182"/>
    </row>
    <row r="22" spans="1:53" ht="27.75" x14ac:dyDescent="0.4">
      <c r="A22" s="342"/>
      <c r="B22" s="342"/>
      <c r="C22" s="342"/>
      <c r="D22" s="342"/>
      <c r="E22" s="342"/>
      <c r="F22" s="342"/>
      <c r="G22" s="342"/>
      <c r="H22" s="342"/>
      <c r="I22" s="342"/>
      <c r="J22" s="342"/>
      <c r="K22" s="342"/>
      <c r="L22" s="342"/>
      <c r="U22" s="182"/>
      <c r="V22" s="182"/>
      <c r="W22" s="182"/>
      <c r="X22" s="182"/>
      <c r="Y22" s="182"/>
    </row>
    <row r="23" spans="1:53" ht="27.75" x14ac:dyDescent="0.4">
      <c r="A23" s="342"/>
      <c r="B23" s="342"/>
      <c r="C23" s="342"/>
      <c r="D23" s="342"/>
      <c r="E23" s="342"/>
      <c r="F23" s="342"/>
      <c r="G23" s="342"/>
      <c r="H23" s="342"/>
      <c r="I23" s="342"/>
      <c r="J23" s="342"/>
      <c r="K23" s="342"/>
      <c r="L23" s="342"/>
      <c r="U23" s="182"/>
      <c r="V23" s="182"/>
      <c r="W23" s="182"/>
      <c r="X23" s="182"/>
      <c r="Y23" s="182"/>
    </row>
    <row r="24" spans="1:53" ht="16.5" thickBot="1" x14ac:dyDescent="0.3">
      <c r="A24" s="192" t="s">
        <v>343</v>
      </c>
      <c r="B24" s="192" t="s">
        <v>1</v>
      </c>
      <c r="D24" s="193"/>
      <c r="E24" s="194"/>
      <c r="F24" s="194"/>
      <c r="G24" s="194"/>
      <c r="H24" s="194"/>
    </row>
    <row r="25" spans="1:53" x14ac:dyDescent="0.25">
      <c r="A25" s="195" t="s">
        <v>534</v>
      </c>
      <c r="B25" s="196">
        <f>46944.082*1000</f>
        <v>46944082</v>
      </c>
    </row>
    <row r="26" spans="1:53" x14ac:dyDescent="0.25">
      <c r="A26" s="197" t="s">
        <v>341</v>
      </c>
      <c r="B26" s="198"/>
    </row>
    <row r="27" spans="1:53" x14ac:dyDescent="0.25">
      <c r="A27" s="197" t="s">
        <v>339</v>
      </c>
      <c r="B27" s="198">
        <v>25</v>
      </c>
      <c r="D27" s="188" t="s">
        <v>342</v>
      </c>
      <c r="E27" s="199"/>
      <c r="F27" s="199"/>
    </row>
    <row r="28" spans="1:53" ht="16.5" thickBot="1" x14ac:dyDescent="0.3">
      <c r="A28" s="200" t="s">
        <v>337</v>
      </c>
      <c r="B28" s="201">
        <v>1</v>
      </c>
      <c r="D28" s="403" t="s">
        <v>340</v>
      </c>
      <c r="E28" s="403"/>
      <c r="F28" s="202">
        <f>SUM(B95:AZ95)</f>
        <v>1.5706321281929227</v>
      </c>
      <c r="K28" s="203"/>
      <c r="N28" s="204"/>
    </row>
    <row r="29" spans="1:53" x14ac:dyDescent="0.25">
      <c r="A29" s="195" t="s">
        <v>336</v>
      </c>
      <c r="B29" s="205">
        <f>-C66</f>
        <v>-102043.7365741844</v>
      </c>
      <c r="D29" s="403" t="s">
        <v>338</v>
      </c>
      <c r="E29" s="403"/>
      <c r="F29" s="202">
        <f>IF(SUM(B96:AZ96)=0,"не окупается",SUM(B96:AZ96))</f>
        <v>1.9067023779304773</v>
      </c>
      <c r="K29" s="203"/>
    </row>
    <row r="30" spans="1:53" x14ac:dyDescent="0.25">
      <c r="A30" s="197" t="s">
        <v>535</v>
      </c>
      <c r="B30" s="206">
        <v>6</v>
      </c>
      <c r="D30" s="403" t="s">
        <v>536</v>
      </c>
      <c r="E30" s="403"/>
      <c r="F30" s="207">
        <f>M93</f>
        <v>146942409.74347702</v>
      </c>
      <c r="K30" s="203"/>
    </row>
    <row r="31" spans="1:53" x14ac:dyDescent="0.25">
      <c r="A31" s="197" t="s">
        <v>335</v>
      </c>
      <c r="B31" s="206">
        <v>6</v>
      </c>
      <c r="D31" s="403" t="s">
        <v>537</v>
      </c>
      <c r="E31" s="403"/>
      <c r="F31" s="290" t="str">
        <f>IF(F30&gt;0,"да","нет")</f>
        <v>да</v>
      </c>
      <c r="K31" s="203"/>
    </row>
    <row r="32" spans="1:53" x14ac:dyDescent="0.25">
      <c r="A32" s="197" t="s">
        <v>314</v>
      </c>
      <c r="B32" s="206">
        <f>-C67</f>
        <v>0</v>
      </c>
    </row>
    <row r="33" spans="1:52" x14ac:dyDescent="0.25">
      <c r="A33" s="197" t="s">
        <v>334</v>
      </c>
      <c r="B33" s="206">
        <v>1</v>
      </c>
    </row>
    <row r="34" spans="1:52" x14ac:dyDescent="0.25">
      <c r="A34" s="197" t="s">
        <v>333</v>
      </c>
      <c r="B34" s="206">
        <v>1</v>
      </c>
    </row>
    <row r="35" spans="1:52" x14ac:dyDescent="0.25">
      <c r="A35" s="208" t="s">
        <v>538</v>
      </c>
      <c r="B35" s="209">
        <f>IF(C47=2016, 1.3%, IF(C47=2017, 1.6%, 1.9%))</f>
        <v>1.9E-2</v>
      </c>
    </row>
    <row r="36" spans="1:52" ht="16.5" thickBot="1" x14ac:dyDescent="0.3">
      <c r="A36" s="200" t="s">
        <v>307</v>
      </c>
      <c r="B36" s="210">
        <v>0.2</v>
      </c>
    </row>
    <row r="37" spans="1:52" x14ac:dyDescent="0.25">
      <c r="A37" s="195" t="s">
        <v>539</v>
      </c>
      <c r="B37" s="205">
        <v>0</v>
      </c>
    </row>
    <row r="38" spans="1:52" x14ac:dyDescent="0.25">
      <c r="A38" s="197" t="s">
        <v>332</v>
      </c>
      <c r="B38" s="206"/>
    </row>
    <row r="39" spans="1:52" ht="16.5" thickBot="1" x14ac:dyDescent="0.3">
      <c r="A39" s="208" t="s">
        <v>331</v>
      </c>
      <c r="B39" s="211">
        <v>0</v>
      </c>
    </row>
    <row r="40" spans="1:52" x14ac:dyDescent="0.25">
      <c r="A40" s="212" t="s">
        <v>540</v>
      </c>
      <c r="B40" s="213">
        <v>0</v>
      </c>
    </row>
    <row r="41" spans="1:52" x14ac:dyDescent="0.25">
      <c r="A41" s="214" t="s">
        <v>330</v>
      </c>
      <c r="B41" s="215">
        <v>0</v>
      </c>
    </row>
    <row r="42" spans="1:52" x14ac:dyDescent="0.25">
      <c r="A42" s="214" t="s">
        <v>329</v>
      </c>
      <c r="B42" s="216">
        <v>0</v>
      </c>
    </row>
    <row r="43" spans="1:52" x14ac:dyDescent="0.25">
      <c r="A43" s="214" t="s">
        <v>328</v>
      </c>
      <c r="B43" s="216">
        <v>0</v>
      </c>
      <c r="Z43" s="217"/>
    </row>
    <row r="44" spans="1:52" x14ac:dyDescent="0.25">
      <c r="A44" s="214" t="s">
        <v>327</v>
      </c>
      <c r="B44" s="216">
        <v>0.13500000000000001</v>
      </c>
      <c r="U44" s="218"/>
      <c r="V44" s="218"/>
      <c r="W44" s="218"/>
      <c r="X44" s="218"/>
      <c r="Y44" s="218"/>
      <c r="Z44" s="218"/>
    </row>
    <row r="45" spans="1:52" x14ac:dyDescent="0.25">
      <c r="A45" s="214" t="s">
        <v>326</v>
      </c>
      <c r="B45" s="216">
        <f>1-B43</f>
        <v>1</v>
      </c>
    </row>
    <row r="46" spans="1:52" ht="16.5" thickBot="1" x14ac:dyDescent="0.3">
      <c r="A46" s="219" t="s">
        <v>541</v>
      </c>
      <c r="B46" s="220">
        <f>B45*B44+B43*B42*(1-B36)</f>
        <v>0.13500000000000001</v>
      </c>
    </row>
    <row r="47" spans="1:52" ht="31.5" x14ac:dyDescent="0.25">
      <c r="A47" s="221" t="s">
        <v>325</v>
      </c>
      <c r="B47" s="222" t="s">
        <v>632</v>
      </c>
      <c r="C47" s="223">
        <v>2021</v>
      </c>
      <c r="D47" s="224">
        <f>C47+1</f>
        <v>2022</v>
      </c>
      <c r="E47" s="224">
        <f t="shared" ref="E47:AZ47" si="0">D47+1</f>
        <v>2023</v>
      </c>
      <c r="F47" s="224">
        <f t="shared" si="0"/>
        <v>2024</v>
      </c>
      <c r="G47" s="224">
        <f t="shared" si="0"/>
        <v>2025</v>
      </c>
      <c r="H47" s="224">
        <f t="shared" si="0"/>
        <v>2026</v>
      </c>
      <c r="I47" s="224">
        <f t="shared" si="0"/>
        <v>2027</v>
      </c>
      <c r="J47" s="224">
        <f t="shared" si="0"/>
        <v>2028</v>
      </c>
      <c r="K47" s="224">
        <f t="shared" si="0"/>
        <v>2029</v>
      </c>
      <c r="L47" s="224">
        <f t="shared" si="0"/>
        <v>2030</v>
      </c>
      <c r="M47" s="225">
        <f t="shared" si="0"/>
        <v>2031</v>
      </c>
      <c r="N47" s="224">
        <f t="shared" si="0"/>
        <v>2032</v>
      </c>
      <c r="O47" s="224">
        <f t="shared" si="0"/>
        <v>2033</v>
      </c>
      <c r="P47" s="224">
        <f t="shared" si="0"/>
        <v>2034</v>
      </c>
      <c r="Q47" s="224">
        <f t="shared" si="0"/>
        <v>2035</v>
      </c>
      <c r="R47" s="224">
        <f t="shared" si="0"/>
        <v>2036</v>
      </c>
      <c r="S47" s="224">
        <f t="shared" si="0"/>
        <v>2037</v>
      </c>
      <c r="T47" s="224">
        <f t="shared" si="0"/>
        <v>2038</v>
      </c>
      <c r="U47" s="224">
        <f t="shared" si="0"/>
        <v>2039</v>
      </c>
      <c r="V47" s="224">
        <f t="shared" si="0"/>
        <v>2040</v>
      </c>
      <c r="W47" s="224">
        <f t="shared" si="0"/>
        <v>2041</v>
      </c>
      <c r="X47" s="224">
        <f t="shared" si="0"/>
        <v>2042</v>
      </c>
      <c r="Y47" s="224">
        <f t="shared" si="0"/>
        <v>2043</v>
      </c>
      <c r="Z47" s="224">
        <f t="shared" si="0"/>
        <v>2044</v>
      </c>
      <c r="AA47" s="224">
        <f t="shared" si="0"/>
        <v>2045</v>
      </c>
      <c r="AB47" s="224">
        <f t="shared" si="0"/>
        <v>2046</v>
      </c>
      <c r="AC47" s="224">
        <f t="shared" si="0"/>
        <v>2047</v>
      </c>
      <c r="AD47" s="224">
        <f t="shared" si="0"/>
        <v>2048</v>
      </c>
      <c r="AE47" s="224">
        <f t="shared" si="0"/>
        <v>2049</v>
      </c>
      <c r="AF47" s="224">
        <f t="shared" si="0"/>
        <v>2050</v>
      </c>
      <c r="AG47" s="224">
        <f t="shared" si="0"/>
        <v>2051</v>
      </c>
      <c r="AH47" s="224">
        <f t="shared" si="0"/>
        <v>2052</v>
      </c>
      <c r="AI47" s="224">
        <f t="shared" si="0"/>
        <v>2053</v>
      </c>
      <c r="AJ47" s="224">
        <f t="shared" si="0"/>
        <v>2054</v>
      </c>
      <c r="AK47" s="224">
        <f t="shared" si="0"/>
        <v>2055</v>
      </c>
      <c r="AL47" s="224">
        <f t="shared" si="0"/>
        <v>2056</v>
      </c>
      <c r="AM47" s="224">
        <f t="shared" si="0"/>
        <v>2057</v>
      </c>
      <c r="AN47" s="224">
        <f t="shared" si="0"/>
        <v>2058</v>
      </c>
      <c r="AO47" s="224">
        <f t="shared" si="0"/>
        <v>2059</v>
      </c>
      <c r="AP47" s="224">
        <f t="shared" si="0"/>
        <v>2060</v>
      </c>
      <c r="AQ47" s="224">
        <f t="shared" si="0"/>
        <v>2061</v>
      </c>
      <c r="AR47" s="224">
        <f t="shared" si="0"/>
        <v>2062</v>
      </c>
      <c r="AS47" s="224">
        <f t="shared" si="0"/>
        <v>2063</v>
      </c>
      <c r="AT47" s="224">
        <f t="shared" si="0"/>
        <v>2064</v>
      </c>
      <c r="AU47" s="224">
        <f t="shared" si="0"/>
        <v>2065</v>
      </c>
      <c r="AV47" s="224">
        <f t="shared" si="0"/>
        <v>2066</v>
      </c>
      <c r="AW47" s="224">
        <f t="shared" si="0"/>
        <v>2067</v>
      </c>
      <c r="AX47" s="224">
        <f t="shared" si="0"/>
        <v>2068</v>
      </c>
      <c r="AY47" s="224">
        <f t="shared" si="0"/>
        <v>2069</v>
      </c>
      <c r="AZ47" s="224">
        <f t="shared" si="0"/>
        <v>2070</v>
      </c>
    </row>
    <row r="48" spans="1:52" outlineLevel="1" x14ac:dyDescent="0.25">
      <c r="A48" s="226" t="s">
        <v>324</v>
      </c>
      <c r="B48" s="227">
        <v>4.2999999999999997E-2</v>
      </c>
      <c r="C48" s="227">
        <v>4.2999999999999997E-2</v>
      </c>
      <c r="D48" s="227">
        <v>4.2999999999999997E-2</v>
      </c>
      <c r="E48" s="227">
        <v>4.2999999999999997E-2</v>
      </c>
      <c r="F48" s="227">
        <v>4.2999999999999997E-2</v>
      </c>
      <c r="G48" s="227">
        <v>4.2999999999999997E-2</v>
      </c>
      <c r="H48" s="227">
        <v>4.2999999999999997E-2</v>
      </c>
      <c r="I48" s="227">
        <v>4.2999999999999997E-2</v>
      </c>
      <c r="J48" s="227">
        <v>4.2999999999999997E-2</v>
      </c>
      <c r="K48" s="227">
        <v>4.2999999999999997E-2</v>
      </c>
      <c r="L48" s="227">
        <v>4.2999999999999997E-2</v>
      </c>
      <c r="M48" s="227">
        <v>4.2999999999999997E-2</v>
      </c>
      <c r="N48" s="227">
        <v>4.2999999999999997E-2</v>
      </c>
      <c r="O48" s="227">
        <v>4.2999999999999997E-2</v>
      </c>
      <c r="P48" s="227">
        <v>4.2999999999999997E-2</v>
      </c>
      <c r="Q48" s="227">
        <v>4.2999999999999997E-2</v>
      </c>
      <c r="R48" s="227">
        <v>4.2999999999999997E-2</v>
      </c>
      <c r="S48" s="227">
        <v>4.2999999999999997E-2</v>
      </c>
      <c r="T48" s="227">
        <v>4.2999999999999997E-2</v>
      </c>
      <c r="U48" s="227">
        <v>4.2999999999999997E-2</v>
      </c>
      <c r="V48" s="227">
        <v>4.2999999999999997E-2</v>
      </c>
      <c r="W48" s="227">
        <v>4.2999999999999997E-2</v>
      </c>
      <c r="X48" s="227">
        <v>4.2999999999999997E-2</v>
      </c>
      <c r="Y48" s="227">
        <v>4.2999999999999997E-2</v>
      </c>
      <c r="Z48" s="227">
        <v>4.2999999999999997E-2</v>
      </c>
      <c r="AA48" s="227">
        <v>4.2999999999999997E-2</v>
      </c>
      <c r="AB48" s="227">
        <v>4.2999999999999997E-2</v>
      </c>
      <c r="AC48" s="227">
        <v>4.2999999999999997E-2</v>
      </c>
      <c r="AD48" s="227">
        <v>4.2999999999999997E-2</v>
      </c>
      <c r="AE48" s="227">
        <v>4.2999999999999997E-2</v>
      </c>
      <c r="AF48" s="227">
        <v>4.2999999999999997E-2</v>
      </c>
      <c r="AG48" s="227">
        <v>4.2999999999999997E-2</v>
      </c>
      <c r="AH48" s="227">
        <v>4.2999999999999997E-2</v>
      </c>
      <c r="AI48" s="227">
        <v>4.2999999999999997E-2</v>
      </c>
      <c r="AJ48" s="227">
        <v>4.2999999999999997E-2</v>
      </c>
      <c r="AK48" s="227">
        <v>4.2999999999999997E-2</v>
      </c>
      <c r="AL48" s="227">
        <v>4.2999999999999997E-2</v>
      </c>
      <c r="AM48" s="227">
        <v>4.2999999999999997E-2</v>
      </c>
      <c r="AN48" s="227">
        <v>4.2999999999999997E-2</v>
      </c>
      <c r="AO48" s="227">
        <v>4.2999999999999997E-2</v>
      </c>
      <c r="AP48" s="227">
        <v>4.2999999999999997E-2</v>
      </c>
      <c r="AQ48" s="227">
        <v>4.2999999999999997E-2</v>
      </c>
      <c r="AR48" s="227">
        <v>4.2999999999999997E-2</v>
      </c>
      <c r="AS48" s="227">
        <v>4.2999999999999997E-2</v>
      </c>
      <c r="AT48" s="227">
        <v>4.2999999999999997E-2</v>
      </c>
      <c r="AU48" s="227">
        <v>4.2999999999999997E-2</v>
      </c>
      <c r="AV48" s="227">
        <v>4.2999999999999997E-2</v>
      </c>
      <c r="AW48" s="227">
        <v>4.2999999999999997E-2</v>
      </c>
      <c r="AX48" s="227">
        <v>4.2999999999999997E-2</v>
      </c>
      <c r="AY48" s="227">
        <v>4.2999999999999997E-2</v>
      </c>
      <c r="AZ48" s="227">
        <v>4.2999999999999997E-2</v>
      </c>
    </row>
    <row r="49" spans="1:52" outlineLevel="1" x14ac:dyDescent="0.25">
      <c r="A49" s="226" t="s">
        <v>323</v>
      </c>
      <c r="B49" s="227">
        <f>B48</f>
        <v>4.2999999999999997E-2</v>
      </c>
      <c r="C49" s="227">
        <f t="shared" ref="C49:AZ49" si="1">(1+B49)*(1+C48)-1</f>
        <v>8.7848999999999844E-2</v>
      </c>
      <c r="D49" s="227">
        <f t="shared" si="1"/>
        <v>0.13462650699999967</v>
      </c>
      <c r="E49" s="227">
        <f t="shared" si="1"/>
        <v>0.18341544680099964</v>
      </c>
      <c r="F49" s="227">
        <f t="shared" si="1"/>
        <v>0.23430231101344257</v>
      </c>
      <c r="G49" s="227">
        <f t="shared" si="1"/>
        <v>0.28737731038702052</v>
      </c>
      <c r="H49" s="227">
        <f t="shared" si="1"/>
        <v>0.34273453473366233</v>
      </c>
      <c r="I49" s="227">
        <f t="shared" si="1"/>
        <v>0.40047211972720964</v>
      </c>
      <c r="J49" s="227">
        <f t="shared" si="1"/>
        <v>0.46069242087547946</v>
      </c>
      <c r="K49" s="227">
        <f t="shared" si="1"/>
        <v>0.52350219497312489</v>
      </c>
      <c r="L49" s="227">
        <f t="shared" si="1"/>
        <v>0.58901278935696921</v>
      </c>
      <c r="M49" s="228">
        <f t="shared" si="1"/>
        <v>0.65734033929931868</v>
      </c>
      <c r="N49" s="227">
        <f t="shared" si="1"/>
        <v>0.72860597388918924</v>
      </c>
      <c r="O49" s="227">
        <f t="shared" si="1"/>
        <v>0.80293603076642417</v>
      </c>
      <c r="P49" s="227">
        <f t="shared" si="1"/>
        <v>0.88046228008938021</v>
      </c>
      <c r="Q49" s="227">
        <f t="shared" si="1"/>
        <v>0.96132215813322341</v>
      </c>
      <c r="R49" s="227">
        <f t="shared" si="1"/>
        <v>1.045659010932952</v>
      </c>
      <c r="S49" s="227">
        <f t="shared" si="1"/>
        <v>1.133622348403069</v>
      </c>
      <c r="T49" s="227">
        <f>(1+S49)*(1+T48)-1</f>
        <v>1.2253681093844007</v>
      </c>
      <c r="U49" s="227">
        <f t="shared" si="1"/>
        <v>1.3210589380879298</v>
      </c>
      <c r="V49" s="227">
        <f t="shared" si="1"/>
        <v>1.4208644724257105</v>
      </c>
      <c r="W49" s="227">
        <f t="shared" si="1"/>
        <v>1.5249616447400158</v>
      </c>
      <c r="X49" s="227">
        <f t="shared" si="1"/>
        <v>1.6335349954638363</v>
      </c>
      <c r="Y49" s="227">
        <f t="shared" si="1"/>
        <v>1.7467770002687812</v>
      </c>
      <c r="Z49" s="227">
        <f t="shared" si="1"/>
        <v>1.8648884112803388</v>
      </c>
      <c r="AA49" s="227">
        <f t="shared" si="1"/>
        <v>1.9880786129653933</v>
      </c>
      <c r="AB49" s="227">
        <f t="shared" si="1"/>
        <v>2.1165659933229048</v>
      </c>
      <c r="AC49" s="227">
        <f t="shared" si="1"/>
        <v>2.2505783310357894</v>
      </c>
      <c r="AD49" s="227">
        <f t="shared" si="1"/>
        <v>2.390353199270328</v>
      </c>
      <c r="AE49" s="227">
        <f t="shared" si="1"/>
        <v>2.5361383868389518</v>
      </c>
      <c r="AF49" s="227">
        <f t="shared" si="1"/>
        <v>2.6881923374730263</v>
      </c>
      <c r="AG49" s="227">
        <f t="shared" si="1"/>
        <v>2.8467846079843664</v>
      </c>
      <c r="AH49" s="227">
        <f t="shared" si="1"/>
        <v>3.0121963461276939</v>
      </c>
      <c r="AI49" s="227">
        <f t="shared" si="1"/>
        <v>3.1847207890111848</v>
      </c>
      <c r="AJ49" s="227">
        <f t="shared" si="1"/>
        <v>3.3646637829386652</v>
      </c>
      <c r="AK49" s="227">
        <f t="shared" si="1"/>
        <v>3.5523443256050271</v>
      </c>
      <c r="AL49" s="227">
        <f t="shared" si="1"/>
        <v>3.7480951316060427</v>
      </c>
      <c r="AM49" s="227">
        <f t="shared" si="1"/>
        <v>3.9522632222651017</v>
      </c>
      <c r="AN49" s="227">
        <f t="shared" si="1"/>
        <v>4.1652105408225006</v>
      </c>
      <c r="AO49" s="227">
        <f t="shared" si="1"/>
        <v>4.3873145940778677</v>
      </c>
      <c r="AP49" s="227">
        <f t="shared" si="1"/>
        <v>4.6189691216232154</v>
      </c>
      <c r="AQ49" s="227">
        <f t="shared" si="1"/>
        <v>4.8605847938530129</v>
      </c>
      <c r="AR49" s="227">
        <f t="shared" si="1"/>
        <v>5.112589939988692</v>
      </c>
      <c r="AS49" s="227">
        <f t="shared" si="1"/>
        <v>5.3754313074082054</v>
      </c>
      <c r="AT49" s="227">
        <f t="shared" si="1"/>
        <v>5.649574853626758</v>
      </c>
      <c r="AU49" s="227">
        <f t="shared" si="1"/>
        <v>5.9355065723327085</v>
      </c>
      <c r="AV49" s="227">
        <f t="shared" si="1"/>
        <v>6.2337333549430145</v>
      </c>
      <c r="AW49" s="227">
        <f t="shared" si="1"/>
        <v>6.5447838892055632</v>
      </c>
      <c r="AX49" s="227">
        <f t="shared" si="1"/>
        <v>6.8692095964414017</v>
      </c>
      <c r="AY49" s="227">
        <f t="shared" si="1"/>
        <v>7.2075856090883814</v>
      </c>
      <c r="AZ49" s="227">
        <f t="shared" si="1"/>
        <v>7.5605117902791807</v>
      </c>
    </row>
    <row r="50" spans="1:52" s="188" customFormat="1" ht="16.5" thickBot="1" x14ac:dyDescent="0.3">
      <c r="A50" s="229" t="s">
        <v>542</v>
      </c>
      <c r="B50" s="230">
        <f>B51*1000</f>
        <v>0</v>
      </c>
      <c r="C50" s="230">
        <f>C51*1000</f>
        <v>37673413.012252308</v>
      </c>
      <c r="D50" s="230">
        <f t="shared" ref="D50:AZ50" si="2">D51*1000</f>
        <v>39180349.532742396</v>
      </c>
      <c r="E50" s="230">
        <f t="shared" si="2"/>
        <v>40747563.5140521</v>
      </c>
      <c r="F50" s="230">
        <f t="shared" si="2"/>
        <v>42377466.054614179</v>
      </c>
      <c r="G50" s="230">
        <f t="shared" si="2"/>
        <v>44072564.696798742</v>
      </c>
      <c r="H50" s="230">
        <f t="shared" si="2"/>
        <v>45835467.284670703</v>
      </c>
      <c r="I50" s="230">
        <f t="shared" si="2"/>
        <v>47668885.976057529</v>
      </c>
      <c r="J50" s="230">
        <f t="shared" si="2"/>
        <v>49575641.415099829</v>
      </c>
      <c r="K50" s="230">
        <f t="shared" si="2"/>
        <v>51558667.071703821</v>
      </c>
      <c r="L50" s="230">
        <f t="shared" si="2"/>
        <v>53621013.754571974</v>
      </c>
      <c r="M50" s="231">
        <f t="shared" si="2"/>
        <v>55765854.304754868</v>
      </c>
      <c r="N50" s="230">
        <f t="shared" si="2"/>
        <v>57930130.938641958</v>
      </c>
      <c r="O50" s="230">
        <f t="shared" si="2"/>
        <v>60247336.176187642</v>
      </c>
      <c r="P50" s="230">
        <f t="shared" si="2"/>
        <v>62657229.623235144</v>
      </c>
      <c r="Q50" s="230">
        <f t="shared" si="2"/>
        <v>65163518.808164567</v>
      </c>
      <c r="R50" s="230">
        <f t="shared" si="2"/>
        <v>67770059.56049113</v>
      </c>
      <c r="S50" s="230">
        <f t="shared" si="2"/>
        <v>70480861.942910805</v>
      </c>
      <c r="T50" s="230">
        <f t="shared" si="2"/>
        <v>73300096.420627236</v>
      </c>
      <c r="U50" s="230">
        <f t="shared" si="2"/>
        <v>76232100.27745232</v>
      </c>
      <c r="V50" s="230">
        <f t="shared" si="2"/>
        <v>79281384.288550422</v>
      </c>
      <c r="W50" s="230">
        <f t="shared" si="2"/>
        <v>82452639.660092443</v>
      </c>
      <c r="X50" s="230">
        <f t="shared" si="2"/>
        <v>85652519.87966159</v>
      </c>
      <c r="Y50" s="230">
        <f t="shared" si="2"/>
        <v>89078620.67484805</v>
      </c>
      <c r="Z50" s="230">
        <f t="shared" si="2"/>
        <v>92641765.501841977</v>
      </c>
      <c r="AA50" s="230">
        <f t="shared" si="2"/>
        <v>96347436.121915638</v>
      </c>
      <c r="AB50" s="230">
        <f t="shared" si="2"/>
        <v>0</v>
      </c>
      <c r="AC50" s="230">
        <f t="shared" si="2"/>
        <v>0</v>
      </c>
      <c r="AD50" s="230">
        <f t="shared" si="2"/>
        <v>0</v>
      </c>
      <c r="AE50" s="230">
        <f t="shared" si="2"/>
        <v>0</v>
      </c>
      <c r="AF50" s="230">
        <f t="shared" si="2"/>
        <v>0</v>
      </c>
      <c r="AG50" s="230">
        <f t="shared" si="2"/>
        <v>0</v>
      </c>
      <c r="AH50" s="230">
        <f t="shared" si="2"/>
        <v>0</v>
      </c>
      <c r="AI50" s="230">
        <f t="shared" si="2"/>
        <v>0</v>
      </c>
      <c r="AJ50" s="230">
        <f t="shared" si="2"/>
        <v>0</v>
      </c>
      <c r="AK50" s="230">
        <f t="shared" si="2"/>
        <v>0</v>
      </c>
      <c r="AL50" s="230">
        <f t="shared" si="2"/>
        <v>0</v>
      </c>
      <c r="AM50" s="230">
        <f t="shared" si="2"/>
        <v>0</v>
      </c>
      <c r="AN50" s="230">
        <f t="shared" si="2"/>
        <v>0</v>
      </c>
      <c r="AO50" s="230">
        <f t="shared" si="2"/>
        <v>0</v>
      </c>
      <c r="AP50" s="230">
        <f t="shared" si="2"/>
        <v>0</v>
      </c>
      <c r="AQ50" s="230">
        <f t="shared" si="2"/>
        <v>0</v>
      </c>
      <c r="AR50" s="230">
        <f t="shared" si="2"/>
        <v>0</v>
      </c>
      <c r="AS50" s="230">
        <f t="shared" si="2"/>
        <v>0</v>
      </c>
      <c r="AT50" s="230">
        <f t="shared" si="2"/>
        <v>0</v>
      </c>
      <c r="AU50" s="230">
        <f t="shared" si="2"/>
        <v>0</v>
      </c>
      <c r="AV50" s="230">
        <f t="shared" si="2"/>
        <v>0</v>
      </c>
      <c r="AW50" s="230">
        <f t="shared" si="2"/>
        <v>0</v>
      </c>
      <c r="AX50" s="230">
        <f t="shared" si="2"/>
        <v>0</v>
      </c>
      <c r="AY50" s="230">
        <f t="shared" si="2"/>
        <v>0</v>
      </c>
      <c r="AZ50" s="230">
        <f t="shared" si="2"/>
        <v>0</v>
      </c>
    </row>
    <row r="51" spans="1:52" x14ac:dyDescent="0.25">
      <c r="A51" s="180" t="s">
        <v>543</v>
      </c>
      <c r="C51" s="180">
        <v>37673.413012252306</v>
      </c>
      <c r="D51" s="180">
        <v>39180.349532742395</v>
      </c>
      <c r="E51" s="180">
        <v>40747.563514052097</v>
      </c>
      <c r="F51" s="180">
        <v>42377.466054614182</v>
      </c>
      <c r="G51" s="180">
        <v>44072.564696798741</v>
      </c>
      <c r="H51" s="180">
        <v>45835.467284670704</v>
      </c>
      <c r="I51" s="180">
        <v>47668.885976057529</v>
      </c>
      <c r="J51" s="180">
        <v>49575.641415099832</v>
      </c>
      <c r="K51" s="180">
        <v>51558.667071703821</v>
      </c>
      <c r="L51" s="180">
        <v>53621.013754571977</v>
      </c>
      <c r="M51" s="181">
        <v>55765.854304754866</v>
      </c>
      <c r="N51" s="180">
        <v>57930.13093864196</v>
      </c>
      <c r="O51" s="180">
        <v>60247.336176187644</v>
      </c>
      <c r="P51" s="180">
        <v>62657.229623235144</v>
      </c>
      <c r="Q51" s="180">
        <v>65163.518808164568</v>
      </c>
      <c r="R51" s="180">
        <v>67770.059560491136</v>
      </c>
      <c r="S51" s="180">
        <v>70480.861942910808</v>
      </c>
      <c r="T51" s="180">
        <v>73300.096420627233</v>
      </c>
      <c r="U51" s="180">
        <v>76232.100277452322</v>
      </c>
      <c r="V51" s="180">
        <v>79281.384288550427</v>
      </c>
      <c r="W51" s="180">
        <v>82452.639660092449</v>
      </c>
      <c r="X51" s="180">
        <v>85652.519879661588</v>
      </c>
      <c r="Y51" s="180">
        <v>89078.620674848047</v>
      </c>
      <c r="Z51" s="180">
        <v>92641.765501841975</v>
      </c>
      <c r="AA51" s="180">
        <v>96347.436121915642</v>
      </c>
    </row>
    <row r="52" spans="1:52" x14ac:dyDescent="0.25">
      <c r="A52" s="180" t="s">
        <v>544</v>
      </c>
      <c r="C52" s="180">
        <v>-120.41160915753757</v>
      </c>
      <c r="D52" s="180">
        <v>-120.41160915753757</v>
      </c>
      <c r="E52" s="180">
        <v>-120.41160915753757</v>
      </c>
      <c r="F52" s="180">
        <v>-120.41160915753757</v>
      </c>
      <c r="G52" s="180">
        <v>-120.41160915753757</v>
      </c>
      <c r="H52" s="180">
        <v>-120.41160915753757</v>
      </c>
      <c r="I52" s="180">
        <v>-120.41160915753757</v>
      </c>
      <c r="J52" s="180">
        <v>-302.34414413417971</v>
      </c>
      <c r="K52" s="180">
        <v>-302.34414413417971</v>
      </c>
      <c r="L52" s="180">
        <v>-302.34414413417971</v>
      </c>
      <c r="M52" s="181">
        <v>-302.34414413417971</v>
      </c>
      <c r="N52" s="180">
        <v>-302.34414413417971</v>
      </c>
      <c r="O52" s="180">
        <v>-302.34414413417971</v>
      </c>
      <c r="P52" s="180">
        <v>-605.56503576191676</v>
      </c>
      <c r="Q52" s="180">
        <v>-605.56503576191676</v>
      </c>
      <c r="R52" s="180">
        <v>-605.56503576191676</v>
      </c>
      <c r="S52" s="180">
        <v>-605.56503576191676</v>
      </c>
      <c r="T52" s="180">
        <v>-605.56503576191676</v>
      </c>
      <c r="U52" s="180">
        <v>-605.56503576191676</v>
      </c>
      <c r="V52" s="180">
        <v>-787.49757073855881</v>
      </c>
      <c r="W52" s="180">
        <v>-787.49757073855881</v>
      </c>
      <c r="X52" s="180">
        <v>-787.49757073855881</v>
      </c>
      <c r="Y52" s="180">
        <v>-787.49757073855881</v>
      </c>
      <c r="Z52" s="180">
        <v>-787.49757073855881</v>
      </c>
      <c r="AA52" s="180">
        <v>-787.49757073855881</v>
      </c>
    </row>
    <row r="53" spans="1:52" ht="13.5" customHeight="1" x14ac:dyDescent="0.25">
      <c r="A53" s="180" t="s">
        <v>545</v>
      </c>
    </row>
    <row r="55" spans="1:52" x14ac:dyDescent="0.25">
      <c r="M55" s="180"/>
    </row>
    <row r="56" spans="1:52" s="232" customFormat="1" ht="16.5" thickBot="1" x14ac:dyDescent="0.3">
      <c r="M56" s="233"/>
    </row>
    <row r="57" spans="1:52" ht="31.5" x14ac:dyDescent="0.25">
      <c r="A57" s="234" t="s">
        <v>322</v>
      </c>
      <c r="B57" s="222" t="str">
        <f>B47</f>
        <v>Год окончания строительства 2023</v>
      </c>
      <c r="C57" s="222">
        <f t="shared" ref="C57:AZ57" si="3">C47</f>
        <v>2021</v>
      </c>
      <c r="D57" s="222">
        <f t="shared" si="3"/>
        <v>2022</v>
      </c>
      <c r="E57" s="222">
        <f t="shared" si="3"/>
        <v>2023</v>
      </c>
      <c r="F57" s="222">
        <f t="shared" si="3"/>
        <v>2024</v>
      </c>
      <c r="G57" s="222">
        <f t="shared" si="3"/>
        <v>2025</v>
      </c>
      <c r="H57" s="222">
        <f t="shared" si="3"/>
        <v>2026</v>
      </c>
      <c r="I57" s="222">
        <f t="shared" si="3"/>
        <v>2027</v>
      </c>
      <c r="J57" s="222">
        <f t="shared" si="3"/>
        <v>2028</v>
      </c>
      <c r="K57" s="222">
        <f t="shared" si="3"/>
        <v>2029</v>
      </c>
      <c r="L57" s="222">
        <f t="shared" si="3"/>
        <v>2030</v>
      </c>
      <c r="M57" s="235">
        <f t="shared" si="3"/>
        <v>2031</v>
      </c>
      <c r="N57" s="222">
        <f t="shared" si="3"/>
        <v>2032</v>
      </c>
      <c r="O57" s="222">
        <f t="shared" si="3"/>
        <v>2033</v>
      </c>
      <c r="P57" s="222">
        <f t="shared" si="3"/>
        <v>2034</v>
      </c>
      <c r="Q57" s="222">
        <f t="shared" si="3"/>
        <v>2035</v>
      </c>
      <c r="R57" s="222">
        <f t="shared" si="3"/>
        <v>2036</v>
      </c>
      <c r="S57" s="222">
        <f t="shared" si="3"/>
        <v>2037</v>
      </c>
      <c r="T57" s="222">
        <f t="shared" si="3"/>
        <v>2038</v>
      </c>
      <c r="U57" s="222">
        <f t="shared" si="3"/>
        <v>2039</v>
      </c>
      <c r="V57" s="222">
        <f t="shared" si="3"/>
        <v>2040</v>
      </c>
      <c r="W57" s="222">
        <f t="shared" si="3"/>
        <v>2041</v>
      </c>
      <c r="X57" s="222">
        <f t="shared" si="3"/>
        <v>2042</v>
      </c>
      <c r="Y57" s="222">
        <f t="shared" si="3"/>
        <v>2043</v>
      </c>
      <c r="Z57" s="222">
        <f t="shared" si="3"/>
        <v>2044</v>
      </c>
      <c r="AA57" s="222">
        <f t="shared" si="3"/>
        <v>2045</v>
      </c>
      <c r="AB57" s="222">
        <f t="shared" si="3"/>
        <v>2046</v>
      </c>
      <c r="AC57" s="222">
        <f t="shared" si="3"/>
        <v>2047</v>
      </c>
      <c r="AD57" s="222">
        <f t="shared" si="3"/>
        <v>2048</v>
      </c>
      <c r="AE57" s="222">
        <f t="shared" si="3"/>
        <v>2049</v>
      </c>
      <c r="AF57" s="222">
        <f t="shared" si="3"/>
        <v>2050</v>
      </c>
      <c r="AG57" s="222">
        <f t="shared" si="3"/>
        <v>2051</v>
      </c>
      <c r="AH57" s="222">
        <f t="shared" si="3"/>
        <v>2052</v>
      </c>
      <c r="AI57" s="222">
        <f t="shared" si="3"/>
        <v>2053</v>
      </c>
      <c r="AJ57" s="222">
        <f t="shared" si="3"/>
        <v>2054</v>
      </c>
      <c r="AK57" s="222">
        <f t="shared" si="3"/>
        <v>2055</v>
      </c>
      <c r="AL57" s="222">
        <f t="shared" si="3"/>
        <v>2056</v>
      </c>
      <c r="AM57" s="222">
        <f t="shared" si="3"/>
        <v>2057</v>
      </c>
      <c r="AN57" s="222">
        <f t="shared" si="3"/>
        <v>2058</v>
      </c>
      <c r="AO57" s="222">
        <f t="shared" si="3"/>
        <v>2059</v>
      </c>
      <c r="AP57" s="222">
        <f t="shared" si="3"/>
        <v>2060</v>
      </c>
      <c r="AQ57" s="222">
        <f t="shared" si="3"/>
        <v>2061</v>
      </c>
      <c r="AR57" s="222">
        <f t="shared" si="3"/>
        <v>2062</v>
      </c>
      <c r="AS57" s="222">
        <f t="shared" si="3"/>
        <v>2063</v>
      </c>
      <c r="AT57" s="222">
        <f t="shared" si="3"/>
        <v>2064</v>
      </c>
      <c r="AU57" s="222">
        <f t="shared" si="3"/>
        <v>2065</v>
      </c>
      <c r="AV57" s="222">
        <f t="shared" si="3"/>
        <v>2066</v>
      </c>
      <c r="AW57" s="222">
        <f t="shared" si="3"/>
        <v>2067</v>
      </c>
      <c r="AX57" s="222">
        <f t="shared" si="3"/>
        <v>2068</v>
      </c>
      <c r="AY57" s="222">
        <f t="shared" si="3"/>
        <v>2069</v>
      </c>
      <c r="AZ57" s="222">
        <f t="shared" si="3"/>
        <v>2070</v>
      </c>
    </row>
    <row r="58" spans="1:52"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2" s="203" customFormat="1" ht="31.5" x14ac:dyDescent="0.25">
      <c r="A63" s="234" t="s">
        <v>546</v>
      </c>
      <c r="B63" s="222" t="str">
        <f>B47</f>
        <v>Год окончания строительства 2023</v>
      </c>
      <c r="C63" s="222">
        <f t="shared" ref="C63:AZ63" si="4">C47</f>
        <v>2021</v>
      </c>
      <c r="D63" s="222">
        <f t="shared" si="4"/>
        <v>2022</v>
      </c>
      <c r="E63" s="222">
        <f t="shared" si="4"/>
        <v>2023</v>
      </c>
      <c r="F63" s="222">
        <f t="shared" si="4"/>
        <v>2024</v>
      </c>
      <c r="G63" s="222">
        <f t="shared" si="4"/>
        <v>2025</v>
      </c>
      <c r="H63" s="222">
        <f t="shared" si="4"/>
        <v>2026</v>
      </c>
      <c r="I63" s="222">
        <f t="shared" si="4"/>
        <v>2027</v>
      </c>
      <c r="J63" s="222">
        <f t="shared" si="4"/>
        <v>2028</v>
      </c>
      <c r="K63" s="222">
        <f t="shared" si="4"/>
        <v>2029</v>
      </c>
      <c r="L63" s="222">
        <f t="shared" si="4"/>
        <v>2030</v>
      </c>
      <c r="M63" s="235">
        <f t="shared" si="4"/>
        <v>2031</v>
      </c>
      <c r="N63" s="222">
        <f t="shared" si="4"/>
        <v>2032</v>
      </c>
      <c r="O63" s="222">
        <f t="shared" si="4"/>
        <v>2033</v>
      </c>
      <c r="P63" s="222">
        <f t="shared" si="4"/>
        <v>2034</v>
      </c>
      <c r="Q63" s="222">
        <f t="shared" si="4"/>
        <v>2035</v>
      </c>
      <c r="R63" s="222">
        <f t="shared" si="4"/>
        <v>2036</v>
      </c>
      <c r="S63" s="222">
        <f t="shared" si="4"/>
        <v>2037</v>
      </c>
      <c r="T63" s="222">
        <f t="shared" si="4"/>
        <v>2038</v>
      </c>
      <c r="U63" s="222">
        <f t="shared" si="4"/>
        <v>2039</v>
      </c>
      <c r="V63" s="222">
        <f t="shared" si="4"/>
        <v>2040</v>
      </c>
      <c r="W63" s="222">
        <f t="shared" si="4"/>
        <v>2041</v>
      </c>
      <c r="X63" s="222">
        <f t="shared" si="4"/>
        <v>2042</v>
      </c>
      <c r="Y63" s="222">
        <f t="shared" si="4"/>
        <v>2043</v>
      </c>
      <c r="Z63" s="222">
        <f t="shared" si="4"/>
        <v>2044</v>
      </c>
      <c r="AA63" s="222">
        <f t="shared" si="4"/>
        <v>2045</v>
      </c>
      <c r="AB63" s="222">
        <f t="shared" si="4"/>
        <v>2046</v>
      </c>
      <c r="AC63" s="222">
        <f t="shared" si="4"/>
        <v>2047</v>
      </c>
      <c r="AD63" s="222">
        <f t="shared" si="4"/>
        <v>2048</v>
      </c>
      <c r="AE63" s="222">
        <f t="shared" si="4"/>
        <v>2049</v>
      </c>
      <c r="AF63" s="222">
        <f t="shared" si="4"/>
        <v>2050</v>
      </c>
      <c r="AG63" s="222">
        <f t="shared" si="4"/>
        <v>2051</v>
      </c>
      <c r="AH63" s="222">
        <f t="shared" si="4"/>
        <v>2052</v>
      </c>
      <c r="AI63" s="222">
        <f t="shared" si="4"/>
        <v>2053</v>
      </c>
      <c r="AJ63" s="222">
        <f t="shared" si="4"/>
        <v>2054</v>
      </c>
      <c r="AK63" s="222">
        <f t="shared" si="4"/>
        <v>2055</v>
      </c>
      <c r="AL63" s="222">
        <f t="shared" si="4"/>
        <v>2056</v>
      </c>
      <c r="AM63" s="222">
        <f t="shared" si="4"/>
        <v>2057</v>
      </c>
      <c r="AN63" s="222">
        <f t="shared" si="4"/>
        <v>2058</v>
      </c>
      <c r="AO63" s="222">
        <f t="shared" si="4"/>
        <v>2059</v>
      </c>
      <c r="AP63" s="222">
        <f t="shared" si="4"/>
        <v>2060</v>
      </c>
      <c r="AQ63" s="222">
        <f t="shared" si="4"/>
        <v>2061</v>
      </c>
      <c r="AR63" s="222">
        <f t="shared" si="4"/>
        <v>2062</v>
      </c>
      <c r="AS63" s="222">
        <f t="shared" si="4"/>
        <v>2063</v>
      </c>
      <c r="AT63" s="222">
        <f t="shared" si="4"/>
        <v>2064</v>
      </c>
      <c r="AU63" s="222">
        <f t="shared" si="4"/>
        <v>2065</v>
      </c>
      <c r="AV63" s="222">
        <f t="shared" si="4"/>
        <v>2066</v>
      </c>
      <c r="AW63" s="222">
        <f t="shared" si="4"/>
        <v>2067</v>
      </c>
      <c r="AX63" s="222">
        <f t="shared" si="4"/>
        <v>2068</v>
      </c>
      <c r="AY63" s="222">
        <f t="shared" si="4"/>
        <v>2069</v>
      </c>
      <c r="AZ63" s="222">
        <f t="shared" si="4"/>
        <v>2070</v>
      </c>
    </row>
    <row r="64" spans="1:52" s="188" customFormat="1" ht="14.25" x14ac:dyDescent="0.25">
      <c r="A64" s="245" t="s">
        <v>317</v>
      </c>
      <c r="B64" s="246">
        <f t="shared" ref="B64:AZ64" si="5">B50*$B$28</f>
        <v>0</v>
      </c>
      <c r="C64" s="246">
        <f t="shared" si="5"/>
        <v>37673413.012252308</v>
      </c>
      <c r="D64" s="246">
        <f t="shared" si="5"/>
        <v>39180349.532742396</v>
      </c>
      <c r="E64" s="246">
        <f t="shared" si="5"/>
        <v>40747563.5140521</v>
      </c>
      <c r="F64" s="246">
        <f t="shared" si="5"/>
        <v>42377466.054614179</v>
      </c>
      <c r="G64" s="246">
        <f t="shared" si="5"/>
        <v>44072564.696798742</v>
      </c>
      <c r="H64" s="246">
        <f t="shared" si="5"/>
        <v>45835467.284670703</v>
      </c>
      <c r="I64" s="246">
        <f t="shared" si="5"/>
        <v>47668885.976057529</v>
      </c>
      <c r="J64" s="246">
        <f t="shared" si="5"/>
        <v>49575641.415099829</v>
      </c>
      <c r="K64" s="246">
        <f t="shared" si="5"/>
        <v>51558667.071703821</v>
      </c>
      <c r="L64" s="246">
        <f t="shared" si="5"/>
        <v>53621013.754571974</v>
      </c>
      <c r="M64" s="247">
        <f t="shared" si="5"/>
        <v>55765854.304754868</v>
      </c>
      <c r="N64" s="246">
        <f t="shared" si="5"/>
        <v>57930130.938641958</v>
      </c>
      <c r="O64" s="246">
        <f t="shared" si="5"/>
        <v>60247336.176187642</v>
      </c>
      <c r="P64" s="246">
        <f t="shared" si="5"/>
        <v>62657229.623235144</v>
      </c>
      <c r="Q64" s="246">
        <f t="shared" si="5"/>
        <v>65163518.808164567</v>
      </c>
      <c r="R64" s="246">
        <f t="shared" si="5"/>
        <v>67770059.56049113</v>
      </c>
      <c r="S64" s="246">
        <f t="shared" si="5"/>
        <v>70480861.942910805</v>
      </c>
      <c r="T64" s="246">
        <f t="shared" si="5"/>
        <v>73300096.420627236</v>
      </c>
      <c r="U64" s="246">
        <f t="shared" si="5"/>
        <v>76232100.27745232</v>
      </c>
      <c r="V64" s="246">
        <f t="shared" si="5"/>
        <v>79281384.288550422</v>
      </c>
      <c r="W64" s="246">
        <f t="shared" si="5"/>
        <v>82452639.660092443</v>
      </c>
      <c r="X64" s="246">
        <f t="shared" si="5"/>
        <v>85652519.87966159</v>
      </c>
      <c r="Y64" s="246">
        <f t="shared" si="5"/>
        <v>89078620.67484805</v>
      </c>
      <c r="Z64" s="246">
        <f t="shared" si="5"/>
        <v>92641765.501841977</v>
      </c>
      <c r="AA64" s="246">
        <f t="shared" si="5"/>
        <v>96347436.121915638</v>
      </c>
      <c r="AB64" s="246">
        <f t="shared" si="5"/>
        <v>0</v>
      </c>
      <c r="AC64" s="246">
        <f t="shared" si="5"/>
        <v>0</v>
      </c>
      <c r="AD64" s="246">
        <f t="shared" si="5"/>
        <v>0</v>
      </c>
      <c r="AE64" s="246">
        <f t="shared" si="5"/>
        <v>0</v>
      </c>
      <c r="AF64" s="246">
        <f t="shared" si="5"/>
        <v>0</v>
      </c>
      <c r="AG64" s="246">
        <f t="shared" si="5"/>
        <v>0</v>
      </c>
      <c r="AH64" s="246">
        <f t="shared" si="5"/>
        <v>0</v>
      </c>
      <c r="AI64" s="246">
        <f t="shared" si="5"/>
        <v>0</v>
      </c>
      <c r="AJ64" s="246">
        <f t="shared" si="5"/>
        <v>0</v>
      </c>
      <c r="AK64" s="246">
        <f t="shared" si="5"/>
        <v>0</v>
      </c>
      <c r="AL64" s="246">
        <f t="shared" si="5"/>
        <v>0</v>
      </c>
      <c r="AM64" s="246">
        <f t="shared" si="5"/>
        <v>0</v>
      </c>
      <c r="AN64" s="246">
        <f t="shared" si="5"/>
        <v>0</v>
      </c>
      <c r="AO64" s="246">
        <f t="shared" si="5"/>
        <v>0</v>
      </c>
      <c r="AP64" s="246">
        <f t="shared" si="5"/>
        <v>0</v>
      </c>
      <c r="AQ64" s="246">
        <f t="shared" si="5"/>
        <v>0</v>
      </c>
      <c r="AR64" s="246">
        <f t="shared" si="5"/>
        <v>0</v>
      </c>
      <c r="AS64" s="246">
        <f t="shared" si="5"/>
        <v>0</v>
      </c>
      <c r="AT64" s="246">
        <f t="shared" si="5"/>
        <v>0</v>
      </c>
      <c r="AU64" s="246">
        <f t="shared" si="5"/>
        <v>0</v>
      </c>
      <c r="AV64" s="246">
        <f t="shared" si="5"/>
        <v>0</v>
      </c>
      <c r="AW64" s="246">
        <f t="shared" si="5"/>
        <v>0</v>
      </c>
      <c r="AX64" s="246">
        <f t="shared" si="5"/>
        <v>0</v>
      </c>
      <c r="AY64" s="246">
        <f t="shared" si="5"/>
        <v>0</v>
      </c>
      <c r="AZ64" s="246">
        <f t="shared" si="5"/>
        <v>0</v>
      </c>
    </row>
    <row r="65" spans="1:52" x14ac:dyDescent="0.25">
      <c r="A65" s="236" t="s">
        <v>316</v>
      </c>
      <c r="B65" s="248">
        <f t="shared" ref="B65:AZ65" si="6">SUM(B66:B71)</f>
        <v>0</v>
      </c>
      <c r="C65" s="248">
        <f t="shared" si="6"/>
        <v>-772055.07026581559</v>
      </c>
      <c r="D65" s="248">
        <f t="shared" si="6"/>
        <v>-754216.31910581561</v>
      </c>
      <c r="E65" s="248">
        <f t="shared" si="6"/>
        <v>-736377.56794581551</v>
      </c>
      <c r="F65" s="248">
        <f t="shared" si="6"/>
        <v>-718538.81678581552</v>
      </c>
      <c r="G65" s="248">
        <f t="shared" si="6"/>
        <v>-700700.06562581554</v>
      </c>
      <c r="H65" s="248">
        <f t="shared" si="6"/>
        <v>-682861.31446581555</v>
      </c>
      <c r="I65" s="248">
        <f t="shared" si="6"/>
        <v>-665022.56330581568</v>
      </c>
      <c r="J65" s="248">
        <f t="shared" si="6"/>
        <v>-493003.69775883085</v>
      </c>
      <c r="K65" s="248">
        <f t="shared" si="6"/>
        <v>-475164.94659883075</v>
      </c>
      <c r="L65" s="248">
        <f t="shared" si="6"/>
        <v>-457326.19543883076</v>
      </c>
      <c r="M65" s="249">
        <f t="shared" si="6"/>
        <v>-439487.44427883078</v>
      </c>
      <c r="N65" s="248">
        <f t="shared" si="6"/>
        <v>-421648.69311883079</v>
      </c>
      <c r="O65" s="248">
        <f t="shared" si="6"/>
        <v>-403809.94195883069</v>
      </c>
      <c r="P65" s="248">
        <f t="shared" si="6"/>
        <v>-129004.33348718908</v>
      </c>
      <c r="Q65" s="248">
        <f t="shared" si="6"/>
        <v>-111165.5823271891</v>
      </c>
      <c r="R65" s="248">
        <f t="shared" si="6"/>
        <v>-93326.831167189113</v>
      </c>
      <c r="S65" s="248">
        <f t="shared" si="6"/>
        <v>-75488.080007189128</v>
      </c>
      <c r="T65" s="248">
        <f t="shared" si="6"/>
        <v>-57649.328847189026</v>
      </c>
      <c r="U65" s="248">
        <f t="shared" si="6"/>
        <v>-39810.577687189041</v>
      </c>
      <c r="V65" s="248">
        <f t="shared" si="6"/>
        <v>132208.28785979573</v>
      </c>
      <c r="W65" s="248">
        <f t="shared" si="6"/>
        <v>150047.03901979577</v>
      </c>
      <c r="X65" s="248">
        <f t="shared" si="6"/>
        <v>167885.79017979576</v>
      </c>
      <c r="Y65" s="248">
        <f t="shared" si="6"/>
        <v>185724.54133979575</v>
      </c>
      <c r="Z65" s="248">
        <f t="shared" si="6"/>
        <v>203563.29249979579</v>
      </c>
      <c r="AA65" s="248">
        <f t="shared" si="6"/>
        <v>221402.04365979577</v>
      </c>
      <c r="AB65" s="248">
        <f t="shared" si="6"/>
        <v>-445968.77899999986</v>
      </c>
      <c r="AC65" s="248">
        <f t="shared" si="6"/>
        <v>-445968.77899999986</v>
      </c>
      <c r="AD65" s="248">
        <f t="shared" si="6"/>
        <v>-445968.77899999986</v>
      </c>
      <c r="AE65" s="248">
        <f t="shared" si="6"/>
        <v>-445968.77899999986</v>
      </c>
      <c r="AF65" s="248">
        <f t="shared" si="6"/>
        <v>-445968.77899999986</v>
      </c>
      <c r="AG65" s="248">
        <f t="shared" si="6"/>
        <v>-445968.77899999986</v>
      </c>
      <c r="AH65" s="248">
        <f t="shared" si="6"/>
        <v>-445968.77899999986</v>
      </c>
      <c r="AI65" s="248">
        <f t="shared" si="6"/>
        <v>-445968.77899999986</v>
      </c>
      <c r="AJ65" s="248">
        <f t="shared" si="6"/>
        <v>-445968.77899999986</v>
      </c>
      <c r="AK65" s="248">
        <f t="shared" si="6"/>
        <v>-445968.77899999986</v>
      </c>
      <c r="AL65" s="248">
        <f t="shared" si="6"/>
        <v>-445968.77899999986</v>
      </c>
      <c r="AM65" s="248">
        <f t="shared" si="6"/>
        <v>-445968.77899999986</v>
      </c>
      <c r="AN65" s="248">
        <f t="shared" si="6"/>
        <v>-445968.77899999986</v>
      </c>
      <c r="AO65" s="248">
        <f t="shared" si="6"/>
        <v>-445968.77899999986</v>
      </c>
      <c r="AP65" s="248">
        <f t="shared" si="6"/>
        <v>-445968.77899999986</v>
      </c>
      <c r="AQ65" s="248">
        <f t="shared" si="6"/>
        <v>-445968.77899999986</v>
      </c>
      <c r="AR65" s="248">
        <f t="shared" si="6"/>
        <v>-445968.77899999986</v>
      </c>
      <c r="AS65" s="248">
        <f t="shared" si="6"/>
        <v>-445968.77899999986</v>
      </c>
      <c r="AT65" s="248">
        <f t="shared" si="6"/>
        <v>-445968.77899999986</v>
      </c>
      <c r="AU65" s="248">
        <f t="shared" si="6"/>
        <v>-445968.77899999986</v>
      </c>
      <c r="AV65" s="248">
        <f t="shared" si="6"/>
        <v>-445968.77899999986</v>
      </c>
      <c r="AW65" s="248">
        <f t="shared" si="6"/>
        <v>-445968.77899999986</v>
      </c>
      <c r="AX65" s="248">
        <f t="shared" si="6"/>
        <v>-445968.77899999986</v>
      </c>
      <c r="AY65" s="248">
        <f t="shared" si="6"/>
        <v>-445968.77899999986</v>
      </c>
      <c r="AZ65" s="248">
        <f t="shared" si="6"/>
        <v>-445968.77899999986</v>
      </c>
    </row>
    <row r="66" spans="1:52" x14ac:dyDescent="0.25">
      <c r="A66" s="250" t="s">
        <v>315</v>
      </c>
      <c r="B66" s="248">
        <f>-B52*1000/1.18</f>
        <v>0</v>
      </c>
      <c r="C66" s="248">
        <f>-C52*1000/1.18</f>
        <v>102043.7365741844</v>
      </c>
      <c r="D66" s="248">
        <f t="shared" ref="D66:AZ67" si="7">-D52*1000/1.18</f>
        <v>102043.7365741844</v>
      </c>
      <c r="E66" s="248">
        <f t="shared" si="7"/>
        <v>102043.7365741844</v>
      </c>
      <c r="F66" s="248">
        <f t="shared" si="7"/>
        <v>102043.7365741844</v>
      </c>
      <c r="G66" s="248">
        <f t="shared" si="7"/>
        <v>102043.7365741844</v>
      </c>
      <c r="H66" s="248">
        <f t="shared" si="7"/>
        <v>102043.7365741844</v>
      </c>
      <c r="I66" s="248">
        <f t="shared" si="7"/>
        <v>102043.7365741844</v>
      </c>
      <c r="J66" s="248">
        <f t="shared" si="7"/>
        <v>256223.85096116923</v>
      </c>
      <c r="K66" s="248">
        <f t="shared" si="7"/>
        <v>256223.85096116923</v>
      </c>
      <c r="L66" s="248">
        <f t="shared" si="7"/>
        <v>256223.85096116923</v>
      </c>
      <c r="M66" s="249">
        <f t="shared" si="7"/>
        <v>256223.85096116923</v>
      </c>
      <c r="N66" s="248">
        <f t="shared" si="7"/>
        <v>256223.85096116923</v>
      </c>
      <c r="O66" s="248">
        <f t="shared" si="7"/>
        <v>256223.85096116923</v>
      </c>
      <c r="P66" s="248">
        <f t="shared" si="7"/>
        <v>513190.70827281085</v>
      </c>
      <c r="Q66" s="248">
        <f t="shared" si="7"/>
        <v>513190.70827281085</v>
      </c>
      <c r="R66" s="248">
        <f t="shared" si="7"/>
        <v>513190.70827281085</v>
      </c>
      <c r="S66" s="248">
        <f t="shared" si="7"/>
        <v>513190.70827281085</v>
      </c>
      <c r="T66" s="248">
        <f t="shared" si="7"/>
        <v>513190.70827281085</v>
      </c>
      <c r="U66" s="248">
        <f t="shared" si="7"/>
        <v>513190.70827281085</v>
      </c>
      <c r="V66" s="248">
        <f t="shared" si="7"/>
        <v>667370.82265979564</v>
      </c>
      <c r="W66" s="248">
        <f t="shared" si="7"/>
        <v>667370.82265979564</v>
      </c>
      <c r="X66" s="248">
        <f t="shared" si="7"/>
        <v>667370.82265979564</v>
      </c>
      <c r="Y66" s="248">
        <f t="shared" si="7"/>
        <v>667370.82265979564</v>
      </c>
      <c r="Z66" s="248">
        <f t="shared" si="7"/>
        <v>667370.82265979564</v>
      </c>
      <c r="AA66" s="248">
        <f t="shared" si="7"/>
        <v>667370.82265979564</v>
      </c>
      <c r="AB66" s="248">
        <f t="shared" si="7"/>
        <v>0</v>
      </c>
      <c r="AC66" s="248">
        <f t="shared" si="7"/>
        <v>0</v>
      </c>
      <c r="AD66" s="248">
        <f t="shared" si="7"/>
        <v>0</v>
      </c>
      <c r="AE66" s="248">
        <f t="shared" si="7"/>
        <v>0</v>
      </c>
      <c r="AF66" s="248">
        <f t="shared" si="7"/>
        <v>0</v>
      </c>
      <c r="AG66" s="248">
        <f t="shared" si="7"/>
        <v>0</v>
      </c>
      <c r="AH66" s="248">
        <f t="shared" si="7"/>
        <v>0</v>
      </c>
      <c r="AI66" s="248">
        <f t="shared" si="7"/>
        <v>0</v>
      </c>
      <c r="AJ66" s="248">
        <f t="shared" si="7"/>
        <v>0</v>
      </c>
      <c r="AK66" s="248">
        <f t="shared" si="7"/>
        <v>0</v>
      </c>
      <c r="AL66" s="248">
        <f t="shared" si="7"/>
        <v>0</v>
      </c>
      <c r="AM66" s="248">
        <f t="shared" si="7"/>
        <v>0</v>
      </c>
      <c r="AN66" s="248">
        <f t="shared" si="7"/>
        <v>0</v>
      </c>
      <c r="AO66" s="248">
        <f t="shared" si="7"/>
        <v>0</v>
      </c>
      <c r="AP66" s="248">
        <f t="shared" si="7"/>
        <v>0</v>
      </c>
      <c r="AQ66" s="248">
        <f t="shared" si="7"/>
        <v>0</v>
      </c>
      <c r="AR66" s="248">
        <f t="shared" si="7"/>
        <v>0</v>
      </c>
      <c r="AS66" s="248">
        <f t="shared" si="7"/>
        <v>0</v>
      </c>
      <c r="AT66" s="248">
        <f t="shared" si="7"/>
        <v>0</v>
      </c>
      <c r="AU66" s="248">
        <f t="shared" si="7"/>
        <v>0</v>
      </c>
      <c r="AV66" s="248">
        <f t="shared" si="7"/>
        <v>0</v>
      </c>
      <c r="AW66" s="248">
        <f t="shared" si="7"/>
        <v>0</v>
      </c>
      <c r="AX66" s="248">
        <f t="shared" si="7"/>
        <v>0</v>
      </c>
      <c r="AY66" s="248">
        <f t="shared" si="7"/>
        <v>0</v>
      </c>
      <c r="AZ66" s="248">
        <f t="shared" si="7"/>
        <v>0</v>
      </c>
    </row>
    <row r="67" spans="1:52" x14ac:dyDescent="0.25">
      <c r="A67" s="250" t="str">
        <f>A32</f>
        <v>Прочие расходы при эксплуатации объекта, руб. без НДС</v>
      </c>
      <c r="B67" s="248">
        <f>-B53*1000/1.18</f>
        <v>0</v>
      </c>
      <c r="C67" s="248">
        <f>-C53*1000/1.18</f>
        <v>0</v>
      </c>
      <c r="D67" s="248">
        <f t="shared" si="7"/>
        <v>0</v>
      </c>
      <c r="E67" s="248">
        <f t="shared" si="7"/>
        <v>0</v>
      </c>
      <c r="F67" s="248">
        <f t="shared" si="7"/>
        <v>0</v>
      </c>
      <c r="G67" s="248">
        <f t="shared" si="7"/>
        <v>0</v>
      </c>
      <c r="H67" s="248">
        <f t="shared" si="7"/>
        <v>0</v>
      </c>
      <c r="I67" s="248">
        <f t="shared" si="7"/>
        <v>0</v>
      </c>
      <c r="J67" s="248">
        <f t="shared" si="7"/>
        <v>0</v>
      </c>
      <c r="K67" s="248">
        <f t="shared" si="7"/>
        <v>0</v>
      </c>
      <c r="L67" s="248">
        <f t="shared" si="7"/>
        <v>0</v>
      </c>
      <c r="M67" s="249">
        <f t="shared" si="7"/>
        <v>0</v>
      </c>
      <c r="N67" s="248">
        <f t="shared" si="7"/>
        <v>0</v>
      </c>
      <c r="O67" s="248">
        <f t="shared" si="7"/>
        <v>0</v>
      </c>
      <c r="P67" s="248">
        <f t="shared" si="7"/>
        <v>0</v>
      </c>
      <c r="Q67" s="248">
        <f t="shared" si="7"/>
        <v>0</v>
      </c>
      <c r="R67" s="248">
        <f t="shared" si="7"/>
        <v>0</v>
      </c>
      <c r="S67" s="248">
        <f t="shared" si="7"/>
        <v>0</v>
      </c>
      <c r="T67" s="248">
        <f t="shared" si="7"/>
        <v>0</v>
      </c>
      <c r="U67" s="248">
        <f t="shared" si="7"/>
        <v>0</v>
      </c>
      <c r="V67" s="248">
        <f t="shared" si="7"/>
        <v>0</v>
      </c>
      <c r="W67" s="248">
        <f t="shared" si="7"/>
        <v>0</v>
      </c>
      <c r="X67" s="248">
        <f t="shared" si="7"/>
        <v>0</v>
      </c>
      <c r="Y67" s="248">
        <f t="shared" si="7"/>
        <v>0</v>
      </c>
      <c r="Z67" s="248">
        <f t="shared" si="7"/>
        <v>0</v>
      </c>
      <c r="AA67" s="248">
        <f t="shared" si="7"/>
        <v>0</v>
      </c>
      <c r="AB67" s="248">
        <f t="shared" si="7"/>
        <v>0</v>
      </c>
      <c r="AC67" s="248">
        <f t="shared" si="7"/>
        <v>0</v>
      </c>
      <c r="AD67" s="248">
        <f t="shared" si="7"/>
        <v>0</v>
      </c>
      <c r="AE67" s="248">
        <f t="shared" si="7"/>
        <v>0</v>
      </c>
      <c r="AF67" s="248">
        <f t="shared" si="7"/>
        <v>0</v>
      </c>
      <c r="AG67" s="248">
        <f t="shared" si="7"/>
        <v>0</v>
      </c>
      <c r="AH67" s="248">
        <f t="shared" si="7"/>
        <v>0</v>
      </c>
      <c r="AI67" s="248">
        <f t="shared" si="7"/>
        <v>0</v>
      </c>
      <c r="AJ67" s="248">
        <f t="shared" si="7"/>
        <v>0</v>
      </c>
      <c r="AK67" s="248">
        <f t="shared" si="7"/>
        <v>0</v>
      </c>
      <c r="AL67" s="248">
        <f t="shared" si="7"/>
        <v>0</v>
      </c>
      <c r="AM67" s="248">
        <f t="shared" si="7"/>
        <v>0</v>
      </c>
      <c r="AN67" s="248">
        <f t="shared" si="7"/>
        <v>0</v>
      </c>
      <c r="AO67" s="248">
        <f t="shared" si="7"/>
        <v>0</v>
      </c>
      <c r="AP67" s="248">
        <f t="shared" si="7"/>
        <v>0</v>
      </c>
      <c r="AQ67" s="248">
        <f t="shared" si="7"/>
        <v>0</v>
      </c>
      <c r="AR67" s="248">
        <f t="shared" si="7"/>
        <v>0</v>
      </c>
      <c r="AS67" s="248">
        <f t="shared" si="7"/>
        <v>0</v>
      </c>
      <c r="AT67" s="248">
        <f t="shared" si="7"/>
        <v>0</v>
      </c>
      <c r="AU67" s="248">
        <f t="shared" si="7"/>
        <v>0</v>
      </c>
      <c r="AV67" s="248">
        <f t="shared" si="7"/>
        <v>0</v>
      </c>
      <c r="AW67" s="248">
        <f t="shared" si="7"/>
        <v>0</v>
      </c>
      <c r="AX67" s="248">
        <f t="shared" si="7"/>
        <v>0</v>
      </c>
      <c r="AY67" s="248">
        <f t="shared" si="7"/>
        <v>0</v>
      </c>
      <c r="AZ67" s="248">
        <f t="shared" si="7"/>
        <v>0</v>
      </c>
    </row>
    <row r="68" spans="1:52" x14ac:dyDescent="0.25">
      <c r="A68" s="250" t="s">
        <v>539</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x14ac:dyDescent="0.25">
      <c r="A69" s="250" t="s">
        <v>539</v>
      </c>
      <c r="B69" s="248">
        <f t="shared" ref="B69:AZ69" si="8">-$B$37*(1+B$49)*$B$28*365</f>
        <v>0</v>
      </c>
      <c r="C69" s="248">
        <f t="shared" si="8"/>
        <v>0</v>
      </c>
      <c r="D69" s="248">
        <f t="shared" si="8"/>
        <v>0</v>
      </c>
      <c r="E69" s="248">
        <f t="shared" si="8"/>
        <v>0</v>
      </c>
      <c r="F69" s="248">
        <f t="shared" si="8"/>
        <v>0</v>
      </c>
      <c r="G69" s="248">
        <f t="shared" si="8"/>
        <v>0</v>
      </c>
      <c r="H69" s="248">
        <f t="shared" si="8"/>
        <v>0</v>
      </c>
      <c r="I69" s="248">
        <f t="shared" si="8"/>
        <v>0</v>
      </c>
      <c r="J69" s="248">
        <f t="shared" si="8"/>
        <v>0</v>
      </c>
      <c r="K69" s="248">
        <f t="shared" si="8"/>
        <v>0</v>
      </c>
      <c r="L69" s="248">
        <f t="shared" si="8"/>
        <v>0</v>
      </c>
      <c r="M69" s="249">
        <f t="shared" si="8"/>
        <v>0</v>
      </c>
      <c r="N69" s="248">
        <f t="shared" si="8"/>
        <v>0</v>
      </c>
      <c r="O69" s="248">
        <f t="shared" si="8"/>
        <v>0</v>
      </c>
      <c r="P69" s="248">
        <f t="shared" si="8"/>
        <v>0</v>
      </c>
      <c r="Q69" s="248">
        <f t="shared" si="8"/>
        <v>0</v>
      </c>
      <c r="R69" s="248">
        <f t="shared" si="8"/>
        <v>0</v>
      </c>
      <c r="S69" s="248">
        <f t="shared" si="8"/>
        <v>0</v>
      </c>
      <c r="T69" s="248">
        <f t="shared" si="8"/>
        <v>0</v>
      </c>
      <c r="U69" s="248">
        <f t="shared" si="8"/>
        <v>0</v>
      </c>
      <c r="V69" s="248">
        <f t="shared" si="8"/>
        <v>0</v>
      </c>
      <c r="W69" s="248">
        <f t="shared" si="8"/>
        <v>0</v>
      </c>
      <c r="X69" s="248">
        <f t="shared" si="8"/>
        <v>0</v>
      </c>
      <c r="Y69" s="248">
        <f t="shared" si="8"/>
        <v>0</v>
      </c>
      <c r="Z69" s="248">
        <f t="shared" si="8"/>
        <v>0</v>
      </c>
      <c r="AA69" s="248">
        <f t="shared" si="8"/>
        <v>0</v>
      </c>
      <c r="AB69" s="248">
        <f t="shared" si="8"/>
        <v>0</v>
      </c>
      <c r="AC69" s="248">
        <f t="shared" si="8"/>
        <v>0</v>
      </c>
      <c r="AD69" s="248">
        <f t="shared" si="8"/>
        <v>0</v>
      </c>
      <c r="AE69" s="248">
        <f t="shared" si="8"/>
        <v>0</v>
      </c>
      <c r="AF69" s="248">
        <f t="shared" si="8"/>
        <v>0</v>
      </c>
      <c r="AG69" s="248">
        <f t="shared" si="8"/>
        <v>0</v>
      </c>
      <c r="AH69" s="248">
        <f t="shared" si="8"/>
        <v>0</v>
      </c>
      <c r="AI69" s="248">
        <f t="shared" si="8"/>
        <v>0</v>
      </c>
      <c r="AJ69" s="248">
        <f t="shared" si="8"/>
        <v>0</v>
      </c>
      <c r="AK69" s="248">
        <f t="shared" si="8"/>
        <v>0</v>
      </c>
      <c r="AL69" s="248">
        <f t="shared" si="8"/>
        <v>0</v>
      </c>
      <c r="AM69" s="248">
        <f t="shared" si="8"/>
        <v>0</v>
      </c>
      <c r="AN69" s="248">
        <f t="shared" si="8"/>
        <v>0</v>
      </c>
      <c r="AO69" s="248">
        <f t="shared" si="8"/>
        <v>0</v>
      </c>
      <c r="AP69" s="248">
        <f t="shared" si="8"/>
        <v>0</v>
      </c>
      <c r="AQ69" s="248">
        <f t="shared" si="8"/>
        <v>0</v>
      </c>
      <c r="AR69" s="248">
        <f t="shared" si="8"/>
        <v>0</v>
      </c>
      <c r="AS69" s="248">
        <f t="shared" si="8"/>
        <v>0</v>
      </c>
      <c r="AT69" s="248">
        <f t="shared" si="8"/>
        <v>0</v>
      </c>
      <c r="AU69" s="248">
        <f t="shared" si="8"/>
        <v>0</v>
      </c>
      <c r="AV69" s="248">
        <f t="shared" si="8"/>
        <v>0</v>
      </c>
      <c r="AW69" s="248">
        <f t="shared" si="8"/>
        <v>0</v>
      </c>
      <c r="AX69" s="248">
        <f t="shared" si="8"/>
        <v>0</v>
      </c>
      <c r="AY69" s="248">
        <f t="shared" si="8"/>
        <v>0</v>
      </c>
      <c r="AZ69" s="248">
        <f t="shared" si="8"/>
        <v>0</v>
      </c>
    </row>
    <row r="70" spans="1:52" x14ac:dyDescent="0.25">
      <c r="A70" s="250" t="s">
        <v>539</v>
      </c>
      <c r="B70" s="248"/>
      <c r="C70" s="248">
        <f t="shared" ref="C70:AZ70" si="9">-$B$38*(1+C$49)*12</f>
        <v>0</v>
      </c>
      <c r="D70" s="248">
        <f t="shared" si="9"/>
        <v>0</v>
      </c>
      <c r="E70" s="248">
        <f t="shared" si="9"/>
        <v>0</v>
      </c>
      <c r="F70" s="248">
        <f t="shared" si="9"/>
        <v>0</v>
      </c>
      <c r="G70" s="248">
        <f t="shared" si="9"/>
        <v>0</v>
      </c>
      <c r="H70" s="248">
        <f t="shared" si="9"/>
        <v>0</v>
      </c>
      <c r="I70" s="248">
        <f t="shared" si="9"/>
        <v>0</v>
      </c>
      <c r="J70" s="248">
        <f t="shared" si="9"/>
        <v>0</v>
      </c>
      <c r="K70" s="248">
        <f t="shared" si="9"/>
        <v>0</v>
      </c>
      <c r="L70" s="248">
        <f t="shared" si="9"/>
        <v>0</v>
      </c>
      <c r="M70" s="249">
        <f t="shared" si="9"/>
        <v>0</v>
      </c>
      <c r="N70" s="248">
        <f t="shared" si="9"/>
        <v>0</v>
      </c>
      <c r="O70" s="248">
        <f t="shared" si="9"/>
        <v>0</v>
      </c>
      <c r="P70" s="248">
        <f t="shared" si="9"/>
        <v>0</v>
      </c>
      <c r="Q70" s="248">
        <f t="shared" si="9"/>
        <v>0</v>
      </c>
      <c r="R70" s="248">
        <f t="shared" si="9"/>
        <v>0</v>
      </c>
      <c r="S70" s="248">
        <f t="shared" si="9"/>
        <v>0</v>
      </c>
      <c r="T70" s="248">
        <f t="shared" si="9"/>
        <v>0</v>
      </c>
      <c r="U70" s="248">
        <f t="shared" si="9"/>
        <v>0</v>
      </c>
      <c r="V70" s="248">
        <f t="shared" si="9"/>
        <v>0</v>
      </c>
      <c r="W70" s="248">
        <f t="shared" si="9"/>
        <v>0</v>
      </c>
      <c r="X70" s="248">
        <f t="shared" si="9"/>
        <v>0</v>
      </c>
      <c r="Y70" s="248">
        <f t="shared" si="9"/>
        <v>0</v>
      </c>
      <c r="Z70" s="248">
        <f t="shared" si="9"/>
        <v>0</v>
      </c>
      <c r="AA70" s="248">
        <f t="shared" si="9"/>
        <v>0</v>
      </c>
      <c r="AB70" s="248">
        <f t="shared" si="9"/>
        <v>0</v>
      </c>
      <c r="AC70" s="248">
        <f t="shared" si="9"/>
        <v>0</v>
      </c>
      <c r="AD70" s="248">
        <f t="shared" si="9"/>
        <v>0</v>
      </c>
      <c r="AE70" s="248">
        <f t="shared" si="9"/>
        <v>0</v>
      </c>
      <c r="AF70" s="248">
        <f t="shared" si="9"/>
        <v>0</v>
      </c>
      <c r="AG70" s="248">
        <f t="shared" si="9"/>
        <v>0</v>
      </c>
      <c r="AH70" s="248">
        <f t="shared" si="9"/>
        <v>0</v>
      </c>
      <c r="AI70" s="248">
        <f t="shared" si="9"/>
        <v>0</v>
      </c>
      <c r="AJ70" s="248">
        <f t="shared" si="9"/>
        <v>0</v>
      </c>
      <c r="AK70" s="248">
        <f t="shared" si="9"/>
        <v>0</v>
      </c>
      <c r="AL70" s="248">
        <f t="shared" si="9"/>
        <v>0</v>
      </c>
      <c r="AM70" s="248">
        <f t="shared" si="9"/>
        <v>0</v>
      </c>
      <c r="AN70" s="248">
        <f t="shared" si="9"/>
        <v>0</v>
      </c>
      <c r="AO70" s="248">
        <f t="shared" si="9"/>
        <v>0</v>
      </c>
      <c r="AP70" s="248">
        <f t="shared" si="9"/>
        <v>0</v>
      </c>
      <c r="AQ70" s="248">
        <f t="shared" si="9"/>
        <v>0</v>
      </c>
      <c r="AR70" s="248">
        <f t="shared" si="9"/>
        <v>0</v>
      </c>
      <c r="AS70" s="248">
        <f t="shared" si="9"/>
        <v>0</v>
      </c>
      <c r="AT70" s="248">
        <f t="shared" si="9"/>
        <v>0</v>
      </c>
      <c r="AU70" s="248">
        <f t="shared" si="9"/>
        <v>0</v>
      </c>
      <c r="AV70" s="248">
        <f t="shared" si="9"/>
        <v>0</v>
      </c>
      <c r="AW70" s="248">
        <f t="shared" si="9"/>
        <v>0</v>
      </c>
      <c r="AX70" s="248">
        <f t="shared" si="9"/>
        <v>0</v>
      </c>
      <c r="AY70" s="248">
        <f t="shared" si="9"/>
        <v>0</v>
      </c>
      <c r="AZ70" s="248">
        <f t="shared" si="9"/>
        <v>0</v>
      </c>
    </row>
    <row r="71" spans="1:52" x14ac:dyDescent="0.25">
      <c r="A71" s="250" t="s">
        <v>313</v>
      </c>
      <c r="B71" s="248"/>
      <c r="C71" s="248">
        <f>-(($B$25+$B$26)*$B$28+($B$25+$B$26)*$B$28+SUM($B$73:C73))/2*$B35</f>
        <v>-874098.80683999998</v>
      </c>
      <c r="D71" s="248">
        <f>-(($B$25+$B$26)*$B$28+($B$25+$B$26)*$B$28+SUM($B$73:D73))/2*$B35</f>
        <v>-856260.05567999999</v>
      </c>
      <c r="E71" s="248">
        <f>-(($B$25+$B$26)*$B$28+($B$25+$B$26)*$B$28+SUM($B$73:E73))/2*$B35</f>
        <v>-838421.30451999989</v>
      </c>
      <c r="F71" s="248">
        <f>-(($B$25+$B$26)*$B$28+($B$25+$B$26)*$B$28+SUM($B$73:F73))/2*$B35</f>
        <v>-820582.5533599999</v>
      </c>
      <c r="G71" s="248">
        <f>-(($B$25+$B$26)*$B$28+($B$25+$B$26)*$B$28+SUM($B$73:G73))/2*$B35</f>
        <v>-802743.80219999992</v>
      </c>
      <c r="H71" s="248">
        <f>-(($B$25+$B$26)*$B$28+($B$25+$B$26)*$B$28+SUM($B$73:H73))/2*$B35</f>
        <v>-784905.05103999993</v>
      </c>
      <c r="I71" s="248">
        <f>-(($B$25+$B$26)*$B$28+($B$25+$B$26)*$B$28+SUM($B$73:I73))/2*$B35</f>
        <v>-767066.29988000006</v>
      </c>
      <c r="J71" s="248">
        <f>-(($B$25+$B$26)*$B$28+($B$25+$B$26)*$B$28+SUM($B$73:J73))/2*$B35</f>
        <v>-749227.54872000008</v>
      </c>
      <c r="K71" s="248">
        <f>-(($B$25+$B$26)*$B$28+($B$25+$B$26)*$B$28+SUM($B$73:K73))/2*$B35</f>
        <v>-731388.79755999998</v>
      </c>
      <c r="L71" s="248">
        <f>-(($B$25+$B$26)*$B$28+($B$25+$B$26)*$B$28+SUM($B$73:L73))/2*$B35</f>
        <v>-713550.04639999999</v>
      </c>
      <c r="M71" s="248">
        <f>-(($B$25+$B$26)*$B$28+($B$25+$B$26)*$B$28+SUM($B$73:M73))/2*$B35</f>
        <v>-695711.29524000001</v>
      </c>
      <c r="N71" s="248">
        <f>-(($B$25+$B$26)*$B$28+($B$25+$B$26)*$B$28+SUM($B$73:N73))/2*$B35</f>
        <v>-677872.54408000002</v>
      </c>
      <c r="O71" s="248">
        <f>-(($B$25+$B$26)*$B$28+($B$25+$B$26)*$B$28+SUM($B$73:O73))/2*$B35</f>
        <v>-660033.79291999992</v>
      </c>
      <c r="P71" s="248">
        <f>-(($B$25+$B$26)*$B$28+($B$25+$B$26)*$B$28+SUM($B$73:P73))/2*$B35</f>
        <v>-642195.04175999993</v>
      </c>
      <c r="Q71" s="248">
        <f>-(($B$25+$B$26)*$B$28+($B$25+$B$26)*$B$28+SUM($B$73:Q73))/2*$B35</f>
        <v>-624356.29059999995</v>
      </c>
      <c r="R71" s="248">
        <f>-(($B$25+$B$26)*$B$28+($B$25+$B$26)*$B$28+SUM($B$73:R73))/2*$B35</f>
        <v>-606517.53943999996</v>
      </c>
      <c r="S71" s="248">
        <f>-(($B$25+$B$26)*$B$28+($B$25+$B$26)*$B$28+SUM($B$73:S73))/2*$B35</f>
        <v>-588678.78827999998</v>
      </c>
      <c r="T71" s="248">
        <f>-(($B$25+$B$26)*$B$28+($B$25+$B$26)*$B$28+SUM($B$73:T73))/2*$B35</f>
        <v>-570840.03711999988</v>
      </c>
      <c r="U71" s="248">
        <f>-(($B$25+$B$26)*$B$28+($B$25+$B$26)*$B$28+SUM($B$73:U73))/2*$B35</f>
        <v>-553001.28595999989</v>
      </c>
      <c r="V71" s="248">
        <f>-(($B$25+$B$26)*$B$28+($B$25+$B$26)*$B$28+SUM($B$73:V73))/2*$B35</f>
        <v>-535162.53479999991</v>
      </c>
      <c r="W71" s="248">
        <f>-(($B$25+$B$26)*$B$28+($B$25+$B$26)*$B$28+SUM($B$73:W73))/2*$B35</f>
        <v>-517323.78363999986</v>
      </c>
      <c r="X71" s="248">
        <f>-(($B$25+$B$26)*$B$28+($B$25+$B$26)*$B$28+SUM($B$73:X73))/2*$B35</f>
        <v>-499485.03247999988</v>
      </c>
      <c r="Y71" s="248">
        <f>-(($B$25+$B$26)*$B$28+($B$25+$B$26)*$B$28+SUM($B$73:Y73))/2*$B35</f>
        <v>-481646.28131999989</v>
      </c>
      <c r="Z71" s="248">
        <f>-(($B$25+$B$26)*$B$28+($B$25+$B$26)*$B$28+SUM($B$73:Z73))/2*$B35</f>
        <v>-463807.53015999985</v>
      </c>
      <c r="AA71" s="248">
        <f>-(($B$25+$B$26)*$B$28+($B$25+$B$26)*$B$28+SUM($B$73:AA73))/2*$B35</f>
        <v>-445968.77899999986</v>
      </c>
      <c r="AB71" s="248">
        <f>-(($B$25+$B$26)*$B$28+($B$25+$B$26)*$B$28+SUM($B$73:AB73))/2*$B35</f>
        <v>-445968.77899999986</v>
      </c>
      <c r="AC71" s="248">
        <f>-(($B$25+$B$26)*$B$28+($B$25+$B$26)*$B$28+SUM($B$73:AC73))/2*$B35</f>
        <v>-445968.77899999986</v>
      </c>
      <c r="AD71" s="248">
        <f>-(($B$25+$B$26)*$B$28+($B$25+$B$26)*$B$28+SUM($B$73:AD73))/2*$B35</f>
        <v>-445968.77899999986</v>
      </c>
      <c r="AE71" s="248">
        <f>-(($B$25+$B$26)*$B$28+($B$25+$B$26)*$B$28+SUM($B$73:AE73))/2*$B35</f>
        <v>-445968.77899999986</v>
      </c>
      <c r="AF71" s="248">
        <f>-(($B$25+$B$26)*$B$28+($B$25+$B$26)*$B$28+SUM($B$73:AF73))/2*$B35</f>
        <v>-445968.77899999986</v>
      </c>
      <c r="AG71" s="248">
        <f>-(($B$25+$B$26)*$B$28+($B$25+$B$26)*$B$28+SUM($B$73:AG73))/2*$B35</f>
        <v>-445968.77899999986</v>
      </c>
      <c r="AH71" s="248">
        <f>-(($B$25+$B$26)*$B$28+($B$25+$B$26)*$B$28+SUM($B$73:AH73))/2*$B35</f>
        <v>-445968.77899999986</v>
      </c>
      <c r="AI71" s="248">
        <f>-(($B$25+$B$26)*$B$28+($B$25+$B$26)*$B$28+SUM($B$73:AI73))/2*$B35</f>
        <v>-445968.77899999986</v>
      </c>
      <c r="AJ71" s="248">
        <f>-(($B$25+$B$26)*$B$28+($B$25+$B$26)*$B$28+SUM($B$73:AJ73))/2*$B35</f>
        <v>-445968.77899999986</v>
      </c>
      <c r="AK71" s="248">
        <f>-(($B$25+$B$26)*$B$28+($B$25+$B$26)*$B$28+SUM($B$73:AK73))/2*$B35</f>
        <v>-445968.77899999986</v>
      </c>
      <c r="AL71" s="248">
        <f>-(($B$25+$B$26)*$B$28+($B$25+$B$26)*$B$28+SUM($B$73:AL73))/2*$B35</f>
        <v>-445968.77899999986</v>
      </c>
      <c r="AM71" s="248">
        <f>-(($B$25+$B$26)*$B$28+($B$25+$B$26)*$B$28+SUM($B$73:AM73))/2*$B35</f>
        <v>-445968.77899999986</v>
      </c>
      <c r="AN71" s="248">
        <f>-(($B$25+$B$26)*$B$28+($B$25+$B$26)*$B$28+SUM($B$73:AN73))/2*$B35</f>
        <v>-445968.77899999986</v>
      </c>
      <c r="AO71" s="248">
        <f>-(($B$25+$B$26)*$B$28+($B$25+$B$26)*$B$28+SUM($B$73:AO73))/2*$B35</f>
        <v>-445968.77899999986</v>
      </c>
      <c r="AP71" s="248">
        <f>-(($B$25+$B$26)*$B$28+($B$25+$B$26)*$B$28+SUM($B$73:AP73))/2*$B35</f>
        <v>-445968.77899999986</v>
      </c>
      <c r="AQ71" s="248">
        <f>-(($B$25+$B$26)*$B$28+($B$25+$B$26)*$B$28+SUM($B$73:AQ73))/2*$B35</f>
        <v>-445968.77899999986</v>
      </c>
      <c r="AR71" s="248">
        <f>-(($B$25+$B$26)*$B$28+($B$25+$B$26)*$B$28+SUM($B$73:AR73))/2*$B35</f>
        <v>-445968.77899999986</v>
      </c>
      <c r="AS71" s="248">
        <f>-(($B$25+$B$26)*$B$28+($B$25+$B$26)*$B$28+SUM($B$73:AS73))/2*$B35</f>
        <v>-445968.77899999986</v>
      </c>
      <c r="AT71" s="248">
        <f>-(($B$25+$B$26)*$B$28+($B$25+$B$26)*$B$28+SUM($B$73:AT73))/2*$B35</f>
        <v>-445968.77899999986</v>
      </c>
      <c r="AU71" s="248">
        <f>-(($B$25+$B$26)*$B$28+($B$25+$B$26)*$B$28+SUM($B$73:AU73))/2*$B35</f>
        <v>-445968.77899999986</v>
      </c>
      <c r="AV71" s="248">
        <f>-(($B$25+$B$26)*$B$28+($B$25+$B$26)*$B$28+SUM($B$73:AV73))/2*$B35</f>
        <v>-445968.77899999986</v>
      </c>
      <c r="AW71" s="248">
        <f>-(($B$25+$B$26)*$B$28+($B$25+$B$26)*$B$28+SUM($B$73:AW73))/2*$B35</f>
        <v>-445968.77899999986</v>
      </c>
      <c r="AX71" s="248">
        <f>-(($B$25+$B$26)*$B$28+($B$25+$B$26)*$B$28+SUM($B$73:AX73))/2*$B35</f>
        <v>-445968.77899999986</v>
      </c>
      <c r="AY71" s="248">
        <f>-(($B$25+$B$26)*$B$28+($B$25+$B$26)*$B$28+SUM($B$73:AY73))/2*$B35</f>
        <v>-445968.77899999986</v>
      </c>
      <c r="AZ71" s="248">
        <f>-(($B$25+$B$26)*$B$28+($B$25+$B$26)*$B$28+SUM($B$73:AZ73))/2*$B35</f>
        <v>-445968.77899999986</v>
      </c>
    </row>
    <row r="72" spans="1:52" s="188" customFormat="1" ht="14.25" x14ac:dyDescent="0.25">
      <c r="A72" s="251" t="s">
        <v>547</v>
      </c>
      <c r="B72" s="246">
        <f t="shared" ref="B72:AZ72" si="10">B64+B65</f>
        <v>0</v>
      </c>
      <c r="C72" s="246">
        <f t="shared" si="10"/>
        <v>36901357.941986494</v>
      </c>
      <c r="D72" s="246">
        <f t="shared" si="10"/>
        <v>38426133.213636577</v>
      </c>
      <c r="E72" s="246">
        <f t="shared" si="10"/>
        <v>40011185.946106285</v>
      </c>
      <c r="F72" s="246">
        <f t="shared" si="10"/>
        <v>41658927.237828366</v>
      </c>
      <c r="G72" s="246">
        <f t="shared" si="10"/>
        <v>43371864.631172925</v>
      </c>
      <c r="H72" s="246">
        <f t="shared" si="10"/>
        <v>45152605.97020489</v>
      </c>
      <c r="I72" s="246">
        <f t="shared" si="10"/>
        <v>47003863.412751712</v>
      </c>
      <c r="J72" s="246">
        <f t="shared" si="10"/>
        <v>49082637.717340998</v>
      </c>
      <c r="K72" s="246">
        <f t="shared" si="10"/>
        <v>51083502.125104994</v>
      </c>
      <c r="L72" s="246">
        <f t="shared" si="10"/>
        <v>53163687.559133142</v>
      </c>
      <c r="M72" s="247">
        <f t="shared" si="10"/>
        <v>55326366.860476039</v>
      </c>
      <c r="N72" s="246">
        <f t="shared" si="10"/>
        <v>57508482.245523125</v>
      </c>
      <c r="O72" s="246">
        <f t="shared" si="10"/>
        <v>59843526.234228812</v>
      </c>
      <c r="P72" s="246">
        <f t="shared" si="10"/>
        <v>62528225.289747953</v>
      </c>
      <c r="Q72" s="246">
        <f t="shared" si="10"/>
        <v>65052353.22583738</v>
      </c>
      <c r="R72" s="246">
        <f t="shared" si="10"/>
        <v>67676732.729323938</v>
      </c>
      <c r="S72" s="246">
        <f t="shared" si="10"/>
        <v>70405373.86290361</v>
      </c>
      <c r="T72" s="246">
        <f t="shared" si="10"/>
        <v>73242447.091780052</v>
      </c>
      <c r="U72" s="246">
        <f t="shared" si="10"/>
        <v>76192289.699765131</v>
      </c>
      <c r="V72" s="246">
        <f t="shared" si="10"/>
        <v>79413592.576410219</v>
      </c>
      <c r="W72" s="246">
        <f t="shared" si="10"/>
        <v>82602686.699112236</v>
      </c>
      <c r="X72" s="246">
        <f t="shared" si="10"/>
        <v>85820405.669841379</v>
      </c>
      <c r="Y72" s="246">
        <f t="shared" si="10"/>
        <v>89264345.21618785</v>
      </c>
      <c r="Z72" s="246">
        <f t="shared" si="10"/>
        <v>92845328.794341773</v>
      </c>
      <c r="AA72" s="246">
        <f t="shared" si="10"/>
        <v>96568838.16557543</v>
      </c>
      <c r="AB72" s="246">
        <f t="shared" si="10"/>
        <v>-445968.77899999986</v>
      </c>
      <c r="AC72" s="246">
        <f t="shared" si="10"/>
        <v>-445968.77899999986</v>
      </c>
      <c r="AD72" s="246">
        <f t="shared" si="10"/>
        <v>-445968.77899999986</v>
      </c>
      <c r="AE72" s="246">
        <f t="shared" si="10"/>
        <v>-445968.77899999986</v>
      </c>
      <c r="AF72" s="246">
        <f t="shared" si="10"/>
        <v>-445968.77899999986</v>
      </c>
      <c r="AG72" s="246">
        <f t="shared" si="10"/>
        <v>-445968.77899999986</v>
      </c>
      <c r="AH72" s="246">
        <f t="shared" si="10"/>
        <v>-445968.77899999986</v>
      </c>
      <c r="AI72" s="246">
        <f t="shared" si="10"/>
        <v>-445968.77899999986</v>
      </c>
      <c r="AJ72" s="246">
        <f t="shared" si="10"/>
        <v>-445968.77899999986</v>
      </c>
      <c r="AK72" s="246">
        <f t="shared" si="10"/>
        <v>-445968.77899999986</v>
      </c>
      <c r="AL72" s="246">
        <f t="shared" si="10"/>
        <v>-445968.77899999986</v>
      </c>
      <c r="AM72" s="246">
        <f t="shared" si="10"/>
        <v>-445968.77899999986</v>
      </c>
      <c r="AN72" s="246">
        <f t="shared" si="10"/>
        <v>-445968.77899999986</v>
      </c>
      <c r="AO72" s="246">
        <f t="shared" si="10"/>
        <v>-445968.77899999986</v>
      </c>
      <c r="AP72" s="246">
        <f t="shared" si="10"/>
        <v>-445968.77899999986</v>
      </c>
      <c r="AQ72" s="246">
        <f t="shared" si="10"/>
        <v>-445968.77899999986</v>
      </c>
      <c r="AR72" s="246">
        <f t="shared" si="10"/>
        <v>-445968.77899999986</v>
      </c>
      <c r="AS72" s="246">
        <f t="shared" si="10"/>
        <v>-445968.77899999986</v>
      </c>
      <c r="AT72" s="246">
        <f t="shared" si="10"/>
        <v>-445968.77899999986</v>
      </c>
      <c r="AU72" s="246">
        <f t="shared" si="10"/>
        <v>-445968.77899999986</v>
      </c>
      <c r="AV72" s="246">
        <f t="shared" si="10"/>
        <v>-445968.77899999986</v>
      </c>
      <c r="AW72" s="246">
        <f t="shared" si="10"/>
        <v>-445968.77899999986</v>
      </c>
      <c r="AX72" s="246">
        <f t="shared" si="10"/>
        <v>-445968.77899999986</v>
      </c>
      <c r="AY72" s="246">
        <f t="shared" si="10"/>
        <v>-445968.77899999986</v>
      </c>
      <c r="AZ72" s="246">
        <f t="shared" si="10"/>
        <v>-445968.77899999986</v>
      </c>
    </row>
    <row r="73" spans="1:52" x14ac:dyDescent="0.25">
      <c r="A73" s="250" t="s">
        <v>309</v>
      </c>
      <c r="B73" s="248">
        <v>0</v>
      </c>
      <c r="C73" s="248">
        <f>IF($B$25-ABS(SUM($B$73:B73))&gt;0,-$B$25/$B$27,0)</f>
        <v>-1877763.28</v>
      </c>
      <c r="D73" s="248">
        <f>IF($B$25-ABS(SUM($B$73:C73))&gt;0,-$B$25/$B$27,0)</f>
        <v>-1877763.28</v>
      </c>
      <c r="E73" s="248">
        <f>IF($B$25-ABS(SUM($B$73:D73))&gt;0,-$B$25/$B$27,0)</f>
        <v>-1877763.28</v>
      </c>
      <c r="F73" s="248">
        <f>IF($B$25-ABS(SUM($B$73:E73))&gt;0,-$B$25/$B$27,0)</f>
        <v>-1877763.28</v>
      </c>
      <c r="G73" s="248">
        <f>IF($B$25-ABS(SUM($B$73:F73))&gt;0,-$B$25/$B$27,0)</f>
        <v>-1877763.28</v>
      </c>
      <c r="H73" s="248">
        <f>IF($B$25-ABS(SUM($B$73:G73))&gt;0,-$B$25/$B$27,0)</f>
        <v>-1877763.28</v>
      </c>
      <c r="I73" s="248">
        <f>IF($B$25-ABS(SUM($B$73:H73))&gt;0,-$B$25/$B$27,0)</f>
        <v>-1877763.28</v>
      </c>
      <c r="J73" s="248">
        <f>IF($B$25-ABS(SUM($B$73:I73))&gt;0,-$B$25/$B$27,0)</f>
        <v>-1877763.28</v>
      </c>
      <c r="K73" s="248">
        <f>IF($B$25-ABS(SUM($B$73:J73))&gt;0,-$B$25/$B$27,0)</f>
        <v>-1877763.28</v>
      </c>
      <c r="L73" s="248">
        <f>IF($B$25-ABS(SUM($B$73:K73))&gt;0,-$B$25/$B$27,0)</f>
        <v>-1877763.28</v>
      </c>
      <c r="M73" s="248">
        <f>IF($B$25-ABS(SUM($B$73:L73))&gt;0,-$B$25/$B$27,0)</f>
        <v>-1877763.28</v>
      </c>
      <c r="N73" s="248">
        <f>IF($B$25-ABS(SUM($B$73:M73))&gt;0,-$B$25/$B$27,0)</f>
        <v>-1877763.28</v>
      </c>
      <c r="O73" s="248">
        <f>IF($B$25-ABS(SUM($B$73:N73))&gt;0,-$B$25/$B$27,0)</f>
        <v>-1877763.28</v>
      </c>
      <c r="P73" s="248">
        <f>IF($B$25-ABS(SUM($B$73:O73))&gt;0,-$B$25/$B$27,0)</f>
        <v>-1877763.28</v>
      </c>
      <c r="Q73" s="248">
        <f>IF($B$25-ABS(SUM($B$73:P73))&gt;0,-$B$25/$B$27,0)</f>
        <v>-1877763.28</v>
      </c>
      <c r="R73" s="248">
        <f>IF($B$25-ABS(SUM($B$73:Q73))&gt;0,-$B$25/$B$27,0)</f>
        <v>-1877763.28</v>
      </c>
      <c r="S73" s="248">
        <f>IF($B$25-ABS(SUM($B$73:R73))&gt;0,-$B$25/$B$27,0)</f>
        <v>-1877763.28</v>
      </c>
      <c r="T73" s="248">
        <f>IF($B$25-ABS(SUM($B$73:S73))&gt;0,-$B$25/$B$27,0)</f>
        <v>-1877763.28</v>
      </c>
      <c r="U73" s="248">
        <f>IF($B$25-ABS(SUM($B$73:T73))&gt;0,-$B$25/$B$27,0)</f>
        <v>-1877763.28</v>
      </c>
      <c r="V73" s="248">
        <f>IF($B$25-ABS(SUM($B$73:U73))&gt;0,-$B$25/$B$27,0)</f>
        <v>-1877763.28</v>
      </c>
      <c r="W73" s="248">
        <f>IF($B$25-ABS(SUM($B$73:V73))&gt;0,-$B$25/$B$27,0)</f>
        <v>-1877763.28</v>
      </c>
      <c r="X73" s="248">
        <f>IF($B$25-ABS(SUM($B$73:W73))&gt;0,-$B$25/$B$27,0)</f>
        <v>-1877763.28</v>
      </c>
      <c r="Y73" s="248">
        <f>IF($B$25-ABS(SUM($B$73:X73))&gt;0,-$B$25/$B$27,0)</f>
        <v>-1877763.28</v>
      </c>
      <c r="Z73" s="248">
        <f>IF($B$25-ABS(SUM($B$73:Y73))&gt;0,-$B$25/$B$27,0)</f>
        <v>-1877763.28</v>
      </c>
      <c r="AA73" s="248">
        <f>IF($B$25-ABS(SUM($B$73:Z73))&gt;0,-$B$25/$B$27,0)</f>
        <v>-1877763.28</v>
      </c>
      <c r="AB73" s="248">
        <f>IF($B$25-ABS(SUM($B$73:AA73))&gt;0,-$B$25/$B$27,0)</f>
        <v>0</v>
      </c>
      <c r="AC73" s="248">
        <f>IF($B$25-ABS(SUM($B$73:AB73))&gt;0,-$B$25/$B$27,0)</f>
        <v>0</v>
      </c>
      <c r="AD73" s="248">
        <f>IF($B$25-ABS(SUM($B$73:AC73))&gt;0,-$B$25/$B$27,0)</f>
        <v>0</v>
      </c>
      <c r="AE73" s="248">
        <f>IF($B$25-ABS(SUM($B$73:AD73))&gt;0,-$B$25/$B$27,0)</f>
        <v>0</v>
      </c>
      <c r="AF73" s="248">
        <f>IF($B$25-ABS(SUM($B$73:AE73))&gt;0,-$B$25/$B$27,0)</f>
        <v>0</v>
      </c>
      <c r="AG73" s="248">
        <f>IF($B$25-ABS(SUM($B$73:AF73))&gt;0,-$B$25/$B$27,0)</f>
        <v>0</v>
      </c>
      <c r="AH73" s="248">
        <f>IF($B$25-ABS(SUM($B$73:AG73))&gt;0,-$B$25/$B$27,0)</f>
        <v>0</v>
      </c>
      <c r="AI73" s="248">
        <f>IF($B$25-ABS(SUM($B$73:AH73))&gt;0,-$B$25/$B$27,0)</f>
        <v>0</v>
      </c>
      <c r="AJ73" s="248">
        <f>IF($B$25-ABS(SUM($B$73:AI73))&gt;0,-$B$25/$B$27,0)</f>
        <v>0</v>
      </c>
      <c r="AK73" s="248">
        <f>IF($B$25-ABS(SUM($B$73:AJ73))&gt;0,-$B$25/$B$27,0)</f>
        <v>0</v>
      </c>
      <c r="AL73" s="248">
        <f>IF($B$25-ABS(SUM($B$73:AK73))&gt;0,-$B$25/$B$27,0)</f>
        <v>0</v>
      </c>
      <c r="AM73" s="248">
        <f>IF($B$25-ABS(SUM($B$73:AL73))&gt;0,-$B$25/$B$27,0)</f>
        <v>0</v>
      </c>
      <c r="AN73" s="248">
        <f>IF($B$25-ABS(SUM($B$73:AM73))&gt;0,-$B$25/$B$27,0)</f>
        <v>0</v>
      </c>
      <c r="AO73" s="248">
        <f>IF($B$25-ABS(SUM($B$73:AN73))&gt;0,-$B$25/$B$27,0)</f>
        <v>0</v>
      </c>
      <c r="AP73" s="248">
        <f>IF($B$25-ABS(SUM($B$73:AO73))&gt;0,-$B$25/$B$27,0)</f>
        <v>0</v>
      </c>
      <c r="AQ73" s="248">
        <f>IF($B$25-ABS(SUM($B$73:AP73))&gt;0,-$B$25/$B$27,0)</f>
        <v>0</v>
      </c>
      <c r="AR73" s="248">
        <f>IF($B$25-ABS(SUM($B$73:AQ73))&gt;0,-$B$25/$B$27,0)</f>
        <v>0</v>
      </c>
      <c r="AS73" s="248">
        <f>IF($B$25-ABS(SUM($B$73:AR73))&gt;0,-$B$25/$B$27,0)</f>
        <v>0</v>
      </c>
      <c r="AT73" s="248">
        <f>IF($B$25-ABS(SUM($B$73:AS73))&gt;0,-$B$25/$B$27,0)</f>
        <v>0</v>
      </c>
      <c r="AU73" s="248">
        <f>IF($B$25-ABS(SUM($B$73:AT73))&gt;0,-$B$25/$B$27,0)</f>
        <v>0</v>
      </c>
      <c r="AV73" s="248">
        <f>IF($B$25-ABS(SUM($B$73:AU73))&gt;0,-$B$25/$B$27,0)</f>
        <v>0</v>
      </c>
      <c r="AW73" s="248">
        <f>IF($B$25-ABS(SUM($B$73:AV73))&gt;0,-$B$25/$B$27,0)</f>
        <v>0</v>
      </c>
      <c r="AX73" s="248">
        <f>IF($B$25-ABS(SUM($B$73:AW73))&gt;0,-$B$25/$B$27,0)</f>
        <v>0</v>
      </c>
      <c r="AY73" s="248">
        <f>IF($B$25-ABS(SUM($B$73:AX73))&gt;0,-$B$25/$B$27,0)</f>
        <v>0</v>
      </c>
      <c r="AZ73" s="248">
        <f>IF($B$25-ABS(SUM($B$73:AY73))&gt;0,-$B$25/$B$27,0)</f>
        <v>0</v>
      </c>
    </row>
    <row r="74" spans="1:52" s="188" customFormat="1" ht="14.25" x14ac:dyDescent="0.25">
      <c r="A74" s="251" t="s">
        <v>548</v>
      </c>
      <c r="B74" s="246">
        <f t="shared" ref="B74:AZ74" si="11">B72+B73</f>
        <v>0</v>
      </c>
      <c r="C74" s="246">
        <f t="shared" si="11"/>
        <v>35023594.661986493</v>
      </c>
      <c r="D74" s="246">
        <f t="shared" si="11"/>
        <v>36548369.933636576</v>
      </c>
      <c r="E74" s="246">
        <f t="shared" si="11"/>
        <v>38133422.666106284</v>
      </c>
      <c r="F74" s="246">
        <f t="shared" si="11"/>
        <v>39781163.957828365</v>
      </c>
      <c r="G74" s="246">
        <f t="shared" si="11"/>
        <v>41494101.351172924</v>
      </c>
      <c r="H74" s="246">
        <f t="shared" si="11"/>
        <v>43274842.690204889</v>
      </c>
      <c r="I74" s="246">
        <f t="shared" si="11"/>
        <v>45126100.132751711</v>
      </c>
      <c r="J74" s="246">
        <f t="shared" si="11"/>
        <v>47204874.437340997</v>
      </c>
      <c r="K74" s="246">
        <f t="shared" si="11"/>
        <v>49205738.845104992</v>
      </c>
      <c r="L74" s="246">
        <f t="shared" si="11"/>
        <v>51285924.279133141</v>
      </c>
      <c r="M74" s="247">
        <f t="shared" si="11"/>
        <v>53448603.580476038</v>
      </c>
      <c r="N74" s="246">
        <f t="shared" si="11"/>
        <v>55630718.965523124</v>
      </c>
      <c r="O74" s="246">
        <f t="shared" si="11"/>
        <v>57965762.954228811</v>
      </c>
      <c r="P74" s="246">
        <f t="shared" si="11"/>
        <v>60650462.009747952</v>
      </c>
      <c r="Q74" s="246">
        <f t="shared" si="11"/>
        <v>63174589.945837379</v>
      </c>
      <c r="R74" s="246">
        <f t="shared" si="11"/>
        <v>65798969.449323937</v>
      </c>
      <c r="S74" s="246">
        <f t="shared" si="11"/>
        <v>68527610.582903609</v>
      </c>
      <c r="T74" s="246">
        <f t="shared" si="11"/>
        <v>71364683.81178005</v>
      </c>
      <c r="U74" s="246">
        <f t="shared" si="11"/>
        <v>74314526.41976513</v>
      </c>
      <c r="V74" s="246">
        <f t="shared" si="11"/>
        <v>77535829.296410218</v>
      </c>
      <c r="W74" s="246">
        <f t="shared" si="11"/>
        <v>80724923.419112235</v>
      </c>
      <c r="X74" s="246">
        <f t="shared" si="11"/>
        <v>83942642.389841378</v>
      </c>
      <c r="Y74" s="246">
        <f t="shared" si="11"/>
        <v>87386581.936187848</v>
      </c>
      <c r="Z74" s="246">
        <f t="shared" si="11"/>
        <v>90967565.514341772</v>
      </c>
      <c r="AA74" s="246">
        <f t="shared" si="11"/>
        <v>94691074.885575429</v>
      </c>
      <c r="AB74" s="246">
        <f t="shared" si="11"/>
        <v>-445968.77899999986</v>
      </c>
      <c r="AC74" s="246">
        <f t="shared" si="11"/>
        <v>-445968.77899999986</v>
      </c>
      <c r="AD74" s="246">
        <f t="shared" si="11"/>
        <v>-445968.77899999986</v>
      </c>
      <c r="AE74" s="246">
        <f t="shared" si="11"/>
        <v>-445968.77899999986</v>
      </c>
      <c r="AF74" s="246">
        <f t="shared" si="11"/>
        <v>-445968.77899999986</v>
      </c>
      <c r="AG74" s="246">
        <f t="shared" si="11"/>
        <v>-445968.77899999986</v>
      </c>
      <c r="AH74" s="246">
        <f t="shared" si="11"/>
        <v>-445968.77899999986</v>
      </c>
      <c r="AI74" s="246">
        <f t="shared" si="11"/>
        <v>-445968.77899999986</v>
      </c>
      <c r="AJ74" s="246">
        <f t="shared" si="11"/>
        <v>-445968.77899999986</v>
      </c>
      <c r="AK74" s="246">
        <f t="shared" si="11"/>
        <v>-445968.77899999986</v>
      </c>
      <c r="AL74" s="246">
        <f t="shared" si="11"/>
        <v>-445968.77899999986</v>
      </c>
      <c r="AM74" s="246">
        <f t="shared" si="11"/>
        <v>-445968.77899999986</v>
      </c>
      <c r="AN74" s="246">
        <f t="shared" si="11"/>
        <v>-445968.77899999986</v>
      </c>
      <c r="AO74" s="246">
        <f t="shared" si="11"/>
        <v>-445968.77899999986</v>
      </c>
      <c r="AP74" s="246">
        <f t="shared" si="11"/>
        <v>-445968.77899999986</v>
      </c>
      <c r="AQ74" s="246">
        <f t="shared" si="11"/>
        <v>-445968.77899999986</v>
      </c>
      <c r="AR74" s="246">
        <f t="shared" si="11"/>
        <v>-445968.77899999986</v>
      </c>
      <c r="AS74" s="246">
        <f t="shared" si="11"/>
        <v>-445968.77899999986</v>
      </c>
      <c r="AT74" s="246">
        <f t="shared" si="11"/>
        <v>-445968.77899999986</v>
      </c>
      <c r="AU74" s="246">
        <f t="shared" si="11"/>
        <v>-445968.77899999986</v>
      </c>
      <c r="AV74" s="246">
        <f t="shared" si="11"/>
        <v>-445968.77899999986</v>
      </c>
      <c r="AW74" s="246">
        <f t="shared" si="11"/>
        <v>-445968.77899999986</v>
      </c>
      <c r="AX74" s="246">
        <f t="shared" si="11"/>
        <v>-445968.77899999986</v>
      </c>
      <c r="AY74" s="246">
        <f t="shared" si="11"/>
        <v>-445968.77899999986</v>
      </c>
      <c r="AZ74" s="246">
        <f t="shared" si="11"/>
        <v>-445968.77899999986</v>
      </c>
    </row>
    <row r="75" spans="1:52" x14ac:dyDescent="0.25">
      <c r="A75" s="250" t="s">
        <v>308</v>
      </c>
      <c r="B75" s="248">
        <f t="shared" ref="B75:AZ75" si="12">-B61</f>
        <v>0</v>
      </c>
      <c r="C75" s="248">
        <f t="shared" si="12"/>
        <v>0</v>
      </c>
      <c r="D75" s="248">
        <f t="shared" si="12"/>
        <v>0</v>
      </c>
      <c r="E75" s="248">
        <f t="shared" si="12"/>
        <v>0</v>
      </c>
      <c r="F75" s="248">
        <f t="shared" si="12"/>
        <v>0</v>
      </c>
      <c r="G75" s="248">
        <f t="shared" si="12"/>
        <v>0</v>
      </c>
      <c r="H75" s="248">
        <f t="shared" si="12"/>
        <v>0</v>
      </c>
      <c r="I75" s="248">
        <f t="shared" si="12"/>
        <v>0</v>
      </c>
      <c r="J75" s="248">
        <f t="shared" si="12"/>
        <v>0</v>
      </c>
      <c r="K75" s="248">
        <f t="shared" si="12"/>
        <v>0</v>
      </c>
      <c r="L75" s="248">
        <f t="shared" si="12"/>
        <v>0</v>
      </c>
      <c r="M75" s="249">
        <f t="shared" si="12"/>
        <v>0</v>
      </c>
      <c r="N75" s="248">
        <f t="shared" si="12"/>
        <v>0</v>
      </c>
      <c r="O75" s="248">
        <f t="shared" si="12"/>
        <v>0</v>
      </c>
      <c r="P75" s="248">
        <f t="shared" si="12"/>
        <v>0</v>
      </c>
      <c r="Q75" s="248">
        <f t="shared" si="12"/>
        <v>0</v>
      </c>
      <c r="R75" s="248">
        <f t="shared" si="12"/>
        <v>0</v>
      </c>
      <c r="S75" s="248">
        <f t="shared" si="12"/>
        <v>0</v>
      </c>
      <c r="T75" s="248">
        <f t="shared" si="12"/>
        <v>0</v>
      </c>
      <c r="U75" s="248">
        <f t="shared" si="12"/>
        <v>0</v>
      </c>
      <c r="V75" s="248">
        <f t="shared" si="12"/>
        <v>0</v>
      </c>
      <c r="W75" s="248">
        <f t="shared" si="12"/>
        <v>0</v>
      </c>
      <c r="X75" s="248">
        <f t="shared" si="12"/>
        <v>0</v>
      </c>
      <c r="Y75" s="248">
        <f t="shared" si="12"/>
        <v>0</v>
      </c>
      <c r="Z75" s="248">
        <f t="shared" si="12"/>
        <v>0</v>
      </c>
      <c r="AA75" s="248">
        <f t="shared" si="12"/>
        <v>0</v>
      </c>
      <c r="AB75" s="248">
        <f t="shared" si="12"/>
        <v>0</v>
      </c>
      <c r="AC75" s="248">
        <f t="shared" si="12"/>
        <v>0</v>
      </c>
      <c r="AD75" s="248">
        <f t="shared" si="12"/>
        <v>0</v>
      </c>
      <c r="AE75" s="248">
        <f t="shared" si="12"/>
        <v>0</v>
      </c>
      <c r="AF75" s="248">
        <f t="shared" si="12"/>
        <v>0</v>
      </c>
      <c r="AG75" s="248">
        <f t="shared" si="12"/>
        <v>0</v>
      </c>
      <c r="AH75" s="248">
        <f t="shared" si="12"/>
        <v>0</v>
      </c>
      <c r="AI75" s="248">
        <f t="shared" si="12"/>
        <v>0</v>
      </c>
      <c r="AJ75" s="248">
        <f t="shared" si="12"/>
        <v>0</v>
      </c>
      <c r="AK75" s="248">
        <f t="shared" si="12"/>
        <v>0</v>
      </c>
      <c r="AL75" s="248">
        <f t="shared" si="12"/>
        <v>0</v>
      </c>
      <c r="AM75" s="248">
        <f t="shared" si="12"/>
        <v>0</v>
      </c>
      <c r="AN75" s="248">
        <f t="shared" si="12"/>
        <v>0</v>
      </c>
      <c r="AO75" s="248">
        <f t="shared" si="12"/>
        <v>0</v>
      </c>
      <c r="AP75" s="248">
        <f t="shared" si="12"/>
        <v>0</v>
      </c>
      <c r="AQ75" s="248">
        <f t="shared" si="12"/>
        <v>0</v>
      </c>
      <c r="AR75" s="248">
        <f t="shared" si="12"/>
        <v>0</v>
      </c>
      <c r="AS75" s="248">
        <f t="shared" si="12"/>
        <v>0</v>
      </c>
      <c r="AT75" s="248">
        <f t="shared" si="12"/>
        <v>0</v>
      </c>
      <c r="AU75" s="248">
        <f t="shared" si="12"/>
        <v>0</v>
      </c>
      <c r="AV75" s="248">
        <f t="shared" si="12"/>
        <v>0</v>
      </c>
      <c r="AW75" s="248">
        <f t="shared" si="12"/>
        <v>0</v>
      </c>
      <c r="AX75" s="248">
        <f t="shared" si="12"/>
        <v>0</v>
      </c>
      <c r="AY75" s="248">
        <f t="shared" si="12"/>
        <v>0</v>
      </c>
      <c r="AZ75" s="248">
        <f t="shared" si="12"/>
        <v>0</v>
      </c>
    </row>
    <row r="76" spans="1:52" s="188" customFormat="1" ht="14.25" x14ac:dyDescent="0.25">
      <c r="A76" s="251" t="s">
        <v>312</v>
      </c>
      <c r="B76" s="246">
        <f t="shared" ref="B76:AZ76" si="13">B74+B75</f>
        <v>0</v>
      </c>
      <c r="C76" s="246">
        <f t="shared" si="13"/>
        <v>35023594.661986493</v>
      </c>
      <c r="D76" s="246">
        <f t="shared" si="13"/>
        <v>36548369.933636576</v>
      </c>
      <c r="E76" s="246">
        <f t="shared" si="13"/>
        <v>38133422.666106284</v>
      </c>
      <c r="F76" s="246">
        <f t="shared" si="13"/>
        <v>39781163.957828365</v>
      </c>
      <c r="G76" s="246">
        <f t="shared" si="13"/>
        <v>41494101.351172924</v>
      </c>
      <c r="H76" s="246">
        <f t="shared" si="13"/>
        <v>43274842.690204889</v>
      </c>
      <c r="I76" s="246">
        <f t="shared" si="13"/>
        <v>45126100.132751711</v>
      </c>
      <c r="J76" s="246">
        <f t="shared" si="13"/>
        <v>47204874.437340997</v>
      </c>
      <c r="K76" s="246">
        <f t="shared" si="13"/>
        <v>49205738.845104992</v>
      </c>
      <c r="L76" s="246">
        <f t="shared" si="13"/>
        <v>51285924.279133141</v>
      </c>
      <c r="M76" s="247">
        <f t="shared" si="13"/>
        <v>53448603.580476038</v>
      </c>
      <c r="N76" s="246">
        <f t="shared" si="13"/>
        <v>55630718.965523124</v>
      </c>
      <c r="O76" s="246">
        <f t="shared" si="13"/>
        <v>57965762.954228811</v>
      </c>
      <c r="P76" s="246">
        <f t="shared" si="13"/>
        <v>60650462.009747952</v>
      </c>
      <c r="Q76" s="246">
        <f t="shared" si="13"/>
        <v>63174589.945837379</v>
      </c>
      <c r="R76" s="246">
        <f t="shared" si="13"/>
        <v>65798969.449323937</v>
      </c>
      <c r="S76" s="246">
        <f t="shared" si="13"/>
        <v>68527610.582903609</v>
      </c>
      <c r="T76" s="246">
        <f t="shared" si="13"/>
        <v>71364683.81178005</v>
      </c>
      <c r="U76" s="246">
        <f t="shared" si="13"/>
        <v>74314526.41976513</v>
      </c>
      <c r="V76" s="246">
        <f t="shared" si="13"/>
        <v>77535829.296410218</v>
      </c>
      <c r="W76" s="246">
        <f t="shared" si="13"/>
        <v>80724923.419112235</v>
      </c>
      <c r="X76" s="246">
        <f t="shared" si="13"/>
        <v>83942642.389841378</v>
      </c>
      <c r="Y76" s="246">
        <f t="shared" si="13"/>
        <v>87386581.936187848</v>
      </c>
      <c r="Z76" s="246">
        <f t="shared" si="13"/>
        <v>90967565.514341772</v>
      </c>
      <c r="AA76" s="246">
        <f t="shared" si="13"/>
        <v>94691074.885575429</v>
      </c>
      <c r="AB76" s="246">
        <f t="shared" si="13"/>
        <v>-445968.77899999986</v>
      </c>
      <c r="AC76" s="246">
        <f t="shared" si="13"/>
        <v>-445968.77899999986</v>
      </c>
      <c r="AD76" s="246">
        <f t="shared" si="13"/>
        <v>-445968.77899999986</v>
      </c>
      <c r="AE76" s="246">
        <f t="shared" si="13"/>
        <v>-445968.77899999986</v>
      </c>
      <c r="AF76" s="246">
        <f t="shared" si="13"/>
        <v>-445968.77899999986</v>
      </c>
      <c r="AG76" s="246">
        <f t="shared" si="13"/>
        <v>-445968.77899999986</v>
      </c>
      <c r="AH76" s="246">
        <f t="shared" si="13"/>
        <v>-445968.77899999986</v>
      </c>
      <c r="AI76" s="246">
        <f t="shared" si="13"/>
        <v>-445968.77899999986</v>
      </c>
      <c r="AJ76" s="246">
        <f t="shared" si="13"/>
        <v>-445968.77899999986</v>
      </c>
      <c r="AK76" s="246">
        <f t="shared" si="13"/>
        <v>-445968.77899999986</v>
      </c>
      <c r="AL76" s="246">
        <f t="shared" si="13"/>
        <v>-445968.77899999986</v>
      </c>
      <c r="AM76" s="246">
        <f t="shared" si="13"/>
        <v>-445968.77899999986</v>
      </c>
      <c r="AN76" s="246">
        <f t="shared" si="13"/>
        <v>-445968.77899999986</v>
      </c>
      <c r="AO76" s="246">
        <f t="shared" si="13"/>
        <v>-445968.77899999986</v>
      </c>
      <c r="AP76" s="246">
        <f t="shared" si="13"/>
        <v>-445968.77899999986</v>
      </c>
      <c r="AQ76" s="246">
        <f t="shared" si="13"/>
        <v>-445968.77899999986</v>
      </c>
      <c r="AR76" s="246">
        <f t="shared" si="13"/>
        <v>-445968.77899999986</v>
      </c>
      <c r="AS76" s="246">
        <f t="shared" si="13"/>
        <v>-445968.77899999986</v>
      </c>
      <c r="AT76" s="246">
        <f t="shared" si="13"/>
        <v>-445968.77899999986</v>
      </c>
      <c r="AU76" s="246">
        <f t="shared" si="13"/>
        <v>-445968.77899999986</v>
      </c>
      <c r="AV76" s="246">
        <f t="shared" si="13"/>
        <v>-445968.77899999986</v>
      </c>
      <c r="AW76" s="246">
        <f t="shared" si="13"/>
        <v>-445968.77899999986</v>
      </c>
      <c r="AX76" s="246">
        <f t="shared" si="13"/>
        <v>-445968.77899999986</v>
      </c>
      <c r="AY76" s="246">
        <f t="shared" si="13"/>
        <v>-445968.77899999986</v>
      </c>
      <c r="AZ76" s="246">
        <f t="shared" si="13"/>
        <v>-445968.77899999986</v>
      </c>
    </row>
    <row r="77" spans="1:52" x14ac:dyDescent="0.25">
      <c r="A77" s="250" t="s">
        <v>307</v>
      </c>
      <c r="B77" s="248">
        <f t="shared" ref="B77:AZ77" si="14">-B76*$B$36</f>
        <v>0</v>
      </c>
      <c r="C77" s="248">
        <f t="shared" si="14"/>
        <v>-7004718.9323972985</v>
      </c>
      <c r="D77" s="248">
        <f t="shared" si="14"/>
        <v>-7309673.9867273159</v>
      </c>
      <c r="E77" s="248">
        <f t="shared" si="14"/>
        <v>-7626684.5332212569</v>
      </c>
      <c r="F77" s="248">
        <f t="shared" si="14"/>
        <v>-7956232.7915656734</v>
      </c>
      <c r="G77" s="248">
        <f t="shared" si="14"/>
        <v>-8298820.2702345848</v>
      </c>
      <c r="H77" s="248">
        <f t="shared" si="14"/>
        <v>-8654968.5380409788</v>
      </c>
      <c r="I77" s="248">
        <f t="shared" si="14"/>
        <v>-9025220.0265503433</v>
      </c>
      <c r="J77" s="248">
        <f t="shared" si="14"/>
        <v>-9440974.8874682002</v>
      </c>
      <c r="K77" s="248">
        <f t="shared" si="14"/>
        <v>-9841147.7690209989</v>
      </c>
      <c r="L77" s="248">
        <f t="shared" si="14"/>
        <v>-10257184.855826629</v>
      </c>
      <c r="M77" s="249">
        <f t="shared" si="14"/>
        <v>-10689720.716095209</v>
      </c>
      <c r="N77" s="248">
        <f t="shared" si="14"/>
        <v>-11126143.793104626</v>
      </c>
      <c r="O77" s="248">
        <f t="shared" si="14"/>
        <v>-11593152.590845764</v>
      </c>
      <c r="P77" s="248">
        <f t="shared" si="14"/>
        <v>-12130092.401949592</v>
      </c>
      <c r="Q77" s="248">
        <f t="shared" si="14"/>
        <v>-12634917.989167476</v>
      </c>
      <c r="R77" s="248">
        <f t="shared" si="14"/>
        <v>-13159793.889864787</v>
      </c>
      <c r="S77" s="248">
        <f t="shared" si="14"/>
        <v>-13705522.116580723</v>
      </c>
      <c r="T77" s="248">
        <f t="shared" si="14"/>
        <v>-14272936.762356011</v>
      </c>
      <c r="U77" s="248">
        <f t="shared" si="14"/>
        <v>-14862905.283953026</v>
      </c>
      <c r="V77" s="248">
        <f t="shared" si="14"/>
        <v>-15507165.859282045</v>
      </c>
      <c r="W77" s="248">
        <f t="shared" si="14"/>
        <v>-16144984.683822447</v>
      </c>
      <c r="X77" s="248">
        <f t="shared" si="14"/>
        <v>-16788528.477968276</v>
      </c>
      <c r="Y77" s="248">
        <f t="shared" si="14"/>
        <v>-17477316.387237571</v>
      </c>
      <c r="Z77" s="248">
        <f t="shared" si="14"/>
        <v>-18193513.102868356</v>
      </c>
      <c r="AA77" s="248">
        <f t="shared" si="14"/>
        <v>-18938214.977115087</v>
      </c>
      <c r="AB77" s="248">
        <f t="shared" si="14"/>
        <v>89193.755799999984</v>
      </c>
      <c r="AC77" s="248">
        <f t="shared" si="14"/>
        <v>89193.755799999984</v>
      </c>
      <c r="AD77" s="248">
        <f t="shared" si="14"/>
        <v>89193.755799999984</v>
      </c>
      <c r="AE77" s="248">
        <f t="shared" si="14"/>
        <v>89193.755799999984</v>
      </c>
      <c r="AF77" s="248">
        <f t="shared" si="14"/>
        <v>89193.755799999984</v>
      </c>
      <c r="AG77" s="248">
        <f t="shared" si="14"/>
        <v>89193.755799999984</v>
      </c>
      <c r="AH77" s="248">
        <f t="shared" si="14"/>
        <v>89193.755799999984</v>
      </c>
      <c r="AI77" s="248">
        <f t="shared" si="14"/>
        <v>89193.755799999984</v>
      </c>
      <c r="AJ77" s="248">
        <f t="shared" si="14"/>
        <v>89193.755799999984</v>
      </c>
      <c r="AK77" s="248">
        <f t="shared" si="14"/>
        <v>89193.755799999984</v>
      </c>
      <c r="AL77" s="248">
        <f t="shared" si="14"/>
        <v>89193.755799999984</v>
      </c>
      <c r="AM77" s="248">
        <f t="shared" si="14"/>
        <v>89193.755799999984</v>
      </c>
      <c r="AN77" s="248">
        <f t="shared" si="14"/>
        <v>89193.755799999984</v>
      </c>
      <c r="AO77" s="248">
        <f t="shared" si="14"/>
        <v>89193.755799999984</v>
      </c>
      <c r="AP77" s="248">
        <f t="shared" si="14"/>
        <v>89193.755799999984</v>
      </c>
      <c r="AQ77" s="248">
        <f t="shared" si="14"/>
        <v>89193.755799999984</v>
      </c>
      <c r="AR77" s="248">
        <f t="shared" si="14"/>
        <v>89193.755799999984</v>
      </c>
      <c r="AS77" s="248">
        <f t="shared" si="14"/>
        <v>89193.755799999984</v>
      </c>
      <c r="AT77" s="248">
        <f t="shared" si="14"/>
        <v>89193.755799999984</v>
      </c>
      <c r="AU77" s="248">
        <f t="shared" si="14"/>
        <v>89193.755799999984</v>
      </c>
      <c r="AV77" s="248">
        <f t="shared" si="14"/>
        <v>89193.755799999984</v>
      </c>
      <c r="AW77" s="248">
        <f t="shared" si="14"/>
        <v>89193.755799999984</v>
      </c>
      <c r="AX77" s="248">
        <f t="shared" si="14"/>
        <v>89193.755799999984</v>
      </c>
      <c r="AY77" s="248">
        <f t="shared" si="14"/>
        <v>89193.755799999984</v>
      </c>
      <c r="AZ77" s="248">
        <f t="shared" si="14"/>
        <v>89193.755799999984</v>
      </c>
    </row>
    <row r="78" spans="1:52" ht="16.5" thickBot="1" x14ac:dyDescent="0.3">
      <c r="A78" s="252" t="s">
        <v>311</v>
      </c>
      <c r="B78" s="253">
        <f t="shared" ref="B78:AZ78" si="15">B76+B77</f>
        <v>0</v>
      </c>
      <c r="C78" s="253">
        <f t="shared" si="15"/>
        <v>28018875.729589194</v>
      </c>
      <c r="D78" s="253">
        <f t="shared" si="15"/>
        <v>29238695.94690926</v>
      </c>
      <c r="E78" s="253">
        <f t="shared" si="15"/>
        <v>30506738.132885028</v>
      </c>
      <c r="F78" s="253">
        <f t="shared" si="15"/>
        <v>31824931.166262694</v>
      </c>
      <c r="G78" s="253">
        <f t="shared" si="15"/>
        <v>33195281.080938339</v>
      </c>
      <c r="H78" s="253">
        <f t="shared" si="15"/>
        <v>34619874.152163908</v>
      </c>
      <c r="I78" s="253">
        <f t="shared" si="15"/>
        <v>36100880.106201366</v>
      </c>
      <c r="J78" s="253">
        <f t="shared" si="15"/>
        <v>37763899.549872801</v>
      </c>
      <c r="K78" s="253">
        <f t="shared" si="15"/>
        <v>39364591.076083995</v>
      </c>
      <c r="L78" s="253">
        <f t="shared" si="15"/>
        <v>41028739.42330651</v>
      </c>
      <c r="M78" s="254">
        <f t="shared" si="15"/>
        <v>42758882.864380829</v>
      </c>
      <c r="N78" s="253">
        <f t="shared" si="15"/>
        <v>44504575.172418498</v>
      </c>
      <c r="O78" s="253">
        <f t="shared" si="15"/>
        <v>46372610.363383047</v>
      </c>
      <c r="P78" s="253">
        <f t="shared" si="15"/>
        <v>48520369.60779836</v>
      </c>
      <c r="Q78" s="253">
        <f t="shared" si="15"/>
        <v>50539671.956669904</v>
      </c>
      <c r="R78" s="253">
        <f t="shared" si="15"/>
        <v>52639175.55945915</v>
      </c>
      <c r="S78" s="253">
        <f t="shared" si="15"/>
        <v>54822088.466322884</v>
      </c>
      <c r="T78" s="253">
        <f t="shared" si="15"/>
        <v>57091747.049424037</v>
      </c>
      <c r="U78" s="253">
        <f t="shared" si="15"/>
        <v>59451621.135812104</v>
      </c>
      <c r="V78" s="253">
        <f t="shared" si="15"/>
        <v>62028663.437128171</v>
      </c>
      <c r="W78" s="253">
        <f t="shared" si="15"/>
        <v>64579938.73528979</v>
      </c>
      <c r="X78" s="253">
        <f t="shared" si="15"/>
        <v>67154113.911873102</v>
      </c>
      <c r="Y78" s="253">
        <f t="shared" si="15"/>
        <v>69909265.548950285</v>
      </c>
      <c r="Z78" s="253">
        <f t="shared" si="15"/>
        <v>72774052.411473423</v>
      </c>
      <c r="AA78" s="253">
        <f t="shared" si="15"/>
        <v>75752859.908460349</v>
      </c>
      <c r="AB78" s="253">
        <f t="shared" si="15"/>
        <v>-356775.02319999988</v>
      </c>
      <c r="AC78" s="253">
        <f t="shared" si="15"/>
        <v>-356775.02319999988</v>
      </c>
      <c r="AD78" s="253">
        <f t="shared" si="15"/>
        <v>-356775.02319999988</v>
      </c>
      <c r="AE78" s="253">
        <f t="shared" si="15"/>
        <v>-356775.02319999988</v>
      </c>
      <c r="AF78" s="253">
        <f t="shared" si="15"/>
        <v>-356775.02319999988</v>
      </c>
      <c r="AG78" s="253">
        <f t="shared" si="15"/>
        <v>-356775.02319999988</v>
      </c>
      <c r="AH78" s="253">
        <f t="shared" si="15"/>
        <v>-356775.02319999988</v>
      </c>
      <c r="AI78" s="253">
        <f t="shared" si="15"/>
        <v>-356775.02319999988</v>
      </c>
      <c r="AJ78" s="253">
        <f t="shared" si="15"/>
        <v>-356775.02319999988</v>
      </c>
      <c r="AK78" s="253">
        <f t="shared" si="15"/>
        <v>-356775.02319999988</v>
      </c>
      <c r="AL78" s="253">
        <f t="shared" si="15"/>
        <v>-356775.02319999988</v>
      </c>
      <c r="AM78" s="253">
        <f t="shared" si="15"/>
        <v>-356775.02319999988</v>
      </c>
      <c r="AN78" s="253">
        <f t="shared" si="15"/>
        <v>-356775.02319999988</v>
      </c>
      <c r="AO78" s="253">
        <f t="shared" si="15"/>
        <v>-356775.02319999988</v>
      </c>
      <c r="AP78" s="253">
        <f t="shared" si="15"/>
        <v>-356775.02319999988</v>
      </c>
      <c r="AQ78" s="253">
        <f t="shared" si="15"/>
        <v>-356775.02319999988</v>
      </c>
      <c r="AR78" s="253">
        <f t="shared" si="15"/>
        <v>-356775.02319999988</v>
      </c>
      <c r="AS78" s="253">
        <f t="shared" si="15"/>
        <v>-356775.02319999988</v>
      </c>
      <c r="AT78" s="253">
        <f t="shared" si="15"/>
        <v>-356775.02319999988</v>
      </c>
      <c r="AU78" s="253">
        <f t="shared" si="15"/>
        <v>-356775.02319999988</v>
      </c>
      <c r="AV78" s="253">
        <f t="shared" si="15"/>
        <v>-356775.02319999988</v>
      </c>
      <c r="AW78" s="253">
        <f t="shared" si="15"/>
        <v>-356775.02319999988</v>
      </c>
      <c r="AX78" s="253">
        <f t="shared" si="15"/>
        <v>-356775.02319999988</v>
      </c>
      <c r="AY78" s="253">
        <f t="shared" si="15"/>
        <v>-356775.02319999988</v>
      </c>
      <c r="AZ78" s="253">
        <f t="shared" si="15"/>
        <v>-356775.02319999988</v>
      </c>
    </row>
    <row r="79" spans="1:52" s="258" customFormat="1" ht="16.5" thickBot="1" x14ac:dyDescent="0.3">
      <c r="A79" s="255"/>
      <c r="B79" s="256">
        <v>0</v>
      </c>
      <c r="C79" s="256">
        <v>1</v>
      </c>
      <c r="D79" s="256">
        <f>C79+1</f>
        <v>2</v>
      </c>
      <c r="E79" s="256">
        <f t="shared" ref="E79:AZ79" si="16">D79+1</f>
        <v>3</v>
      </c>
      <c r="F79" s="256">
        <f t="shared" si="16"/>
        <v>4</v>
      </c>
      <c r="G79" s="256">
        <f t="shared" si="16"/>
        <v>5</v>
      </c>
      <c r="H79" s="256">
        <f t="shared" si="16"/>
        <v>6</v>
      </c>
      <c r="I79" s="256">
        <f t="shared" si="16"/>
        <v>7</v>
      </c>
      <c r="J79" s="256">
        <f t="shared" si="16"/>
        <v>8</v>
      </c>
      <c r="K79" s="256">
        <f t="shared" si="16"/>
        <v>9</v>
      </c>
      <c r="L79" s="256">
        <f t="shared" si="16"/>
        <v>10</v>
      </c>
      <c r="M79" s="257">
        <f t="shared" si="16"/>
        <v>11</v>
      </c>
      <c r="N79" s="256">
        <f t="shared" si="16"/>
        <v>12</v>
      </c>
      <c r="O79" s="256">
        <f t="shared" si="16"/>
        <v>13</v>
      </c>
      <c r="P79" s="256">
        <f t="shared" si="16"/>
        <v>14</v>
      </c>
      <c r="Q79" s="256">
        <f t="shared" si="16"/>
        <v>15</v>
      </c>
      <c r="R79" s="256">
        <f t="shared" si="16"/>
        <v>16</v>
      </c>
      <c r="S79" s="256">
        <f t="shared" si="16"/>
        <v>17</v>
      </c>
      <c r="T79" s="256">
        <f t="shared" si="16"/>
        <v>18</v>
      </c>
      <c r="U79" s="256">
        <f t="shared" si="16"/>
        <v>19</v>
      </c>
      <c r="V79" s="256">
        <f t="shared" si="16"/>
        <v>20</v>
      </c>
      <c r="W79" s="256">
        <f t="shared" si="16"/>
        <v>21</v>
      </c>
      <c r="X79" s="256">
        <f t="shared" si="16"/>
        <v>22</v>
      </c>
      <c r="Y79" s="256">
        <f t="shared" si="16"/>
        <v>23</v>
      </c>
      <c r="Z79" s="256">
        <f t="shared" si="16"/>
        <v>24</v>
      </c>
      <c r="AA79" s="256">
        <f t="shared" si="16"/>
        <v>25</v>
      </c>
      <c r="AB79" s="256">
        <f t="shared" si="16"/>
        <v>26</v>
      </c>
      <c r="AC79" s="256">
        <f t="shared" si="16"/>
        <v>27</v>
      </c>
      <c r="AD79" s="256">
        <f t="shared" si="16"/>
        <v>28</v>
      </c>
      <c r="AE79" s="256">
        <f t="shared" si="16"/>
        <v>29</v>
      </c>
      <c r="AF79" s="256">
        <f t="shared" si="16"/>
        <v>30</v>
      </c>
      <c r="AG79" s="256">
        <f t="shared" si="16"/>
        <v>31</v>
      </c>
      <c r="AH79" s="256">
        <f t="shared" si="16"/>
        <v>32</v>
      </c>
      <c r="AI79" s="256">
        <f t="shared" si="16"/>
        <v>33</v>
      </c>
      <c r="AJ79" s="256">
        <f t="shared" si="16"/>
        <v>34</v>
      </c>
      <c r="AK79" s="256">
        <f t="shared" si="16"/>
        <v>35</v>
      </c>
      <c r="AL79" s="256">
        <f t="shared" si="16"/>
        <v>36</v>
      </c>
      <c r="AM79" s="256">
        <f t="shared" si="16"/>
        <v>37</v>
      </c>
      <c r="AN79" s="256">
        <f t="shared" si="16"/>
        <v>38</v>
      </c>
      <c r="AO79" s="256">
        <f t="shared" si="16"/>
        <v>39</v>
      </c>
      <c r="AP79" s="256">
        <f t="shared" si="16"/>
        <v>40</v>
      </c>
      <c r="AQ79" s="256">
        <f t="shared" si="16"/>
        <v>41</v>
      </c>
      <c r="AR79" s="256">
        <f t="shared" si="16"/>
        <v>42</v>
      </c>
      <c r="AS79" s="256">
        <f t="shared" si="16"/>
        <v>43</v>
      </c>
      <c r="AT79" s="256">
        <f t="shared" si="16"/>
        <v>44</v>
      </c>
      <c r="AU79" s="256">
        <f t="shared" si="16"/>
        <v>45</v>
      </c>
      <c r="AV79" s="256">
        <f t="shared" si="16"/>
        <v>46</v>
      </c>
      <c r="AW79" s="256">
        <f t="shared" si="16"/>
        <v>47</v>
      </c>
      <c r="AX79" s="256">
        <f t="shared" si="16"/>
        <v>48</v>
      </c>
      <c r="AY79" s="256">
        <f t="shared" si="16"/>
        <v>49</v>
      </c>
      <c r="AZ79" s="256">
        <f t="shared" si="16"/>
        <v>50</v>
      </c>
    </row>
    <row r="80" spans="1:52" ht="31.5" x14ac:dyDescent="0.25">
      <c r="A80" s="234" t="s">
        <v>310</v>
      </c>
      <c r="B80" s="222" t="str">
        <f>B47</f>
        <v>Год окончания строительства 2023</v>
      </c>
      <c r="C80" s="222">
        <f t="shared" ref="C80:AZ80" si="17">C47</f>
        <v>2021</v>
      </c>
      <c r="D80" s="222">
        <f t="shared" si="17"/>
        <v>2022</v>
      </c>
      <c r="E80" s="222">
        <f t="shared" si="17"/>
        <v>2023</v>
      </c>
      <c r="F80" s="222">
        <f t="shared" si="17"/>
        <v>2024</v>
      </c>
      <c r="G80" s="222">
        <f t="shared" si="17"/>
        <v>2025</v>
      </c>
      <c r="H80" s="222">
        <f t="shared" si="17"/>
        <v>2026</v>
      </c>
      <c r="I80" s="222">
        <f t="shared" si="17"/>
        <v>2027</v>
      </c>
      <c r="J80" s="222">
        <f t="shared" si="17"/>
        <v>2028</v>
      </c>
      <c r="K80" s="222">
        <f t="shared" si="17"/>
        <v>2029</v>
      </c>
      <c r="L80" s="222">
        <f t="shared" si="17"/>
        <v>2030</v>
      </c>
      <c r="M80" s="235">
        <f t="shared" si="17"/>
        <v>2031</v>
      </c>
      <c r="N80" s="222">
        <f t="shared" si="17"/>
        <v>2032</v>
      </c>
      <c r="O80" s="222">
        <f t="shared" si="17"/>
        <v>2033</v>
      </c>
      <c r="P80" s="222">
        <f t="shared" si="17"/>
        <v>2034</v>
      </c>
      <c r="Q80" s="222">
        <f t="shared" si="17"/>
        <v>2035</v>
      </c>
      <c r="R80" s="222">
        <f t="shared" si="17"/>
        <v>2036</v>
      </c>
      <c r="S80" s="222">
        <f t="shared" si="17"/>
        <v>2037</v>
      </c>
      <c r="T80" s="222">
        <f t="shared" si="17"/>
        <v>2038</v>
      </c>
      <c r="U80" s="222">
        <f t="shared" si="17"/>
        <v>2039</v>
      </c>
      <c r="V80" s="222">
        <f t="shared" si="17"/>
        <v>2040</v>
      </c>
      <c r="W80" s="222">
        <f t="shared" si="17"/>
        <v>2041</v>
      </c>
      <c r="X80" s="222">
        <f t="shared" si="17"/>
        <v>2042</v>
      </c>
      <c r="Y80" s="222">
        <f t="shared" si="17"/>
        <v>2043</v>
      </c>
      <c r="Z80" s="222">
        <f t="shared" si="17"/>
        <v>2044</v>
      </c>
      <c r="AA80" s="222">
        <f t="shared" si="17"/>
        <v>2045</v>
      </c>
      <c r="AB80" s="222">
        <f t="shared" si="17"/>
        <v>2046</v>
      </c>
      <c r="AC80" s="222">
        <f t="shared" si="17"/>
        <v>2047</v>
      </c>
      <c r="AD80" s="222">
        <f t="shared" si="17"/>
        <v>2048</v>
      </c>
      <c r="AE80" s="222">
        <f t="shared" si="17"/>
        <v>2049</v>
      </c>
      <c r="AF80" s="222">
        <f t="shared" si="17"/>
        <v>2050</v>
      </c>
      <c r="AG80" s="222">
        <f t="shared" si="17"/>
        <v>2051</v>
      </c>
      <c r="AH80" s="222">
        <f t="shared" si="17"/>
        <v>2052</v>
      </c>
      <c r="AI80" s="222">
        <f t="shared" si="17"/>
        <v>2053</v>
      </c>
      <c r="AJ80" s="222">
        <f t="shared" si="17"/>
        <v>2054</v>
      </c>
      <c r="AK80" s="222">
        <f t="shared" si="17"/>
        <v>2055</v>
      </c>
      <c r="AL80" s="222">
        <f t="shared" si="17"/>
        <v>2056</v>
      </c>
      <c r="AM80" s="222">
        <f t="shared" si="17"/>
        <v>2057</v>
      </c>
      <c r="AN80" s="222">
        <f t="shared" si="17"/>
        <v>2058</v>
      </c>
      <c r="AO80" s="222">
        <f t="shared" si="17"/>
        <v>2059</v>
      </c>
      <c r="AP80" s="222">
        <f t="shared" si="17"/>
        <v>2060</v>
      </c>
      <c r="AQ80" s="222">
        <f t="shared" si="17"/>
        <v>2061</v>
      </c>
      <c r="AR80" s="222">
        <f t="shared" si="17"/>
        <v>2062</v>
      </c>
      <c r="AS80" s="222">
        <f t="shared" si="17"/>
        <v>2063</v>
      </c>
      <c r="AT80" s="222">
        <f t="shared" si="17"/>
        <v>2064</v>
      </c>
      <c r="AU80" s="222">
        <f t="shared" si="17"/>
        <v>2065</v>
      </c>
      <c r="AV80" s="222">
        <f t="shared" si="17"/>
        <v>2066</v>
      </c>
      <c r="AW80" s="222">
        <f t="shared" si="17"/>
        <v>2067</v>
      </c>
      <c r="AX80" s="222">
        <f t="shared" si="17"/>
        <v>2068</v>
      </c>
      <c r="AY80" s="222">
        <f t="shared" si="17"/>
        <v>2069</v>
      </c>
      <c r="AZ80" s="222">
        <f t="shared" si="17"/>
        <v>2070</v>
      </c>
    </row>
    <row r="81" spans="1:52" s="188" customFormat="1" ht="14.25" x14ac:dyDescent="0.25">
      <c r="A81" s="245" t="s">
        <v>548</v>
      </c>
      <c r="B81" s="246">
        <f t="shared" ref="B81:AZ81" si="18">B74</f>
        <v>0</v>
      </c>
      <c r="C81" s="246">
        <f t="shared" si="18"/>
        <v>35023594.661986493</v>
      </c>
      <c r="D81" s="246">
        <f t="shared" si="18"/>
        <v>36548369.933636576</v>
      </c>
      <c r="E81" s="246">
        <f t="shared" si="18"/>
        <v>38133422.666106284</v>
      </c>
      <c r="F81" s="246">
        <f t="shared" si="18"/>
        <v>39781163.957828365</v>
      </c>
      <c r="G81" s="246">
        <f t="shared" si="18"/>
        <v>41494101.351172924</v>
      </c>
      <c r="H81" s="246">
        <f t="shared" si="18"/>
        <v>43274842.690204889</v>
      </c>
      <c r="I81" s="246">
        <f t="shared" si="18"/>
        <v>45126100.132751711</v>
      </c>
      <c r="J81" s="246">
        <f t="shared" si="18"/>
        <v>47204874.437340997</v>
      </c>
      <c r="K81" s="246">
        <f t="shared" si="18"/>
        <v>49205738.845104992</v>
      </c>
      <c r="L81" s="246">
        <f t="shared" si="18"/>
        <v>51285924.279133141</v>
      </c>
      <c r="M81" s="247">
        <f t="shared" si="18"/>
        <v>53448603.580476038</v>
      </c>
      <c r="N81" s="246">
        <f t="shared" si="18"/>
        <v>55630718.965523124</v>
      </c>
      <c r="O81" s="246">
        <f t="shared" si="18"/>
        <v>57965762.954228811</v>
      </c>
      <c r="P81" s="246">
        <f t="shared" si="18"/>
        <v>60650462.009747952</v>
      </c>
      <c r="Q81" s="246">
        <f t="shared" si="18"/>
        <v>63174589.945837379</v>
      </c>
      <c r="R81" s="246">
        <f t="shared" si="18"/>
        <v>65798969.449323937</v>
      </c>
      <c r="S81" s="246">
        <f t="shared" si="18"/>
        <v>68527610.582903609</v>
      </c>
      <c r="T81" s="246">
        <f t="shared" si="18"/>
        <v>71364683.81178005</v>
      </c>
      <c r="U81" s="246">
        <f t="shared" si="18"/>
        <v>74314526.41976513</v>
      </c>
      <c r="V81" s="246">
        <f t="shared" si="18"/>
        <v>77535829.296410218</v>
      </c>
      <c r="W81" s="246">
        <f t="shared" si="18"/>
        <v>80724923.419112235</v>
      </c>
      <c r="X81" s="246">
        <f t="shared" si="18"/>
        <v>83942642.389841378</v>
      </c>
      <c r="Y81" s="246">
        <f t="shared" si="18"/>
        <v>87386581.936187848</v>
      </c>
      <c r="Z81" s="246">
        <f t="shared" si="18"/>
        <v>90967565.514341772</v>
      </c>
      <c r="AA81" s="246">
        <f t="shared" si="18"/>
        <v>94691074.885575429</v>
      </c>
      <c r="AB81" s="246">
        <f t="shared" si="18"/>
        <v>-445968.77899999986</v>
      </c>
      <c r="AC81" s="246">
        <f t="shared" si="18"/>
        <v>-445968.77899999986</v>
      </c>
      <c r="AD81" s="246">
        <f t="shared" si="18"/>
        <v>-445968.77899999986</v>
      </c>
      <c r="AE81" s="246">
        <f t="shared" si="18"/>
        <v>-445968.77899999986</v>
      </c>
      <c r="AF81" s="246">
        <f t="shared" si="18"/>
        <v>-445968.77899999986</v>
      </c>
      <c r="AG81" s="246">
        <f t="shared" si="18"/>
        <v>-445968.77899999986</v>
      </c>
      <c r="AH81" s="246">
        <f t="shared" si="18"/>
        <v>-445968.77899999986</v>
      </c>
      <c r="AI81" s="246">
        <f t="shared" si="18"/>
        <v>-445968.77899999986</v>
      </c>
      <c r="AJ81" s="246">
        <f t="shared" si="18"/>
        <v>-445968.77899999986</v>
      </c>
      <c r="AK81" s="246">
        <f t="shared" si="18"/>
        <v>-445968.77899999986</v>
      </c>
      <c r="AL81" s="246">
        <f t="shared" si="18"/>
        <v>-445968.77899999986</v>
      </c>
      <c r="AM81" s="246">
        <f t="shared" si="18"/>
        <v>-445968.77899999986</v>
      </c>
      <c r="AN81" s="246">
        <f t="shared" si="18"/>
        <v>-445968.77899999986</v>
      </c>
      <c r="AO81" s="246">
        <f t="shared" si="18"/>
        <v>-445968.77899999986</v>
      </c>
      <c r="AP81" s="246">
        <f t="shared" si="18"/>
        <v>-445968.77899999986</v>
      </c>
      <c r="AQ81" s="246">
        <f t="shared" si="18"/>
        <v>-445968.77899999986</v>
      </c>
      <c r="AR81" s="246">
        <f t="shared" si="18"/>
        <v>-445968.77899999986</v>
      </c>
      <c r="AS81" s="246">
        <f t="shared" si="18"/>
        <v>-445968.77899999986</v>
      </c>
      <c r="AT81" s="246">
        <f t="shared" si="18"/>
        <v>-445968.77899999986</v>
      </c>
      <c r="AU81" s="246">
        <f t="shared" si="18"/>
        <v>-445968.77899999986</v>
      </c>
      <c r="AV81" s="246">
        <f t="shared" si="18"/>
        <v>-445968.77899999986</v>
      </c>
      <c r="AW81" s="246">
        <f t="shared" si="18"/>
        <v>-445968.77899999986</v>
      </c>
      <c r="AX81" s="246">
        <f t="shared" si="18"/>
        <v>-445968.77899999986</v>
      </c>
      <c r="AY81" s="246">
        <f t="shared" si="18"/>
        <v>-445968.77899999986</v>
      </c>
      <c r="AZ81" s="246">
        <f t="shared" si="18"/>
        <v>-445968.77899999986</v>
      </c>
    </row>
    <row r="82" spans="1:52" x14ac:dyDescent="0.25">
      <c r="A82" s="250" t="s">
        <v>309</v>
      </c>
      <c r="B82" s="248">
        <f t="shared" ref="B82:AZ82" si="19">-B73</f>
        <v>0</v>
      </c>
      <c r="C82" s="248">
        <f t="shared" si="19"/>
        <v>1877763.28</v>
      </c>
      <c r="D82" s="248">
        <f t="shared" si="19"/>
        <v>1877763.28</v>
      </c>
      <c r="E82" s="248">
        <f t="shared" si="19"/>
        <v>1877763.28</v>
      </c>
      <c r="F82" s="248">
        <f t="shared" si="19"/>
        <v>1877763.28</v>
      </c>
      <c r="G82" s="248">
        <f t="shared" si="19"/>
        <v>1877763.28</v>
      </c>
      <c r="H82" s="248">
        <f t="shared" si="19"/>
        <v>1877763.28</v>
      </c>
      <c r="I82" s="248">
        <f t="shared" si="19"/>
        <v>1877763.28</v>
      </c>
      <c r="J82" s="248">
        <f t="shared" si="19"/>
        <v>1877763.28</v>
      </c>
      <c r="K82" s="248">
        <f t="shared" si="19"/>
        <v>1877763.28</v>
      </c>
      <c r="L82" s="248">
        <f t="shared" si="19"/>
        <v>1877763.28</v>
      </c>
      <c r="M82" s="249">
        <f t="shared" si="19"/>
        <v>1877763.28</v>
      </c>
      <c r="N82" s="248">
        <f t="shared" si="19"/>
        <v>1877763.28</v>
      </c>
      <c r="O82" s="248">
        <f t="shared" si="19"/>
        <v>1877763.28</v>
      </c>
      <c r="P82" s="248">
        <f t="shared" si="19"/>
        <v>1877763.28</v>
      </c>
      <c r="Q82" s="248">
        <f t="shared" si="19"/>
        <v>1877763.28</v>
      </c>
      <c r="R82" s="248">
        <f t="shared" si="19"/>
        <v>1877763.28</v>
      </c>
      <c r="S82" s="248">
        <f t="shared" si="19"/>
        <v>1877763.28</v>
      </c>
      <c r="T82" s="248">
        <f t="shared" si="19"/>
        <v>1877763.28</v>
      </c>
      <c r="U82" s="248">
        <f t="shared" si="19"/>
        <v>1877763.28</v>
      </c>
      <c r="V82" s="248">
        <f t="shared" si="19"/>
        <v>1877763.28</v>
      </c>
      <c r="W82" s="248">
        <f t="shared" si="19"/>
        <v>1877763.28</v>
      </c>
      <c r="X82" s="248">
        <f t="shared" si="19"/>
        <v>1877763.28</v>
      </c>
      <c r="Y82" s="248">
        <f t="shared" si="19"/>
        <v>1877763.28</v>
      </c>
      <c r="Z82" s="248">
        <f t="shared" si="19"/>
        <v>1877763.28</v>
      </c>
      <c r="AA82" s="248">
        <f t="shared" si="19"/>
        <v>1877763.28</v>
      </c>
      <c r="AB82" s="248">
        <f t="shared" si="19"/>
        <v>0</v>
      </c>
      <c r="AC82" s="248">
        <f t="shared" si="19"/>
        <v>0</v>
      </c>
      <c r="AD82" s="248">
        <f t="shared" si="19"/>
        <v>0</v>
      </c>
      <c r="AE82" s="248">
        <f t="shared" si="19"/>
        <v>0</v>
      </c>
      <c r="AF82" s="248">
        <f t="shared" si="19"/>
        <v>0</v>
      </c>
      <c r="AG82" s="248">
        <f t="shared" si="19"/>
        <v>0</v>
      </c>
      <c r="AH82" s="248">
        <f t="shared" si="19"/>
        <v>0</v>
      </c>
      <c r="AI82" s="248">
        <f t="shared" si="19"/>
        <v>0</v>
      </c>
      <c r="AJ82" s="248">
        <f t="shared" si="19"/>
        <v>0</v>
      </c>
      <c r="AK82" s="248">
        <f t="shared" si="19"/>
        <v>0</v>
      </c>
      <c r="AL82" s="248">
        <f t="shared" si="19"/>
        <v>0</v>
      </c>
      <c r="AM82" s="248">
        <f t="shared" si="19"/>
        <v>0</v>
      </c>
      <c r="AN82" s="248">
        <f t="shared" si="19"/>
        <v>0</v>
      </c>
      <c r="AO82" s="248">
        <f t="shared" si="19"/>
        <v>0</v>
      </c>
      <c r="AP82" s="248">
        <f t="shared" si="19"/>
        <v>0</v>
      </c>
      <c r="AQ82" s="248">
        <f t="shared" si="19"/>
        <v>0</v>
      </c>
      <c r="AR82" s="248">
        <f t="shared" si="19"/>
        <v>0</v>
      </c>
      <c r="AS82" s="248">
        <f t="shared" si="19"/>
        <v>0</v>
      </c>
      <c r="AT82" s="248">
        <f t="shared" si="19"/>
        <v>0</v>
      </c>
      <c r="AU82" s="248">
        <f t="shared" si="19"/>
        <v>0</v>
      </c>
      <c r="AV82" s="248">
        <f t="shared" si="19"/>
        <v>0</v>
      </c>
      <c r="AW82" s="248">
        <f t="shared" si="19"/>
        <v>0</v>
      </c>
      <c r="AX82" s="248">
        <f t="shared" si="19"/>
        <v>0</v>
      </c>
      <c r="AY82" s="248">
        <f t="shared" si="19"/>
        <v>0</v>
      </c>
      <c r="AZ82" s="248">
        <f t="shared" si="19"/>
        <v>0</v>
      </c>
    </row>
    <row r="83" spans="1:52" x14ac:dyDescent="0.25">
      <c r="A83" s="250" t="s">
        <v>308</v>
      </c>
      <c r="B83" s="248">
        <f t="shared" ref="B83:AZ83" si="20">B75</f>
        <v>0</v>
      </c>
      <c r="C83" s="248">
        <f t="shared" si="20"/>
        <v>0</v>
      </c>
      <c r="D83" s="248">
        <f t="shared" si="20"/>
        <v>0</v>
      </c>
      <c r="E83" s="248">
        <f t="shared" si="20"/>
        <v>0</v>
      </c>
      <c r="F83" s="248">
        <f t="shared" si="20"/>
        <v>0</v>
      </c>
      <c r="G83" s="248">
        <f t="shared" si="20"/>
        <v>0</v>
      </c>
      <c r="H83" s="248">
        <f t="shared" si="20"/>
        <v>0</v>
      </c>
      <c r="I83" s="248">
        <f t="shared" si="20"/>
        <v>0</v>
      </c>
      <c r="J83" s="248">
        <f t="shared" si="20"/>
        <v>0</v>
      </c>
      <c r="K83" s="248">
        <f t="shared" si="20"/>
        <v>0</v>
      </c>
      <c r="L83" s="248">
        <f t="shared" si="20"/>
        <v>0</v>
      </c>
      <c r="M83" s="249">
        <f t="shared" si="20"/>
        <v>0</v>
      </c>
      <c r="N83" s="248">
        <f t="shared" si="20"/>
        <v>0</v>
      </c>
      <c r="O83" s="248">
        <f t="shared" si="20"/>
        <v>0</v>
      </c>
      <c r="P83" s="248">
        <f t="shared" si="20"/>
        <v>0</v>
      </c>
      <c r="Q83" s="248">
        <f t="shared" si="20"/>
        <v>0</v>
      </c>
      <c r="R83" s="248">
        <f t="shared" si="20"/>
        <v>0</v>
      </c>
      <c r="S83" s="248">
        <f t="shared" si="20"/>
        <v>0</v>
      </c>
      <c r="T83" s="248">
        <f t="shared" si="20"/>
        <v>0</v>
      </c>
      <c r="U83" s="248">
        <f t="shared" si="20"/>
        <v>0</v>
      </c>
      <c r="V83" s="248">
        <f t="shared" si="20"/>
        <v>0</v>
      </c>
      <c r="W83" s="248">
        <f t="shared" si="20"/>
        <v>0</v>
      </c>
      <c r="X83" s="248">
        <f t="shared" si="20"/>
        <v>0</v>
      </c>
      <c r="Y83" s="248">
        <f t="shared" si="20"/>
        <v>0</v>
      </c>
      <c r="Z83" s="248">
        <f t="shared" si="20"/>
        <v>0</v>
      </c>
      <c r="AA83" s="248">
        <f t="shared" si="20"/>
        <v>0</v>
      </c>
      <c r="AB83" s="248">
        <f t="shared" si="20"/>
        <v>0</v>
      </c>
      <c r="AC83" s="248">
        <f t="shared" si="20"/>
        <v>0</v>
      </c>
      <c r="AD83" s="248">
        <f t="shared" si="20"/>
        <v>0</v>
      </c>
      <c r="AE83" s="248">
        <f t="shared" si="20"/>
        <v>0</v>
      </c>
      <c r="AF83" s="248">
        <f t="shared" si="20"/>
        <v>0</v>
      </c>
      <c r="AG83" s="248">
        <f t="shared" si="20"/>
        <v>0</v>
      </c>
      <c r="AH83" s="248">
        <f t="shared" si="20"/>
        <v>0</v>
      </c>
      <c r="AI83" s="248">
        <f t="shared" si="20"/>
        <v>0</v>
      </c>
      <c r="AJ83" s="248">
        <f t="shared" si="20"/>
        <v>0</v>
      </c>
      <c r="AK83" s="248">
        <f t="shared" si="20"/>
        <v>0</v>
      </c>
      <c r="AL83" s="248">
        <f t="shared" si="20"/>
        <v>0</v>
      </c>
      <c r="AM83" s="248">
        <f t="shared" si="20"/>
        <v>0</v>
      </c>
      <c r="AN83" s="248">
        <f t="shared" si="20"/>
        <v>0</v>
      </c>
      <c r="AO83" s="248">
        <f t="shared" si="20"/>
        <v>0</v>
      </c>
      <c r="AP83" s="248">
        <f t="shared" si="20"/>
        <v>0</v>
      </c>
      <c r="AQ83" s="248">
        <f t="shared" si="20"/>
        <v>0</v>
      </c>
      <c r="AR83" s="248">
        <f t="shared" si="20"/>
        <v>0</v>
      </c>
      <c r="AS83" s="248">
        <f t="shared" si="20"/>
        <v>0</v>
      </c>
      <c r="AT83" s="248">
        <f t="shared" si="20"/>
        <v>0</v>
      </c>
      <c r="AU83" s="248">
        <f t="shared" si="20"/>
        <v>0</v>
      </c>
      <c r="AV83" s="248">
        <f t="shared" si="20"/>
        <v>0</v>
      </c>
      <c r="AW83" s="248">
        <f t="shared" si="20"/>
        <v>0</v>
      </c>
      <c r="AX83" s="248">
        <f t="shared" si="20"/>
        <v>0</v>
      </c>
      <c r="AY83" s="248">
        <f t="shared" si="20"/>
        <v>0</v>
      </c>
      <c r="AZ83" s="248">
        <f t="shared" si="20"/>
        <v>0</v>
      </c>
    </row>
    <row r="84" spans="1:52" x14ac:dyDescent="0.25">
      <c r="A84" s="250" t="s">
        <v>307</v>
      </c>
      <c r="B84" s="248">
        <f>IF(SUM($B$77:B77)+SUM($A$84:A84)&gt;0,0,SUM($B$77:B77)-SUM($A$84:A84))</f>
        <v>0</v>
      </c>
      <c r="C84" s="248">
        <f>IF(SUM($B$77:C77)+SUM($A$84:B84)&gt;0,0,SUM($B$77:C77)-SUM($A$84:B84))</f>
        <v>-7004718.9323972985</v>
      </c>
      <c r="D84" s="248">
        <f>IF(SUM($B$77:D77)+SUM($A$84:C84)&gt;0,0,SUM($B$77:D77)-SUM($A$84:C84))</f>
        <v>-7309673.9867273159</v>
      </c>
      <c r="E84" s="248">
        <f>IF(SUM($B$77:E77)+SUM($A$84:D84)&gt;0,0,SUM($B$77:E77)-SUM($A$84:D84))</f>
        <v>-7626684.533221256</v>
      </c>
      <c r="F84" s="248">
        <f>IF(SUM($B$77:F77)+SUM($A$84:E84)&gt;0,0,SUM($B$77:F77)-SUM($A$84:E84))</f>
        <v>-7956232.7915656716</v>
      </c>
      <c r="G84" s="248">
        <f>IF(SUM($B$77:G77)+SUM($A$84:F84)&gt;0,0,SUM($B$77:G77)-SUM($A$84:F84))</f>
        <v>-8298820.2702345848</v>
      </c>
      <c r="H84" s="248">
        <f>IF(SUM($B$77:H77)+SUM($A$84:G84)&gt;0,0,SUM($B$77:H77)-SUM($A$84:G84))</f>
        <v>-8654968.5380409807</v>
      </c>
      <c r="I84" s="248">
        <f>IF(SUM($B$77:I77)+SUM($A$84:H84)&gt;0,0,SUM($B$77:I77)-SUM($A$84:H84))</f>
        <v>-9025220.0265503451</v>
      </c>
      <c r="J84" s="248">
        <f>IF(SUM($B$77:J77)+SUM($A$84:I84)&gt;0,0,SUM($B$77:J77)-SUM($A$84:I84))</f>
        <v>-9440974.8874682039</v>
      </c>
      <c r="K84" s="248">
        <f>IF(SUM($B$77:K77)+SUM($A$84:J84)&gt;0,0,SUM($B$77:K77)-SUM($A$84:J84))</f>
        <v>-9841147.7690210044</v>
      </c>
      <c r="L84" s="248">
        <f>IF(SUM($B$77:L77)+SUM($A$84:K84)&gt;0,0,SUM($B$77:L77)-SUM($A$84:K84))</f>
        <v>-10257184.855826631</v>
      </c>
      <c r="M84" s="249">
        <f>IF(SUM($B$77:M77)+SUM($A$84:L84)&gt;0,0,SUM($B$77:M77)-SUM($A$84:L84))</f>
        <v>-10689720.716095209</v>
      </c>
      <c r="N84" s="248">
        <f>IF(SUM($B$77:N77)+SUM($A$84:M84)&gt;0,0,SUM($B$77:N77)-SUM($A$84:M84))</f>
        <v>-11126143.793104634</v>
      </c>
      <c r="O84" s="248">
        <f>IF(SUM($B$77:O77)+SUM($A$84:N84)&gt;0,0,SUM($B$77:O77)-SUM($A$84:N84))</f>
        <v>-11593152.590845764</v>
      </c>
      <c r="P84" s="248">
        <f>IF(SUM($B$77:P77)+SUM($A$84:O84)&gt;0,0,SUM($B$77:P77)-SUM($A$84:O84))</f>
        <v>-12130092.401949584</v>
      </c>
      <c r="Q84" s="248">
        <f>IF(SUM($B$77:Q77)+SUM($A$84:P84)&gt;0,0,SUM($B$77:Q77)-SUM($A$84:P84))</f>
        <v>-12634917.989167482</v>
      </c>
      <c r="R84" s="248">
        <f>IF(SUM($B$77:R77)+SUM($A$84:Q84)&gt;0,0,SUM($B$77:R77)-SUM($A$84:Q84))</f>
        <v>-13159793.889864802</v>
      </c>
      <c r="S84" s="248">
        <f>IF(SUM($B$77:S77)+SUM($A$84:R84)&gt;0,0,SUM($B$77:S77)-SUM($A$84:R84))</f>
        <v>-13705522.116580725</v>
      </c>
      <c r="T84" s="248">
        <f>IF(SUM($B$77:T77)+SUM($A$84:S84)&gt;0,0,SUM($B$77:T77)-SUM($A$84:S84))</f>
        <v>-14272936.762356013</v>
      </c>
      <c r="U84" s="248">
        <f>IF(SUM($B$77:U77)+SUM($A$84:T84)&gt;0,0,SUM($B$77:U77)-SUM($A$84:T84))</f>
        <v>-14862905.283953041</v>
      </c>
      <c r="V84" s="248">
        <f>IF(SUM($B$77:V77)+SUM($A$84:U84)&gt;0,0,SUM($B$77:V77)-SUM($A$84:U84))</f>
        <v>-15507165.859282047</v>
      </c>
      <c r="W84" s="248">
        <f>IF(SUM($B$77:W77)+SUM($A$84:V84)&gt;0,0,SUM($B$77:W77)-SUM($A$84:V84))</f>
        <v>-16144984.683822453</v>
      </c>
      <c r="X84" s="248">
        <f>IF(SUM($B$77:X77)+SUM($A$84:W84)&gt;0,0,SUM($B$77:X77)-SUM($A$84:W84))</f>
        <v>-16788528.477968276</v>
      </c>
      <c r="Y84" s="248">
        <f>IF(SUM($B$77:Y77)+SUM($A$84:X84)&gt;0,0,SUM($B$77:Y77)-SUM($A$84:X84))</f>
        <v>-17477316.387237579</v>
      </c>
      <c r="Z84" s="248">
        <f>IF(SUM($B$77:Z77)+SUM($A$84:Y84)&gt;0,0,SUM($B$77:Z77)-SUM($A$84:Y84))</f>
        <v>-18193513.102868378</v>
      </c>
      <c r="AA84" s="248">
        <f>IF(SUM($B$77:AA77)+SUM($A$84:Z84)&gt;0,0,SUM($B$77:AA77)-SUM($A$84:Z84))</f>
        <v>-18938214.977115095</v>
      </c>
      <c r="AB84" s="248">
        <f>IF(SUM($B$77:AB77)+SUM($A$84:AA84)&gt;0,0,SUM($B$77:AB77)-SUM($A$84:AA84))</f>
        <v>89193.755800008774</v>
      </c>
      <c r="AC84" s="248">
        <f>IF(SUM($B$77:AC77)+SUM($A$84:AB84)&gt;0,0,SUM($B$77:AC77)-SUM($A$84:AB84))</f>
        <v>89193.755800008774</v>
      </c>
      <c r="AD84" s="248">
        <f>IF(SUM($B$77:AD77)+SUM($A$84:AC84)&gt;0,0,SUM($B$77:AD77)-SUM($A$84:AC84))</f>
        <v>89193.755800008774</v>
      </c>
      <c r="AE84" s="248">
        <f>IF(SUM($B$77:AE77)+SUM($A$84:AD84)&gt;0,0,SUM($B$77:AE77)-SUM($A$84:AD84))</f>
        <v>89193.755800008774</v>
      </c>
      <c r="AF84" s="248">
        <f>IF(SUM($B$77:AF77)+SUM($A$84:AE84)&gt;0,0,SUM($B$77:AF77)-SUM($A$84:AE84))</f>
        <v>89193.755800008774</v>
      </c>
      <c r="AG84" s="248">
        <f>IF(SUM($B$77:AG77)+SUM($A$84:AF84)&gt;0,0,SUM($B$77:AG77)-SUM($A$84:AF84))</f>
        <v>89193.755800008774</v>
      </c>
      <c r="AH84" s="248">
        <f>IF(SUM($B$77:AH77)+SUM($A$84:AG84)&gt;0,0,SUM($B$77:AH77)-SUM($A$84:AG84))</f>
        <v>89193.755800008774</v>
      </c>
      <c r="AI84" s="248">
        <f>IF(SUM($B$77:AI77)+SUM($A$84:AH84)&gt;0,0,SUM($B$77:AI77)-SUM($A$84:AH84))</f>
        <v>89193.755800008774</v>
      </c>
      <c r="AJ84" s="248">
        <f>IF(SUM($B$77:AJ77)+SUM($A$84:AI84)&gt;0,0,SUM($B$77:AJ77)-SUM($A$84:AI84))</f>
        <v>89193.755800008774</v>
      </c>
      <c r="AK84" s="248">
        <f>IF(SUM($B$77:AK77)+SUM($A$84:AJ84)&gt;0,0,SUM($B$77:AK77)-SUM($A$84:AJ84))</f>
        <v>89193.755800008774</v>
      </c>
      <c r="AL84" s="248">
        <f>IF(SUM($B$77:AL77)+SUM($A$84:AK84)&gt;0,0,SUM($B$77:AL77)-SUM($A$84:AK84))</f>
        <v>89193.755800008774</v>
      </c>
      <c r="AM84" s="248">
        <f>IF(SUM($B$77:AM77)+SUM($A$84:AL84)&gt;0,0,SUM($B$77:AM77)-SUM($A$84:AL84))</f>
        <v>89193.755800008774</v>
      </c>
      <c r="AN84" s="248">
        <f>IF(SUM($B$77:AN77)+SUM($A$84:AM84)&gt;0,0,SUM($B$77:AN77)-SUM($A$84:AM84))</f>
        <v>89193.755800008774</v>
      </c>
      <c r="AO84" s="248">
        <f>IF(SUM($B$77:AO77)+SUM($A$84:AN84)&gt;0,0,SUM($B$77:AO77)-SUM($A$84:AN84))</f>
        <v>89193.755800008774</v>
      </c>
      <c r="AP84" s="248">
        <f>IF(SUM($B$77:AP77)+SUM($A$84:AO84)&gt;0,0,SUM($B$77:AP77)-SUM($A$84:AO84))</f>
        <v>89193.755800008774</v>
      </c>
      <c r="AQ84" s="248">
        <f>IF(SUM($B$77:AQ77)+SUM($A$84:AP84)&gt;0,0,SUM($B$77:AQ77)-SUM($A$84:AP84))</f>
        <v>89193.755800008774</v>
      </c>
      <c r="AR84" s="248">
        <f>IF(SUM($B$77:AR77)+SUM($A$84:AQ84)&gt;0,0,SUM($B$77:AR77)-SUM($A$84:AQ84))</f>
        <v>89193.755800008774</v>
      </c>
      <c r="AS84" s="248">
        <f>IF(SUM($B$77:AS77)+SUM($A$84:AR84)&gt;0,0,SUM($B$77:AS77)-SUM($A$84:AR84))</f>
        <v>89193.755800008774</v>
      </c>
      <c r="AT84" s="248">
        <f>IF(SUM($B$77:AT77)+SUM($A$84:AS84)&gt;0,0,SUM($B$77:AT77)-SUM($A$84:AS84))</f>
        <v>89193.755800008774</v>
      </c>
      <c r="AU84" s="248">
        <f>IF(SUM($B$77:AU77)+SUM($A$84:AT84)&gt;0,0,SUM($B$77:AU77)-SUM($A$84:AT84))</f>
        <v>89193.755800008774</v>
      </c>
      <c r="AV84" s="248">
        <f>IF(SUM($B$77:AV77)+SUM($A$84:AU84)&gt;0,0,SUM($B$77:AV77)-SUM($A$84:AU84))</f>
        <v>89193.755800008774</v>
      </c>
      <c r="AW84" s="248">
        <f>IF(SUM($B$77:AW77)+SUM($A$84:AV84)&gt;0,0,SUM($B$77:AW77)-SUM($A$84:AV84))</f>
        <v>89193.755800008774</v>
      </c>
      <c r="AX84" s="248">
        <f>IF(SUM($B$77:AX77)+SUM($A$84:AW84)&gt;0,0,SUM($B$77:AX77)-SUM($A$84:AW84))</f>
        <v>89193.755800008774</v>
      </c>
      <c r="AY84" s="248">
        <f>IF(SUM($B$77:AY77)+SUM($A$84:AX84)&gt;0,0,SUM($B$77:AY77)-SUM($A$84:AX84))</f>
        <v>89193.755800008774</v>
      </c>
      <c r="AZ84" s="248">
        <f>IF(SUM($B$77:AZ77)+SUM($A$84:AY84)&gt;0,0,SUM($B$77:AZ77)-SUM($A$84:AY84))</f>
        <v>89193.755800008774</v>
      </c>
    </row>
    <row r="85" spans="1:52" x14ac:dyDescent="0.25">
      <c r="A85" s="250" t="s">
        <v>306</v>
      </c>
      <c r="B85" s="259">
        <f>IF(((SUM($B$64:B64)+SUM($B$66:B70))+SUM($B$87:B87))&lt;0,((SUM($B$64:B64)+SUM($B$66:B70))+SUM($B$87:B87))*0.18-SUM($A$85:A85),IF(SUM(A$85:$B85)&lt;0,0-SUM(A$85:$B85),0))</f>
        <v>-8449934.7599999998</v>
      </c>
      <c r="C85" s="259">
        <f>IF(((SUM($B$64:C64)+SUM($B$66:C70))+SUM($B$87:C87))&lt;0,((SUM($B$64:C64)+SUM($B$66:C70))+SUM($B$87:C87))*0.18-SUM($A$85:B85),IF(SUM($B$85:B85)&lt;0,0-SUM($B$85:B85),0))</f>
        <v>6799582.2147887694</v>
      </c>
      <c r="D85" s="259">
        <f>IF(((SUM($B$64:D64)+SUM($B$66:D70))+SUM($B$87:D87))&lt;0,((SUM($B$64:D64)+SUM($B$66:D70))+SUM($B$87:D87))*0.18-SUM($A$85:C85),IF(SUM($B$85:C85)&lt;0,0-SUM($B$85:C85),0))</f>
        <v>1650352.5452112304</v>
      </c>
      <c r="E85" s="259">
        <f>IF(((SUM($B$64:E64)+SUM($B$66:E70))+SUM($B$87:E87))&lt;0,((SUM($B$64:E64)+SUM($B$66:E70))+SUM($B$87:E87))*0.18-SUM($A$85:D85),IF(SUM($B$85:D85)&lt;0,0-SUM($B$85:D85),0))</f>
        <v>0</v>
      </c>
      <c r="F85" s="259">
        <f>IF(((SUM($B$64:F64)+SUM($B$66:F70))+SUM($B$87:F87))&lt;0,((SUM($B$64:F64)+SUM($B$66:F70))+SUM($B$87:F87))*0.18-SUM($A$85:E85),IF(SUM($B$85:E85)&lt;0,0-SUM($B$85:E85),0))</f>
        <v>0</v>
      </c>
      <c r="G85" s="259">
        <f>IF(((SUM($B$64:G64)+SUM($B$66:G70))+SUM($B$87:G87))&lt;0,((SUM($B$64:G64)+SUM($B$66:G70))+SUM($B$87:G87))*0.18-SUM($A$85:F85),IF(SUM($B$85:F85)&lt;0,0-SUM($B$85:F85),0))</f>
        <v>0</v>
      </c>
      <c r="H85" s="259">
        <f>IF(((SUM($B$64:H64)+SUM($B$66:H70))+SUM($B$87:H87))&lt;0,((SUM($B$64:H64)+SUM($B$66:H70))+SUM($B$87:H87))*0.18-SUM($A$85:G85),IF(SUM($B$85:G85)&lt;0,0-SUM($B$85:G85),0))</f>
        <v>0</v>
      </c>
      <c r="I85" s="259">
        <f>IF(((SUM($B$64:I64)+SUM($B$66:I70))+SUM($B$87:I87))&lt;0,((SUM($B$64:I64)+SUM($B$66:I70))+SUM($B$87:I87))*0.18-SUM($A$85:H85),IF(SUM($B$85:H85)&lt;0,0-SUM($B$85:H85),0))</f>
        <v>0</v>
      </c>
      <c r="J85" s="259">
        <f>IF(((SUM($B$64:J64)+SUM($B$66:J70))+SUM($B$87:J87))&lt;0,((SUM($B$64:J64)+SUM($B$66:J70))+SUM($B$87:J87))*0.18-SUM($A$85:I85),IF(SUM($B$85:I85)&lt;0,0-SUM($B$85:I85),0))</f>
        <v>0</v>
      </c>
      <c r="K85" s="259">
        <f>IF(((SUM($B$64:K64)+SUM($B$66:K70))+SUM($B$87:K87))&lt;0,((SUM($B$64:K64)+SUM($B$66:K70))+SUM($B$87:K87))*0.18-SUM($A$85:J85),IF(SUM($B$85:J85)&lt;0,0-SUM($B$85:J85),0))</f>
        <v>0</v>
      </c>
      <c r="L85" s="259">
        <f>IF(((SUM($B$64:L64)+SUM($B$66:L70))+SUM($B$87:L87))&lt;0,((SUM($B$64:L64)+SUM($B$66:L70))+SUM($B$87:L87))*0.18-SUM($A$85:K85),IF(SUM($B$85:K85)&lt;0,0-SUM($B$85:K85),0))</f>
        <v>0</v>
      </c>
      <c r="M85" s="249">
        <f>IF(((SUM($B$64:M64)+SUM($B$66:M70))+SUM($B$87:M87))&lt;0,((SUM($B$64:M64)+SUM($B$66:M70))+SUM($B$87:M87))*0.18-SUM($A$85:L85),IF(SUM($B$85:L85)&lt;0,0-SUM($B$85:L85),0))</f>
        <v>0</v>
      </c>
      <c r="N85" s="259">
        <f>IF(((SUM($B$64:N64)+SUM($B$66:N70))+SUM($B$87:N87))&lt;0,((SUM($B$64:N64)+SUM($B$66:N70))+SUM($B$87:N87))*0.18-SUM($A$85:M85),IF(SUM($B$85:M85)&lt;0,0-SUM($B$85:M85),0))</f>
        <v>0</v>
      </c>
      <c r="O85" s="259">
        <f>IF(((SUM($B$64:O64)+SUM($B$66:O70))+SUM($B$87:O87))&lt;0,((SUM($B$64:O64)+SUM($B$66:O70))+SUM($B$87:O87))*0.18-SUM($A$85:N85),IF(SUM($B$85:N85)&lt;0,0-SUM($B$85:N85),0))</f>
        <v>0</v>
      </c>
      <c r="P85" s="259">
        <f>IF(((SUM($B$64:P64)+SUM($B$66:P70))+SUM($B$87:P87))&lt;0,((SUM($B$64:P64)+SUM($B$66:P70))+SUM($B$87:P87))*0.18-SUM($A$85:O85),IF(SUM($B$85:O85)&lt;0,0-SUM($B$85:O85),0))</f>
        <v>0</v>
      </c>
      <c r="Q85" s="259">
        <f>IF(((SUM($B$64:Q64)+SUM($B$66:Q70))+SUM($B$87:Q87))&lt;0,((SUM($B$64:Q64)+SUM($B$66:Q70))+SUM($B$87:Q87))*0.18-SUM($A$85:P85),IF(SUM($B$85:P85)&lt;0,0-SUM($B$85:P85),0))</f>
        <v>0</v>
      </c>
      <c r="R85" s="259">
        <f>IF(((SUM($B$64:R64)+SUM($B$66:R70))+SUM($B$87:R87))&lt;0,((SUM($B$64:R64)+SUM($B$66:R70))+SUM($B$87:R87))*0.18-SUM($A$85:Q85),IF(SUM($B$85:Q85)&lt;0,0-SUM($B$85:Q85),0))</f>
        <v>0</v>
      </c>
      <c r="S85" s="259">
        <f>IF(((SUM($B$64:S64)+SUM($B$66:S70))+SUM($B$87:S87))&lt;0,((SUM($B$64:S64)+SUM($B$66:S70))+SUM($B$87:S87))*0.18-SUM($A$85:R85),IF(SUM($B$85:R85)&lt;0,0-SUM($B$85:R85),0))</f>
        <v>0</v>
      </c>
      <c r="T85" s="259">
        <f>IF(((SUM($B$64:T64)+SUM($B$66:T70))+SUM($B$87:T87))&lt;0,((SUM($B$64:T64)+SUM($B$66:T70))+SUM($B$87:T87))*0.18-SUM($A$85:S85),IF(SUM($B$85:S85)&lt;0,0-SUM($B$85:S85),0))</f>
        <v>0</v>
      </c>
      <c r="U85" s="259">
        <f>IF(((SUM($B$64:U64)+SUM($B$66:U70))+SUM($B$87:U87))&lt;0,((SUM($B$64:U64)+SUM($B$66:U70))+SUM($B$87:U87))*0.18-SUM($A$85:T85),IF(SUM($B$85:T85)&lt;0,0-SUM($B$85:T85),0))</f>
        <v>0</v>
      </c>
      <c r="V85" s="259">
        <f>IF(((SUM($B$64:V64)+SUM($B$66:V70))+SUM($B$87:V87))&lt;0,((SUM($B$64:V64)+SUM($B$66:V70))+SUM($B$87:V87))*0.18-SUM($A$85:U85),IF(SUM($B$85:U85)&lt;0,0-SUM($B$85:U85),0))</f>
        <v>0</v>
      </c>
      <c r="W85" s="259">
        <f>IF(((SUM($B$64:W64)+SUM($B$66:W70))+SUM($B$87:W87))&lt;0,((SUM($B$64:W64)+SUM($B$66:W70))+SUM($B$87:W87))*0.18-SUM($A$85:V85),IF(SUM($B$85:V85)&lt;0,0-SUM($B$85:V85),0))</f>
        <v>0</v>
      </c>
      <c r="X85" s="259">
        <f>IF(((SUM($B$64:X64)+SUM($B$66:X70))+SUM($B$87:X87))&lt;0,((SUM($B$64:X64)+SUM($B$66:X70))+SUM($B$87:X87))*0.18-SUM($A$85:W85),IF(SUM($B$85:W85)&lt;0,0-SUM($B$85:W85),0))</f>
        <v>0</v>
      </c>
      <c r="Y85" s="259">
        <f>IF(((SUM($B$64:Y64)+SUM($B$66:Y70))+SUM($B$87:Y87))&lt;0,((SUM($B$64:Y64)+SUM($B$66:Y70))+SUM($B$87:Y87))*0.18-SUM($A$85:X85),IF(SUM($B$85:X85)&lt;0,0-SUM($B$85:X85),0))</f>
        <v>0</v>
      </c>
      <c r="Z85" s="259">
        <f>IF(((SUM($B$64:Z64)+SUM($B$66:Z70))+SUM($B$87:Z87))&lt;0,((SUM($B$64:Z64)+SUM($B$66:Z70))+SUM($B$87:Z87))*0.18-SUM($A$85:Y85),IF(SUM($B$85:Y85)&lt;0,0-SUM($B$85:Y85),0))</f>
        <v>0</v>
      </c>
      <c r="AA85" s="259">
        <f>IF(((SUM($B$64:AA64)+SUM($B$66:AA70))+SUM($B$87:AA87))&lt;0,((SUM($B$64:AA64)+SUM($B$66:AA70))+SUM($B$87:AA87))*0.18-SUM($A$85:Z85),IF(SUM($B$85:Z85)&lt;0,0-SUM($B$85:Z85),0))</f>
        <v>0</v>
      </c>
      <c r="AB85" s="259">
        <f>IF(((SUM($B$64:AB64)+SUM($B$66:AB70))+SUM($B$87:AB87))&lt;0,((SUM($B$64:AB64)+SUM($B$66:AB70))+SUM($B$87:AB87))*0.18-SUM($A$85:AA85),IF(SUM($B$85:AA85)&lt;0,0-SUM($B$85:AA85),0))</f>
        <v>0</v>
      </c>
      <c r="AC85" s="259">
        <f>IF(((SUM($B$64:AC64)+SUM($B$66:AC70))+SUM($B$87:AC87))&lt;0,((SUM($B$64:AC64)+SUM($B$66:AC70))+SUM($B$87:AC87))*0.18-SUM($A$85:AB85),IF(SUM($B$85:AB85)&lt;0,0-SUM($B$85:AB85),0))</f>
        <v>0</v>
      </c>
      <c r="AD85" s="259">
        <f>IF(((SUM($B$64:AD64)+SUM($B$66:AD70))+SUM($B$87:AD87))&lt;0,((SUM($B$64:AD64)+SUM($B$66:AD70))+SUM($B$87:AD87))*0.18-SUM($A$85:AC85),IF(SUM($B$85:AC85)&lt;0,0-SUM($B$85:AC85),0))</f>
        <v>0</v>
      </c>
      <c r="AE85" s="259">
        <f>IF(((SUM($B$64:AE64)+SUM($B$66:AE70))+SUM($B$87:AE87))&lt;0,((SUM($B$64:AE64)+SUM($B$66:AE70))+SUM($B$87:AE87))*0.18-SUM($A$85:AD85),IF(SUM($B$85:AD85)&lt;0,0-SUM($B$85:AD85),0))</f>
        <v>0</v>
      </c>
      <c r="AF85" s="259">
        <f>IF(((SUM($B$64:AF64)+SUM($B$66:AF70))+SUM($B$87:AF87))&lt;0,((SUM($B$64:AF64)+SUM($B$66:AF70))+SUM($B$87:AF87))*0.18-SUM($A$85:AE85),IF(SUM($B$85:AE85)&lt;0,0-SUM($B$85:AE85),0))</f>
        <v>0</v>
      </c>
      <c r="AG85" s="259">
        <f>IF(((SUM($B$64:AG64)+SUM($B$66:AG70))+SUM($B$87:AG87))&lt;0,((SUM($B$64:AG64)+SUM($B$66:AG70))+SUM($B$87:AG87))*0.18-SUM($A$85:AF85),IF(SUM($B$85:AF85)&lt;0,0-SUM($B$85:AF85),0))</f>
        <v>0</v>
      </c>
      <c r="AH85" s="259">
        <f>IF(((SUM($B$64:AH64)+SUM($B$66:AH70))+SUM($B$87:AH87))&lt;0,((SUM($B$64:AH64)+SUM($B$66:AH70))+SUM($B$87:AH87))*0.18-SUM($A$85:AG85),IF(SUM($B$85:AG85)&lt;0,0-SUM($B$85:AG85),0))</f>
        <v>0</v>
      </c>
      <c r="AI85" s="259">
        <f>IF(((SUM($B$64:AI64)+SUM($B$66:AI70))+SUM($B$87:AI87))&lt;0,((SUM($B$64:AI64)+SUM($B$66:AI70))+SUM($B$87:AI87))*0.18-SUM($A$85:AH85),IF(SUM($B$85:AH85)&lt;0,0-SUM($B$85:AH85),0))</f>
        <v>0</v>
      </c>
      <c r="AJ85" s="259">
        <f>IF(((SUM($B$64:AJ64)+SUM($B$66:AJ70))+SUM($B$87:AJ87))&lt;0,((SUM($B$64:AJ64)+SUM($B$66:AJ70))+SUM($B$87:AJ87))*0.18-SUM($A$85:AI85),IF(SUM($B$85:AI85)&lt;0,0-SUM($B$85:AI85),0))</f>
        <v>0</v>
      </c>
      <c r="AK85" s="259">
        <f>IF(((SUM($B$64:AK64)+SUM($B$66:AK70))+SUM($B$87:AK87))&lt;0,((SUM($B$64:AK64)+SUM($B$66:AK70))+SUM($B$87:AK87))*0.18-SUM($A$85:AJ85),IF(SUM($B$85:AJ85)&lt;0,0-SUM($B$85:AJ85),0))</f>
        <v>0</v>
      </c>
      <c r="AL85" s="259">
        <f>IF(((SUM($B$64:AL64)+SUM($B$66:AL70))+SUM($B$87:AL87))&lt;0,((SUM($B$64:AL64)+SUM($B$66:AL70))+SUM($B$87:AL87))*0.18-SUM($A$85:AK85),IF(SUM($B$85:AK85)&lt;0,0-SUM($B$85:AK85),0))</f>
        <v>0</v>
      </c>
      <c r="AM85" s="259">
        <f>IF(((SUM($B$64:AM64)+SUM($B$66:AM70))+SUM($B$87:AM87))&lt;0,((SUM($B$64:AM64)+SUM($B$66:AM70))+SUM($B$87:AM87))*0.18-SUM($A$85:AL85),IF(SUM($B$85:AL85)&lt;0,0-SUM($B$85:AL85),0))</f>
        <v>0</v>
      </c>
      <c r="AN85" s="259">
        <f>IF(((SUM($B$64:AN64)+SUM($B$66:AN70))+SUM($B$87:AN87))&lt;0,((SUM($B$64:AN64)+SUM($B$66:AN70))+SUM($B$87:AN87))*0.18-SUM($A$85:AM85),IF(SUM($B$85:AM85)&lt;0,0-SUM($B$85:AM85),0))</f>
        <v>0</v>
      </c>
      <c r="AO85" s="259">
        <f>IF(((SUM($B$64:AO64)+SUM($B$66:AO70))+SUM($B$87:AO87))&lt;0,((SUM($B$64:AO64)+SUM($B$66:AO70))+SUM($B$87:AO87))*0.18-SUM($A$85:AN85),IF(SUM($B$85:AN85)&lt;0,0-SUM($B$85:AN85),0))</f>
        <v>0</v>
      </c>
      <c r="AP85" s="259">
        <f>IF(((SUM($B$64:AP64)+SUM($B$66:AP70))+SUM($B$87:AP87))&lt;0,((SUM($B$64:AP64)+SUM($B$66:AP70))+SUM($B$87:AP87))*0.18-SUM($A$85:AO85),IF(SUM($B$85:AO85)&lt;0,0-SUM($B$85:AO85),0))</f>
        <v>0</v>
      </c>
      <c r="AQ85" s="259">
        <f>IF(((SUM($B$64:AQ64)+SUM($B$66:AQ70))+SUM($B$87:AQ87))&lt;0,((SUM($B$64:AQ64)+SUM($B$66:AQ70))+SUM($B$87:AQ87))*0.18-SUM($A$85:AP85),IF(SUM($B$85:AP85)&lt;0,0-SUM($B$85:AP85),0))</f>
        <v>0</v>
      </c>
      <c r="AR85" s="259">
        <f>IF(((SUM($B$64:AR64)+SUM($B$66:AR70))+SUM($B$87:AR87))&lt;0,((SUM($B$64:AR64)+SUM($B$66:AR70))+SUM($B$87:AR87))*0.18-SUM($A$85:AQ85),IF(SUM($B$85:AQ85)&lt;0,0-SUM($B$85:AQ85),0))</f>
        <v>0</v>
      </c>
      <c r="AS85" s="259">
        <f>IF(((SUM($B$64:AS64)+SUM($B$66:AS70))+SUM($B$87:AS87))&lt;0,((SUM($B$64:AS64)+SUM($B$66:AS70))+SUM($B$87:AS87))*0.18-SUM($A$85:AR85),IF(SUM($B$85:AR85)&lt;0,0-SUM($B$85:AR85),0))</f>
        <v>0</v>
      </c>
      <c r="AT85" s="259">
        <f>IF(((SUM($B$64:AT64)+SUM($B$66:AT70))+SUM($B$87:AT87))&lt;0,((SUM($B$64:AT64)+SUM($B$66:AT70))+SUM($B$87:AT87))*0.18-SUM($A$85:AS85),IF(SUM($B$85:AS85)&lt;0,0-SUM($B$85:AS85),0))</f>
        <v>0</v>
      </c>
      <c r="AU85" s="259">
        <f>IF(((SUM($B$64:AU64)+SUM($B$66:AU70))+SUM($B$87:AU87))&lt;0,((SUM($B$64:AU64)+SUM($B$66:AU70))+SUM($B$87:AU87))*0.18-SUM($A$85:AT85),IF(SUM($B$85:AT85)&lt;0,0-SUM($B$85:AT85),0))</f>
        <v>0</v>
      </c>
      <c r="AV85" s="259">
        <f>IF(((SUM($B$64:AV64)+SUM($B$66:AV70))+SUM($B$87:AV87))&lt;0,((SUM($B$64:AV64)+SUM($B$66:AV70))+SUM($B$87:AV87))*0.18-SUM($A$85:AU85),IF(SUM($B$85:AU85)&lt;0,0-SUM($B$85:AU85),0))</f>
        <v>0</v>
      </c>
      <c r="AW85" s="259">
        <f>IF(((SUM($B$64:AW64)+SUM($B$66:AW70))+SUM($B$87:AW87))&lt;0,((SUM($B$64:AW64)+SUM($B$66:AW70))+SUM($B$87:AW87))*0.18-SUM($A$85:AV85),IF(SUM($B$85:AV85)&lt;0,0-SUM($B$85:AV85),0))</f>
        <v>0</v>
      </c>
      <c r="AX85" s="259">
        <f>IF(((SUM($B$64:AX64)+SUM($B$66:AX70))+SUM($B$87:AX87))&lt;0,((SUM($B$64:AX64)+SUM($B$66:AX70))+SUM($B$87:AX87))*0.18-SUM($A$85:AW85),IF(SUM($B$85:AW85)&lt;0,0-SUM($B$85:AW85),0))</f>
        <v>0</v>
      </c>
      <c r="AY85" s="259">
        <f>IF(((SUM($B$64:AY64)+SUM($B$66:AY70))+SUM($B$87:AY87))&lt;0,((SUM($B$64:AY64)+SUM($B$66:AY70))+SUM($B$87:AY87))*0.18-SUM($A$85:AX85),IF(SUM($B$85:AX85)&lt;0,0-SUM($B$85:AX85),0))</f>
        <v>0</v>
      </c>
      <c r="AZ85" s="259">
        <f>IF(((SUM($B$64:AZ64)+SUM($B$66:AZ70))+SUM($B$87:AZ87))&lt;0,((SUM($B$64:AZ64)+SUM($B$66:AZ70))+SUM($B$87:AZ87))*0.18-SUM($A$85:AY85),IF(SUM($B$85:AY85)&lt;0,0-SUM($B$85:AY85),0))</f>
        <v>0</v>
      </c>
    </row>
    <row r="86" spans="1:52" x14ac:dyDescent="0.25">
      <c r="A86" s="250" t="s">
        <v>305</v>
      </c>
      <c r="B86" s="248">
        <f>-B64*(B39)</f>
        <v>0</v>
      </c>
      <c r="C86" s="248">
        <f t="shared" ref="C86:AZ86" si="21">-(C64-B64)*$B$39</f>
        <v>0</v>
      </c>
      <c r="D86" s="248">
        <f t="shared" si="21"/>
        <v>0</v>
      </c>
      <c r="E86" s="248">
        <f t="shared" si="21"/>
        <v>0</v>
      </c>
      <c r="F86" s="248">
        <f t="shared" si="21"/>
        <v>0</v>
      </c>
      <c r="G86" s="248">
        <f t="shared" si="21"/>
        <v>0</v>
      </c>
      <c r="H86" s="248">
        <f t="shared" si="21"/>
        <v>0</v>
      </c>
      <c r="I86" s="248">
        <f t="shared" si="21"/>
        <v>0</v>
      </c>
      <c r="J86" s="248">
        <f t="shared" si="21"/>
        <v>0</v>
      </c>
      <c r="K86" s="248">
        <f t="shared" si="21"/>
        <v>0</v>
      </c>
      <c r="L86" s="248">
        <f t="shared" si="21"/>
        <v>0</v>
      </c>
      <c r="M86" s="249">
        <f t="shared" si="21"/>
        <v>0</v>
      </c>
      <c r="N86" s="248">
        <f t="shared" si="21"/>
        <v>0</v>
      </c>
      <c r="O86" s="248">
        <f t="shared" si="21"/>
        <v>0</v>
      </c>
      <c r="P86" s="248">
        <f t="shared" si="21"/>
        <v>0</v>
      </c>
      <c r="Q86" s="248">
        <f t="shared" si="21"/>
        <v>0</v>
      </c>
      <c r="R86" s="248">
        <f t="shared" si="21"/>
        <v>0</v>
      </c>
      <c r="S86" s="248">
        <f t="shared" si="21"/>
        <v>0</v>
      </c>
      <c r="T86" s="248">
        <f t="shared" si="21"/>
        <v>0</v>
      </c>
      <c r="U86" s="248">
        <f t="shared" si="21"/>
        <v>0</v>
      </c>
      <c r="V86" s="248">
        <f t="shared" si="21"/>
        <v>0</v>
      </c>
      <c r="W86" s="248">
        <f t="shared" si="21"/>
        <v>0</v>
      </c>
      <c r="X86" s="248">
        <f t="shared" si="21"/>
        <v>0</v>
      </c>
      <c r="Y86" s="248">
        <f t="shared" si="21"/>
        <v>0</v>
      </c>
      <c r="Z86" s="248">
        <f t="shared" si="21"/>
        <v>0</v>
      </c>
      <c r="AA86" s="248">
        <f t="shared" si="21"/>
        <v>0</v>
      </c>
      <c r="AB86" s="248">
        <f t="shared" si="21"/>
        <v>0</v>
      </c>
      <c r="AC86" s="248">
        <f t="shared" si="21"/>
        <v>0</v>
      </c>
      <c r="AD86" s="248">
        <f t="shared" si="21"/>
        <v>0</v>
      </c>
      <c r="AE86" s="248">
        <f t="shared" si="21"/>
        <v>0</v>
      </c>
      <c r="AF86" s="248">
        <f t="shared" si="21"/>
        <v>0</v>
      </c>
      <c r="AG86" s="248">
        <f t="shared" si="21"/>
        <v>0</v>
      </c>
      <c r="AH86" s="248">
        <f t="shared" si="21"/>
        <v>0</v>
      </c>
      <c r="AI86" s="248">
        <f t="shared" si="21"/>
        <v>0</v>
      </c>
      <c r="AJ86" s="248">
        <f t="shared" si="21"/>
        <v>0</v>
      </c>
      <c r="AK86" s="248">
        <f t="shared" si="21"/>
        <v>0</v>
      </c>
      <c r="AL86" s="248">
        <f t="shared" si="21"/>
        <v>0</v>
      </c>
      <c r="AM86" s="248">
        <f t="shared" si="21"/>
        <v>0</v>
      </c>
      <c r="AN86" s="248">
        <f t="shared" si="21"/>
        <v>0</v>
      </c>
      <c r="AO86" s="248">
        <f t="shared" si="21"/>
        <v>0</v>
      </c>
      <c r="AP86" s="248">
        <f t="shared" si="21"/>
        <v>0</v>
      </c>
      <c r="AQ86" s="248">
        <f t="shared" si="21"/>
        <v>0</v>
      </c>
      <c r="AR86" s="248">
        <f t="shared" si="21"/>
        <v>0</v>
      </c>
      <c r="AS86" s="248">
        <f t="shared" si="21"/>
        <v>0</v>
      </c>
      <c r="AT86" s="248">
        <f t="shared" si="21"/>
        <v>0</v>
      </c>
      <c r="AU86" s="248">
        <f t="shared" si="21"/>
        <v>0</v>
      </c>
      <c r="AV86" s="248">
        <f t="shared" si="21"/>
        <v>0</v>
      </c>
      <c r="AW86" s="248">
        <f t="shared" si="21"/>
        <v>0</v>
      </c>
      <c r="AX86" s="248">
        <f t="shared" si="21"/>
        <v>0</v>
      </c>
      <c r="AY86" s="248">
        <f t="shared" si="21"/>
        <v>0</v>
      </c>
      <c r="AZ86" s="248">
        <f t="shared" si="21"/>
        <v>0</v>
      </c>
    </row>
    <row r="87" spans="1:52" x14ac:dyDescent="0.25">
      <c r="A87" s="250" t="s">
        <v>304</v>
      </c>
      <c r="B87" s="248">
        <f>-($B$25+$B$26)*$B$28</f>
        <v>-46944082</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row>
    <row r="88" spans="1:52" x14ac:dyDescent="0.25">
      <c r="A88" s="250" t="s">
        <v>303</v>
      </c>
      <c r="B88" s="248">
        <f t="shared" ref="B88:AZ88" si="22">B59-B60</f>
        <v>0</v>
      </c>
      <c r="C88" s="248">
        <f t="shared" si="22"/>
        <v>0</v>
      </c>
      <c r="D88" s="248">
        <f t="shared" si="22"/>
        <v>0</v>
      </c>
      <c r="E88" s="248">
        <f t="shared" si="22"/>
        <v>0</v>
      </c>
      <c r="F88" s="248">
        <f t="shared" si="22"/>
        <v>0</v>
      </c>
      <c r="G88" s="248">
        <f t="shared" si="22"/>
        <v>0</v>
      </c>
      <c r="H88" s="248">
        <f t="shared" si="22"/>
        <v>0</v>
      </c>
      <c r="I88" s="248">
        <f t="shared" si="22"/>
        <v>0</v>
      </c>
      <c r="J88" s="248">
        <f t="shared" si="22"/>
        <v>0</v>
      </c>
      <c r="K88" s="248">
        <f t="shared" si="22"/>
        <v>0</v>
      </c>
      <c r="L88" s="248">
        <f t="shared" si="22"/>
        <v>0</v>
      </c>
      <c r="M88" s="249">
        <f t="shared" si="22"/>
        <v>0</v>
      </c>
      <c r="N88" s="248">
        <f t="shared" si="22"/>
        <v>0</v>
      </c>
      <c r="O88" s="248">
        <f t="shared" si="22"/>
        <v>0</v>
      </c>
      <c r="P88" s="248">
        <f t="shared" si="22"/>
        <v>0</v>
      </c>
      <c r="Q88" s="248">
        <f t="shared" si="22"/>
        <v>0</v>
      </c>
      <c r="R88" s="248">
        <f t="shared" si="22"/>
        <v>0</v>
      </c>
      <c r="S88" s="248">
        <f t="shared" si="22"/>
        <v>0</v>
      </c>
      <c r="T88" s="248">
        <f t="shared" si="22"/>
        <v>0</v>
      </c>
      <c r="U88" s="248">
        <f t="shared" si="22"/>
        <v>0</v>
      </c>
      <c r="V88" s="248">
        <f t="shared" si="22"/>
        <v>0</v>
      </c>
      <c r="W88" s="248">
        <f t="shared" si="22"/>
        <v>0</v>
      </c>
      <c r="X88" s="248">
        <f t="shared" si="22"/>
        <v>0</v>
      </c>
      <c r="Y88" s="248">
        <f t="shared" si="22"/>
        <v>0</v>
      </c>
      <c r="Z88" s="248">
        <f t="shared" si="22"/>
        <v>0</v>
      </c>
      <c r="AA88" s="248">
        <f t="shared" si="22"/>
        <v>0</v>
      </c>
      <c r="AB88" s="248">
        <f t="shared" si="22"/>
        <v>0</v>
      </c>
      <c r="AC88" s="248">
        <f t="shared" si="22"/>
        <v>0</v>
      </c>
      <c r="AD88" s="248">
        <f t="shared" si="22"/>
        <v>0</v>
      </c>
      <c r="AE88" s="248">
        <f t="shared" si="22"/>
        <v>0</v>
      </c>
      <c r="AF88" s="248">
        <f t="shared" si="22"/>
        <v>0</v>
      </c>
      <c r="AG88" s="248">
        <f t="shared" si="22"/>
        <v>0</v>
      </c>
      <c r="AH88" s="248">
        <f t="shared" si="22"/>
        <v>0</v>
      </c>
      <c r="AI88" s="248">
        <f t="shared" si="22"/>
        <v>0</v>
      </c>
      <c r="AJ88" s="248">
        <f t="shared" si="22"/>
        <v>0</v>
      </c>
      <c r="AK88" s="248">
        <f t="shared" si="22"/>
        <v>0</v>
      </c>
      <c r="AL88" s="248">
        <f t="shared" si="22"/>
        <v>0</v>
      </c>
      <c r="AM88" s="248">
        <f t="shared" si="22"/>
        <v>0</v>
      </c>
      <c r="AN88" s="248">
        <f t="shared" si="22"/>
        <v>0</v>
      </c>
      <c r="AO88" s="248">
        <f t="shared" si="22"/>
        <v>0</v>
      </c>
      <c r="AP88" s="248">
        <f t="shared" si="22"/>
        <v>0</v>
      </c>
      <c r="AQ88" s="248">
        <f t="shared" si="22"/>
        <v>0</v>
      </c>
      <c r="AR88" s="248">
        <f t="shared" si="22"/>
        <v>0</v>
      </c>
      <c r="AS88" s="248">
        <f t="shared" si="22"/>
        <v>0</v>
      </c>
      <c r="AT88" s="248">
        <f t="shared" si="22"/>
        <v>0</v>
      </c>
      <c r="AU88" s="248">
        <f t="shared" si="22"/>
        <v>0</v>
      </c>
      <c r="AV88" s="248">
        <f t="shared" si="22"/>
        <v>0</v>
      </c>
      <c r="AW88" s="248">
        <f t="shared" si="22"/>
        <v>0</v>
      </c>
      <c r="AX88" s="248">
        <f t="shared" si="22"/>
        <v>0</v>
      </c>
      <c r="AY88" s="248">
        <f t="shared" si="22"/>
        <v>0</v>
      </c>
      <c r="AZ88" s="248">
        <f t="shared" si="22"/>
        <v>0</v>
      </c>
    </row>
    <row r="89" spans="1:52" s="188" customFormat="1" ht="14.25" x14ac:dyDescent="0.25">
      <c r="A89" s="260" t="s">
        <v>302</v>
      </c>
      <c r="B89" s="246">
        <f>SUM(B81:B88)</f>
        <v>-55394016.759999998</v>
      </c>
      <c r="C89" s="246">
        <f t="shared" ref="C89:AZ89" si="23">SUM(C81:C88)</f>
        <v>36696221.224377967</v>
      </c>
      <c r="D89" s="246">
        <f>SUM(D81:D88)</f>
        <v>32766811.772120491</v>
      </c>
      <c r="E89" s="246">
        <f>SUM(E81:E88)</f>
        <v>32384501.412885029</v>
      </c>
      <c r="F89" s="246">
        <f t="shared" si="23"/>
        <v>33702694.446262695</v>
      </c>
      <c r="G89" s="246">
        <f t="shared" si="23"/>
        <v>35073044.36093834</v>
      </c>
      <c r="H89" s="246">
        <f t="shared" si="23"/>
        <v>36497637.432163909</v>
      </c>
      <c r="I89" s="246">
        <f t="shared" si="23"/>
        <v>37978643.386201367</v>
      </c>
      <c r="J89" s="246">
        <f t="shared" si="23"/>
        <v>39641662.829872794</v>
      </c>
      <c r="K89" s="246">
        <f t="shared" si="23"/>
        <v>41242354.356083989</v>
      </c>
      <c r="L89" s="246">
        <f t="shared" si="23"/>
        <v>42906502.703306511</v>
      </c>
      <c r="M89" s="247">
        <f t="shared" si="23"/>
        <v>44636646.14438083</v>
      </c>
      <c r="N89" s="246">
        <f t="shared" si="23"/>
        <v>46382338.452418491</v>
      </c>
      <c r="O89" s="246">
        <f t="shared" si="23"/>
        <v>48250373.643383048</v>
      </c>
      <c r="P89" s="246">
        <f t="shared" si="23"/>
        <v>50398132.887798369</v>
      </c>
      <c r="Q89" s="246">
        <f t="shared" si="23"/>
        <v>52417435.236669898</v>
      </c>
      <c r="R89" s="246">
        <f t="shared" si="23"/>
        <v>54516938.839459136</v>
      </c>
      <c r="S89" s="246">
        <f t="shared" si="23"/>
        <v>56699851.746322885</v>
      </c>
      <c r="T89" s="246">
        <f t="shared" si="23"/>
        <v>58969510.329424039</v>
      </c>
      <c r="U89" s="246">
        <f t="shared" si="23"/>
        <v>61329384.41581209</v>
      </c>
      <c r="V89" s="246">
        <f t="shared" si="23"/>
        <v>63906426.717128173</v>
      </c>
      <c r="W89" s="246">
        <f t="shared" si="23"/>
        <v>66457702.015289783</v>
      </c>
      <c r="X89" s="246">
        <f t="shared" si="23"/>
        <v>69031877.191873103</v>
      </c>
      <c r="Y89" s="246">
        <f t="shared" si="23"/>
        <v>71787028.828950271</v>
      </c>
      <c r="Z89" s="246">
        <f t="shared" si="23"/>
        <v>74651815.691473395</v>
      </c>
      <c r="AA89" s="246">
        <f t="shared" si="23"/>
        <v>77630623.188460335</v>
      </c>
      <c r="AB89" s="246">
        <f t="shared" si="23"/>
        <v>-356775.02319999109</v>
      </c>
      <c r="AC89" s="246">
        <f t="shared" si="23"/>
        <v>-356775.02319999109</v>
      </c>
      <c r="AD89" s="246">
        <f t="shared" si="23"/>
        <v>-356775.02319999109</v>
      </c>
      <c r="AE89" s="246">
        <f t="shared" si="23"/>
        <v>-356775.02319999109</v>
      </c>
      <c r="AF89" s="246">
        <f t="shared" si="23"/>
        <v>-356775.02319999109</v>
      </c>
      <c r="AG89" s="246">
        <f t="shared" si="23"/>
        <v>-356775.02319999109</v>
      </c>
      <c r="AH89" s="246">
        <f t="shared" si="23"/>
        <v>-356775.02319999109</v>
      </c>
      <c r="AI89" s="246">
        <f t="shared" si="23"/>
        <v>-356775.02319999109</v>
      </c>
      <c r="AJ89" s="246">
        <f t="shared" si="23"/>
        <v>-356775.02319999109</v>
      </c>
      <c r="AK89" s="246">
        <f t="shared" si="23"/>
        <v>-356775.02319999109</v>
      </c>
      <c r="AL89" s="246">
        <f t="shared" si="23"/>
        <v>-356775.02319999109</v>
      </c>
      <c r="AM89" s="246">
        <f t="shared" si="23"/>
        <v>-356775.02319999109</v>
      </c>
      <c r="AN89" s="246">
        <f t="shared" si="23"/>
        <v>-356775.02319999109</v>
      </c>
      <c r="AO89" s="246">
        <f t="shared" si="23"/>
        <v>-356775.02319999109</v>
      </c>
      <c r="AP89" s="246">
        <f t="shared" si="23"/>
        <v>-356775.02319999109</v>
      </c>
      <c r="AQ89" s="246">
        <f t="shared" si="23"/>
        <v>-356775.02319999109</v>
      </c>
      <c r="AR89" s="246">
        <f t="shared" si="23"/>
        <v>-356775.02319999109</v>
      </c>
      <c r="AS89" s="246">
        <f t="shared" si="23"/>
        <v>-356775.02319999109</v>
      </c>
      <c r="AT89" s="246">
        <f t="shared" si="23"/>
        <v>-356775.02319999109</v>
      </c>
      <c r="AU89" s="246">
        <f t="shared" si="23"/>
        <v>-356775.02319999109</v>
      </c>
      <c r="AV89" s="246">
        <f t="shared" si="23"/>
        <v>-356775.02319999109</v>
      </c>
      <c r="AW89" s="246">
        <f t="shared" si="23"/>
        <v>-356775.02319999109</v>
      </c>
      <c r="AX89" s="246">
        <f t="shared" si="23"/>
        <v>-356775.02319999109</v>
      </c>
      <c r="AY89" s="246">
        <f t="shared" si="23"/>
        <v>-356775.02319999109</v>
      </c>
      <c r="AZ89" s="246">
        <f t="shared" si="23"/>
        <v>-356775.02319999109</v>
      </c>
    </row>
    <row r="90" spans="1:52" s="188" customFormat="1" ht="14.25" x14ac:dyDescent="0.25">
      <c r="A90" s="260" t="s">
        <v>549</v>
      </c>
      <c r="B90" s="246">
        <f>SUM($B$89:B89)</f>
        <v>-55394016.759999998</v>
      </c>
      <c r="C90" s="246">
        <f>SUM($B$89:C89)</f>
        <v>-18697795.53562203</v>
      </c>
      <c r="D90" s="246">
        <f>SUM($B$89:D89)</f>
        <v>14069016.23649846</v>
      </c>
      <c r="E90" s="246">
        <f>SUM($B$89:E89)</f>
        <v>46453517.649383485</v>
      </c>
      <c r="F90" s="246">
        <f>SUM($B$89:F89)</f>
        <v>80156212.095646173</v>
      </c>
      <c r="G90" s="246">
        <f>SUM($B$89:G89)</f>
        <v>115229256.45658451</v>
      </c>
      <c r="H90" s="246">
        <f>SUM($B$89:H89)</f>
        <v>151726893.88874841</v>
      </c>
      <c r="I90" s="246">
        <f>SUM($B$89:I89)</f>
        <v>189705537.27494979</v>
      </c>
      <c r="J90" s="246">
        <f>SUM($B$89:J89)</f>
        <v>229347200.10482258</v>
      </c>
      <c r="K90" s="246">
        <f>SUM($B$89:K89)</f>
        <v>270589554.46090657</v>
      </c>
      <c r="L90" s="246">
        <f>SUM($B$89:L89)</f>
        <v>313496057.16421306</v>
      </c>
      <c r="M90" s="247">
        <f>SUM($B$89:M89)</f>
        <v>358132703.30859387</v>
      </c>
      <c r="N90" s="246">
        <f>SUM($B$89:N89)</f>
        <v>404515041.76101238</v>
      </c>
      <c r="O90" s="246">
        <f>SUM($B$89:O89)</f>
        <v>452765415.4043954</v>
      </c>
      <c r="P90" s="246">
        <f>SUM($B$89:P89)</f>
        <v>503163548.29219377</v>
      </c>
      <c r="Q90" s="246">
        <f>SUM($B$89:Q89)</f>
        <v>555580983.52886367</v>
      </c>
      <c r="R90" s="246">
        <f>SUM($B$89:R89)</f>
        <v>610097922.36832285</v>
      </c>
      <c r="S90" s="246">
        <f>SUM($B$89:S89)</f>
        <v>666797774.11464572</v>
      </c>
      <c r="T90" s="246">
        <f>SUM($B$89:T89)</f>
        <v>725767284.44406974</v>
      </c>
      <c r="U90" s="246">
        <f>SUM($B$89:U89)</f>
        <v>787096668.85988188</v>
      </c>
      <c r="V90" s="246">
        <f>SUM($B$89:V89)</f>
        <v>851003095.57701004</v>
      </c>
      <c r="W90" s="246">
        <f>SUM($B$89:W89)</f>
        <v>917460797.59229982</v>
      </c>
      <c r="X90" s="246">
        <f>SUM($B$89:X89)</f>
        <v>986492674.78417289</v>
      </c>
      <c r="Y90" s="246">
        <f>SUM($B$89:Y89)</f>
        <v>1058279703.6131232</v>
      </c>
      <c r="Z90" s="246">
        <f>SUM($B$89:Z89)</f>
        <v>1132931519.3045967</v>
      </c>
      <c r="AA90" s="246">
        <f>SUM($B$89:AA89)</f>
        <v>1210562142.493057</v>
      </c>
      <c r="AB90" s="246">
        <f>SUM($B$89:AB89)</f>
        <v>1210205367.469857</v>
      </c>
      <c r="AC90" s="246">
        <f>SUM($B$89:AC89)</f>
        <v>1209848592.4466569</v>
      </c>
      <c r="AD90" s="246">
        <f>SUM($B$89:AD89)</f>
        <v>1209491817.4234569</v>
      </c>
      <c r="AE90" s="246">
        <f>SUM($B$89:AE89)</f>
        <v>1209135042.4002569</v>
      </c>
      <c r="AF90" s="246">
        <f>SUM($B$89:AF89)</f>
        <v>1208778267.3770568</v>
      </c>
      <c r="AG90" s="246">
        <f>SUM($B$89:AG89)</f>
        <v>1208421492.3538568</v>
      </c>
      <c r="AH90" s="246">
        <f>SUM($B$89:AH89)</f>
        <v>1208064717.3306568</v>
      </c>
      <c r="AI90" s="246">
        <f>SUM($B$89:AI89)</f>
        <v>1207707942.3074567</v>
      </c>
      <c r="AJ90" s="246">
        <f>SUM($B$89:AJ89)</f>
        <v>1207351167.2842567</v>
      </c>
      <c r="AK90" s="246">
        <f>SUM($B$89:AK89)</f>
        <v>1206994392.2610567</v>
      </c>
      <c r="AL90" s="246">
        <f>SUM($B$89:AL89)</f>
        <v>1206637617.2378566</v>
      </c>
      <c r="AM90" s="246">
        <f>SUM($B$89:AM89)</f>
        <v>1206280842.2146566</v>
      </c>
      <c r="AN90" s="246">
        <f>SUM($B$89:AN89)</f>
        <v>1205924067.1914566</v>
      </c>
      <c r="AO90" s="246">
        <f>SUM($B$89:AO89)</f>
        <v>1205567292.1682565</v>
      </c>
      <c r="AP90" s="246">
        <f>SUM($B$89:AP89)</f>
        <v>1205210517.1450565</v>
      </c>
      <c r="AQ90" s="246">
        <f>SUM($B$89:AQ89)</f>
        <v>1204853742.1218565</v>
      </c>
      <c r="AR90" s="246">
        <f>SUM($B$89:AR89)</f>
        <v>1204496967.0986564</v>
      </c>
      <c r="AS90" s="246">
        <f>SUM($B$89:AS89)</f>
        <v>1204140192.0754564</v>
      </c>
      <c r="AT90" s="246">
        <f>SUM($B$89:AT89)</f>
        <v>1203783417.0522563</v>
      </c>
      <c r="AU90" s="246">
        <f>SUM($B$89:AU89)</f>
        <v>1203426642.0290563</v>
      </c>
      <c r="AV90" s="246">
        <f>SUM($B$89:AV89)</f>
        <v>1203069867.0058563</v>
      </c>
      <c r="AW90" s="246">
        <f>SUM($B$89:AW89)</f>
        <v>1202713091.9826562</v>
      </c>
      <c r="AX90" s="246">
        <f>SUM($B$89:AX89)</f>
        <v>1202356316.9594562</v>
      </c>
      <c r="AY90" s="246">
        <f>SUM($B$89:AY89)</f>
        <v>1201999541.9362562</v>
      </c>
      <c r="AZ90" s="246">
        <f>SUM($B$89:AZ89)</f>
        <v>1201642766.9130561</v>
      </c>
    </row>
    <row r="91" spans="1:52" x14ac:dyDescent="0.25">
      <c r="A91" s="261" t="s">
        <v>301</v>
      </c>
      <c r="B91" s="262">
        <f t="shared" ref="B91:AZ91" si="24">1/POWER((1+$B$44),B79)</f>
        <v>1</v>
      </c>
      <c r="C91" s="262">
        <f t="shared" si="24"/>
        <v>0.88105726872246692</v>
      </c>
      <c r="D91" s="262">
        <f t="shared" si="24"/>
        <v>0.77626191076869333</v>
      </c>
      <c r="E91" s="262">
        <f t="shared" si="24"/>
        <v>0.68393119891514842</v>
      </c>
      <c r="F91" s="262">
        <f t="shared" si="24"/>
        <v>0.60258255411026285</v>
      </c>
      <c r="G91" s="262">
        <f t="shared" si="24"/>
        <v>0.53090973930419638</v>
      </c>
      <c r="H91" s="262">
        <f t="shared" si="24"/>
        <v>0.4677618848495122</v>
      </c>
      <c r="I91" s="262">
        <f t="shared" si="24"/>
        <v>0.41212500867798435</v>
      </c>
      <c r="J91" s="262">
        <f t="shared" si="24"/>
        <v>0.3631057345180479</v>
      </c>
      <c r="K91" s="262">
        <f t="shared" si="24"/>
        <v>0.31991694671193649</v>
      </c>
      <c r="L91" s="262">
        <f t="shared" si="24"/>
        <v>0.28186515128804979</v>
      </c>
      <c r="M91" s="263">
        <f t="shared" si="24"/>
        <v>0.24833934034189409</v>
      </c>
      <c r="N91" s="262">
        <f t="shared" si="24"/>
        <v>0.21880118091796832</v>
      </c>
      <c r="O91" s="262">
        <f t="shared" si="24"/>
        <v>0.19277637085283555</v>
      </c>
      <c r="P91" s="262">
        <f t="shared" si="24"/>
        <v>0.16984702277782865</v>
      </c>
      <c r="Q91" s="262">
        <f t="shared" si="24"/>
        <v>0.14964495398927638</v>
      </c>
      <c r="R91" s="262">
        <f t="shared" si="24"/>
        <v>0.13184577443989109</v>
      </c>
      <c r="S91" s="262">
        <f t="shared" si="24"/>
        <v>0.11616367792060887</v>
      </c>
      <c r="T91" s="262">
        <f t="shared" si="24"/>
        <v>0.102346852793488</v>
      </c>
      <c r="U91" s="262">
        <f t="shared" si="24"/>
        <v>9.0173438584570942E-2</v>
      </c>
      <c r="V91" s="262">
        <f t="shared" si="24"/>
        <v>7.9447963510635183E-2</v>
      </c>
      <c r="W91" s="262">
        <f t="shared" si="24"/>
        <v>6.999820573624245E-2</v>
      </c>
      <c r="X91" s="262">
        <f t="shared" si="24"/>
        <v>6.1672427961447097E-2</v>
      </c>
      <c r="Y91" s="262">
        <f t="shared" si="24"/>
        <v>5.4336940935195678E-2</v>
      </c>
      <c r="Z91" s="262">
        <f t="shared" si="24"/>
        <v>4.7873956771097514E-2</v>
      </c>
      <c r="AA91" s="262">
        <f t="shared" si="24"/>
        <v>4.2179697595680632E-2</v>
      </c>
      <c r="AB91" s="262">
        <f t="shared" si="24"/>
        <v>3.7162729159189986E-2</v>
      </c>
      <c r="AC91" s="262">
        <f t="shared" si="24"/>
        <v>3.2742492651268711E-2</v>
      </c>
      <c r="AD91" s="262">
        <f t="shared" si="24"/>
        <v>2.8848011146492256E-2</v>
      </c>
      <c r="AE91" s="262">
        <f t="shared" si="24"/>
        <v>2.5416749908803746E-2</v>
      </c>
      <c r="AF91" s="262">
        <f t="shared" si="24"/>
        <v>2.239361225445264E-2</v>
      </c>
      <c r="AG91" s="262">
        <f t="shared" si="24"/>
        <v>1.9730054849738013E-2</v>
      </c>
      <c r="AH91" s="262">
        <f t="shared" si="24"/>
        <v>1.7383308237654636E-2</v>
      </c>
      <c r="AI91" s="262">
        <f t="shared" si="24"/>
        <v>1.5315690077228756E-2</v>
      </c>
      <c r="AJ91" s="262">
        <f t="shared" si="24"/>
        <v>1.3494000068042956E-2</v>
      </c>
      <c r="AK91" s="262">
        <f t="shared" si="24"/>
        <v>1.1888986844090711E-2</v>
      </c>
      <c r="AL91" s="262">
        <f t="shared" si="24"/>
        <v>1.0474878276731903E-2</v>
      </c>
      <c r="AM91" s="262">
        <f t="shared" si="24"/>
        <v>9.228967644697713E-3</v>
      </c>
      <c r="AN91" s="262">
        <f t="shared" si="24"/>
        <v>8.1312490261653842E-3</v>
      </c>
      <c r="AO91" s="262">
        <f t="shared" si="24"/>
        <v>7.1640960582954934E-3</v>
      </c>
      <c r="AP91" s="262">
        <f t="shared" si="24"/>
        <v>6.3119789059872195E-3</v>
      </c>
      <c r="AQ91" s="262">
        <f t="shared" si="24"/>
        <v>5.5612148951429243E-3</v>
      </c>
      <c r="AR91" s="262">
        <f t="shared" si="24"/>
        <v>4.8997488062933253E-3</v>
      </c>
      <c r="AS91" s="262">
        <f t="shared" si="24"/>
        <v>4.3169593006989653E-3</v>
      </c>
      <c r="AT91" s="262">
        <f t="shared" si="24"/>
        <v>3.8034883706598811E-3</v>
      </c>
      <c r="AU91" s="262">
        <f t="shared" si="24"/>
        <v>3.3510910754712612E-3</v>
      </c>
      <c r="AV91" s="262">
        <f t="shared" si="24"/>
        <v>2.9525031501949437E-3</v>
      </c>
      <c r="AW91" s="262">
        <f t="shared" si="24"/>
        <v>2.6013243614052368E-3</v>
      </c>
      <c r="AX91" s="262">
        <f t="shared" si="24"/>
        <v>2.2919157369209139E-3</v>
      </c>
      <c r="AY91" s="262">
        <f t="shared" si="24"/>
        <v>2.0193090193135802E-3</v>
      </c>
      <c r="AZ91" s="262">
        <f t="shared" si="24"/>
        <v>1.7791268892630662E-3</v>
      </c>
    </row>
    <row r="92" spans="1:52" s="188" customFormat="1" ht="14.25" x14ac:dyDescent="0.25">
      <c r="A92" s="264" t="s">
        <v>550</v>
      </c>
      <c r="B92" s="265">
        <f t="shared" ref="B92:AY92" si="25">B89*B91</f>
        <v>-55394016.759999998</v>
      </c>
      <c r="C92" s="265">
        <f t="shared" si="25"/>
        <v>32331472.444385871</v>
      </c>
      <c r="D92" s="265">
        <f t="shared" si="25"/>
        <v>25435627.916024368</v>
      </c>
      <c r="E92" s="265">
        <f t="shared" si="25"/>
        <v>22148770.877583776</v>
      </c>
      <c r="F92" s="265">
        <f t="shared" si="25"/>
        <v>20308655.699826747</v>
      </c>
      <c r="G92" s="265">
        <f t="shared" si="25"/>
        <v>18620620.838270288</v>
      </c>
      <c r="H92" s="265">
        <f t="shared" si="25"/>
        <v>17072203.6778231</v>
      </c>
      <c r="I92" s="265">
        <f t="shared" si="25"/>
        <v>15651948.73511631</v>
      </c>
      <c r="J92" s="265">
        <f t="shared" si="25"/>
        <v>14394115.099357758</v>
      </c>
      <c r="K92" s="265">
        <f t="shared" si="25"/>
        <v>13194128.080810124</v>
      </c>
      <c r="L92" s="265">
        <f t="shared" si="25"/>
        <v>12093847.875708606</v>
      </c>
      <c r="M92" s="247">
        <f t="shared" si="25"/>
        <v>11085035.258570086</v>
      </c>
      <c r="N92" s="265">
        <f t="shared" si="25"/>
        <v>10148510.427126057</v>
      </c>
      <c r="O92" s="265">
        <f t="shared" si="25"/>
        <v>9301531.9232646935</v>
      </c>
      <c r="P92" s="265">
        <f t="shared" si="25"/>
        <v>8559972.8245539255</v>
      </c>
      <c r="Q92" s="265">
        <f t="shared" si="25"/>
        <v>7844004.6842273418</v>
      </c>
      <c r="R92" s="265">
        <f t="shared" si="25"/>
        <v>7187828.0213806676</v>
      </c>
      <c r="S92" s="265">
        <f t="shared" si="25"/>
        <v>6586463.3164061243</v>
      </c>
      <c r="T92" s="265">
        <f t="shared" si="25"/>
        <v>6035343.7929896321</v>
      </c>
      <c r="U92" s="265">
        <f t="shared" si="25"/>
        <v>5530281.4790487736</v>
      </c>
      <c r="V92" s="265">
        <f t="shared" si="25"/>
        <v>5077235.4579174807</v>
      </c>
      <c r="W92" s="265">
        <f t="shared" si="25"/>
        <v>4651919.8984241486</v>
      </c>
      <c r="X92" s="265">
        <f t="shared" si="25"/>
        <v>4257363.4731592573</v>
      </c>
      <c r="Y92" s="265">
        <f t="shared" si="25"/>
        <v>3900687.5453918604</v>
      </c>
      <c r="Z92" s="265">
        <f t="shared" si="25"/>
        <v>3573877.7972975364</v>
      </c>
      <c r="AA92" s="265">
        <f t="shared" si="25"/>
        <v>3274436.2102534897</v>
      </c>
      <c r="AB92" s="265">
        <f t="shared" si="25"/>
        <v>-13258.733557944992</v>
      </c>
      <c r="AC92" s="265">
        <f t="shared" si="25"/>
        <v>-11681.703575281932</v>
      </c>
      <c r="AD92" s="265">
        <f t="shared" si="25"/>
        <v>-10292.249846063376</v>
      </c>
      <c r="AE92" s="265">
        <f t="shared" si="25"/>
        <v>-9068.0615383818276</v>
      </c>
      <c r="AF92" s="265">
        <f t="shared" si="25"/>
        <v>-7989.4815316139457</v>
      </c>
      <c r="AG92" s="265">
        <f t="shared" si="25"/>
        <v>-7039.1907767523762</v>
      </c>
      <c r="AH92" s="265">
        <f t="shared" si="25"/>
        <v>-6201.9301997818293</v>
      </c>
      <c r="AI92" s="265">
        <f t="shared" si="25"/>
        <v>-5464.255682627163</v>
      </c>
      <c r="AJ92" s="265">
        <f t="shared" si="25"/>
        <v>-4814.3221873367065</v>
      </c>
      <c r="AK92" s="265">
        <f t="shared" si="25"/>
        <v>-4241.6935571248523</v>
      </c>
      <c r="AL92" s="265">
        <f t="shared" si="25"/>
        <v>-3737.1749401981074</v>
      </c>
      <c r="AM92" s="265">
        <f t="shared" si="25"/>
        <v>-3292.6651455489937</v>
      </c>
      <c r="AN92" s="265">
        <f t="shared" si="25"/>
        <v>-2901.0265599550598</v>
      </c>
      <c r="AO92" s="265">
        <f t="shared" si="25"/>
        <v>-2555.9705374053392</v>
      </c>
      <c r="AP92" s="265">
        <f t="shared" si="25"/>
        <v>-2251.9564206214445</v>
      </c>
      <c r="AQ92" s="265">
        <f t="shared" si="25"/>
        <v>-1984.1025732347528</v>
      </c>
      <c r="AR92" s="265">
        <f t="shared" si="25"/>
        <v>-1748.1079940394297</v>
      </c>
      <c r="AS92" s="265">
        <f t="shared" si="25"/>
        <v>-1540.1832546602907</v>
      </c>
      <c r="AT92" s="265">
        <f t="shared" si="25"/>
        <v>-1356.9896516830754</v>
      </c>
      <c r="AU92" s="265">
        <f t="shared" si="25"/>
        <v>-1195.5855961965424</v>
      </c>
      <c r="AV92" s="265">
        <f t="shared" si="25"/>
        <v>-1053.3793799088478</v>
      </c>
      <c r="AW92" s="265">
        <f t="shared" si="25"/>
        <v>-928.08755939105538</v>
      </c>
      <c r="AX92" s="265">
        <f t="shared" si="25"/>
        <v>-817.69829021238377</v>
      </c>
      <c r="AY92" s="265">
        <f t="shared" si="25"/>
        <v>-720.43902221355381</v>
      </c>
      <c r="AZ92" s="265">
        <f>AZ89*AZ91</f>
        <v>-634.7480371925584</v>
      </c>
    </row>
    <row r="93" spans="1:52" s="188" customFormat="1" ht="14.25" x14ac:dyDescent="0.25">
      <c r="A93" s="264" t="s">
        <v>551</v>
      </c>
      <c r="B93" s="265">
        <f>SUM($B$92:B92)</f>
        <v>-55394016.759999998</v>
      </c>
      <c r="C93" s="265">
        <f>SUM($B$92:C92)</f>
        <v>-23062544.315614127</v>
      </c>
      <c r="D93" s="265">
        <f>SUM($B$92:D92)</f>
        <v>2373083.6004102416</v>
      </c>
      <c r="E93" s="265">
        <f>SUM($B$92:E92)</f>
        <v>24521854.477994017</v>
      </c>
      <c r="F93" s="265">
        <f>SUM($B$92:F92)</f>
        <v>44830510.177820764</v>
      </c>
      <c r="G93" s="265">
        <f>SUM($B$92:G92)</f>
        <v>63451131.016091049</v>
      </c>
      <c r="H93" s="265">
        <f>SUM($B$92:H92)</f>
        <v>80523334.693914145</v>
      </c>
      <c r="I93" s="265">
        <f>SUM($B$92:I92)</f>
        <v>96175283.429030448</v>
      </c>
      <c r="J93" s="265">
        <f>SUM($B$92:J92)</f>
        <v>110569398.5283882</v>
      </c>
      <c r="K93" s="265">
        <f>SUM($B$92:K92)</f>
        <v>123763526.60919833</v>
      </c>
      <c r="L93" s="265">
        <f>SUM($B$92:L92)</f>
        <v>135857374.48490694</v>
      </c>
      <c r="M93" s="247">
        <f>SUM($B$92:M92)</f>
        <v>146942409.74347702</v>
      </c>
      <c r="N93" s="265">
        <f>SUM($B$92:N92)</f>
        <v>157090920.17060307</v>
      </c>
      <c r="O93" s="265">
        <f>SUM($B$92:O92)</f>
        <v>166392452.09386775</v>
      </c>
      <c r="P93" s="265">
        <f>SUM($B$92:P92)</f>
        <v>174952424.91842169</v>
      </c>
      <c r="Q93" s="265">
        <f>SUM($B$92:Q92)</f>
        <v>182796429.60264903</v>
      </c>
      <c r="R93" s="265">
        <f>SUM($B$92:R92)</f>
        <v>189984257.6240297</v>
      </c>
      <c r="S93" s="265">
        <f>SUM($B$92:S92)</f>
        <v>196570720.94043583</v>
      </c>
      <c r="T93" s="265">
        <f>SUM($B$92:T92)</f>
        <v>202606064.73342547</v>
      </c>
      <c r="U93" s="265">
        <f>SUM($B$92:U92)</f>
        <v>208136346.21247423</v>
      </c>
      <c r="V93" s="265">
        <f>SUM($B$92:V92)</f>
        <v>213213581.67039171</v>
      </c>
      <c r="W93" s="265">
        <f>SUM($B$92:W92)</f>
        <v>217865501.56881586</v>
      </c>
      <c r="X93" s="265">
        <f>SUM($B$92:X92)</f>
        <v>222122865.04197511</v>
      </c>
      <c r="Y93" s="265">
        <f>SUM($B$92:Y92)</f>
        <v>226023552.58736697</v>
      </c>
      <c r="Z93" s="265">
        <f>SUM($B$92:Z92)</f>
        <v>229597430.38466451</v>
      </c>
      <c r="AA93" s="265">
        <f>SUM($B$92:AA92)</f>
        <v>232871866.59491798</v>
      </c>
      <c r="AB93" s="265">
        <f>SUM($B$92:AB92)</f>
        <v>232858607.86136004</v>
      </c>
      <c r="AC93" s="265">
        <f>SUM($B$92:AC92)</f>
        <v>232846926.15778476</v>
      </c>
      <c r="AD93" s="265">
        <f>SUM($B$92:AD92)</f>
        <v>232836633.90793869</v>
      </c>
      <c r="AE93" s="265">
        <f>SUM($B$92:AE92)</f>
        <v>232827565.84640032</v>
      </c>
      <c r="AF93" s="265">
        <f>SUM($B$92:AF92)</f>
        <v>232819576.3648687</v>
      </c>
      <c r="AG93" s="265">
        <f>SUM($B$92:AG92)</f>
        <v>232812537.17409194</v>
      </c>
      <c r="AH93" s="265">
        <f>SUM($B$92:AH92)</f>
        <v>232806335.24389216</v>
      </c>
      <c r="AI93" s="265">
        <f>SUM($B$92:AI92)</f>
        <v>232800870.98820955</v>
      </c>
      <c r="AJ93" s="265">
        <f>SUM($B$92:AJ92)</f>
        <v>232796056.66602221</v>
      </c>
      <c r="AK93" s="265">
        <f>SUM($B$92:AK92)</f>
        <v>232791814.9724651</v>
      </c>
      <c r="AL93" s="265">
        <f>SUM($B$92:AL92)</f>
        <v>232788077.7975249</v>
      </c>
      <c r="AM93" s="265">
        <f>SUM($B$92:AM92)</f>
        <v>232784785.13237935</v>
      </c>
      <c r="AN93" s="265">
        <f>SUM($B$92:AN92)</f>
        <v>232781884.1058194</v>
      </c>
      <c r="AO93" s="265">
        <f>SUM($B$92:AO92)</f>
        <v>232779328.13528201</v>
      </c>
      <c r="AP93" s="265">
        <f>SUM($B$92:AP92)</f>
        <v>232777076.17886138</v>
      </c>
      <c r="AQ93" s="265">
        <f>SUM($B$92:AQ92)</f>
        <v>232775092.07628813</v>
      </c>
      <c r="AR93" s="265">
        <f>SUM($B$92:AR92)</f>
        <v>232773343.96829408</v>
      </c>
      <c r="AS93" s="265">
        <f>SUM($B$92:AS92)</f>
        <v>232771803.78503942</v>
      </c>
      <c r="AT93" s="265">
        <f>SUM($B$92:AT92)</f>
        <v>232770446.79538774</v>
      </c>
      <c r="AU93" s="265">
        <f>SUM($B$92:AU92)</f>
        <v>232769251.20979154</v>
      </c>
      <c r="AV93" s="265">
        <f>SUM($B$92:AV92)</f>
        <v>232768197.83041164</v>
      </c>
      <c r="AW93" s="265">
        <f>SUM($B$92:AW92)</f>
        <v>232767269.74285224</v>
      </c>
      <c r="AX93" s="265">
        <f>SUM($B$92:AX92)</f>
        <v>232766452.04456204</v>
      </c>
      <c r="AY93" s="265">
        <f>SUM($B$92:AY92)</f>
        <v>232765731.60553983</v>
      </c>
      <c r="AZ93" s="265">
        <f>SUM($B$92:AZ92)</f>
        <v>232765096.85750264</v>
      </c>
    </row>
    <row r="94" spans="1:52" s="188" customFormat="1" ht="14.25" x14ac:dyDescent="0.25">
      <c r="A94" s="264" t="s">
        <v>552</v>
      </c>
      <c r="B94" s="266">
        <f>IF((ISERR(IRR($B$89:B89))),0,IF(IRR($B$89:B89)&lt;0,0,IRR($B$89:B89)))</f>
        <v>0</v>
      </c>
      <c r="C94" s="266">
        <f>IF((ISERR(IRR($B$89:C89))),0,IF(IRR($B$89:C89)&lt;0,0,IRR($B$89:C89)))</f>
        <v>0</v>
      </c>
      <c r="D94" s="266">
        <f>IF((ISERR(IRR($B$89:D89))),0,IF(IRR($B$89:D89)&lt;0,0,IRR($B$89:D89)))</f>
        <v>0.16862704020749808</v>
      </c>
      <c r="E94" s="266">
        <f>IF((ISERR(IRR($B$89:E89))),0,IF(IRR($B$89:E89)&lt;0,0,IRR($B$89:E89)))</f>
        <v>0.3903429561261742</v>
      </c>
      <c r="F94" s="266">
        <f>IF((ISERR(IRR($B$89:F89))),0,IF(IRR($B$89:F89)&lt;0,0,IRR($B$89:F89)))</f>
        <v>0.49843263281076156</v>
      </c>
      <c r="G94" s="266">
        <f>IF((ISERR(IRR($B$89:G89))),0,IF(IRR($B$89:G89)&lt;0,0,IRR($B$89:G89)))</f>
        <v>0.55487743452875393</v>
      </c>
      <c r="H94" s="266">
        <f>IF((ISERR(IRR($B$89:H89))),0,IF(IRR($B$89:H89)&lt;0,0,IRR($B$89:H89)))</f>
        <v>0.58603274847227849</v>
      </c>
      <c r="I94" s="266">
        <f>IF((ISERR(IRR($B$89:I89))),0,IF(IRR($B$89:I89)&lt;0,0,IRR($B$89:I89)))</f>
        <v>0.60394261928275905</v>
      </c>
      <c r="J94" s="266">
        <f>IF((ISERR(IRR($B$89:J89))),0,IF(IRR($B$89:J89)&lt;0,0,IRR($B$89:J89)))</f>
        <v>0.61457695136424406</v>
      </c>
      <c r="K94" s="266">
        <f>IF((ISERR(IRR($B$89:K89))),0,IF(IRR($B$89:K89)&lt;0,0,IRR($B$89:K89)))</f>
        <v>0.62100507607802125</v>
      </c>
      <c r="L94" s="266">
        <f>IF((ISERR(IRR($B$89:L89))),0,IF(IRR($B$89:L89)&lt;0,0,IRR($B$89:L89)))</f>
        <v>0.62495072443881328</v>
      </c>
      <c r="M94" s="267">
        <f>IF((ISERR(IRR($B$89:M89))),0,IF(IRR($B$89:M89)&lt;0,0,IRR($B$89:M89)))</f>
        <v>0.62739947497685677</v>
      </c>
      <c r="N94" s="266">
        <f>IF((ISERR(IRR($B$89:N89))),0,IF(IRR($B$89:N89)&lt;0,0,IRR($B$89:N89)))</f>
        <v>0.62892956178281167</v>
      </c>
      <c r="O94" s="266">
        <f>IF((ISERR(IRR($B$89:O89))),0,IF(IRR($B$89:O89)&lt;0,0,IRR($B$89:O89)))</f>
        <v>0.62989215605997395</v>
      </c>
      <c r="P94" s="266">
        <f>IF((ISERR(IRR($B$89:P89))),0,IF(IRR($B$89:P89)&lt;0,0,IRR($B$89:P89)))</f>
        <v>0.63050264850072013</v>
      </c>
      <c r="Q94" s="266">
        <f>IF((ISERR(IRR($B$89:Q89))),0,IF(IRR($B$89:Q89)&lt;0,0,IRR($B$89:Q89)))</f>
        <v>0.63088928103326536</v>
      </c>
      <c r="R94" s="266">
        <f>IF((ISERR(IRR($B$89:R89))),0,IF(IRR($B$89:R89)&lt;0,0,IRR($B$89:R89)))</f>
        <v>0.63113463112063894</v>
      </c>
      <c r="S94" s="266">
        <f>IF((ISERR(IRR($B$89:S89))),0,IF(IRR($B$89:S89)&lt;0,0,IRR($B$89:S89)))</f>
        <v>0.63129054355318104</v>
      </c>
      <c r="T94" s="266">
        <f>IF((ISERR(IRR($B$89:T89))),0,IF(IRR($B$89:T89)&lt;0,0,IRR($B$89:T89)))</f>
        <v>0.63138971709812619</v>
      </c>
      <c r="U94" s="266">
        <f>IF((ISERR(IRR($B$89:U89))),0,IF(IRR($B$89:U89)&lt;0,0,IRR($B$89:U89)))</f>
        <v>0.63145284198389073</v>
      </c>
      <c r="V94" s="266">
        <f>IF((ISERR(IRR($B$89:V89))),0,IF(IRR($B$89:V89)&lt;0,0,IRR($B$89:V89)))</f>
        <v>0.6314931176095453</v>
      </c>
      <c r="W94" s="266">
        <f>IF((ISERR(IRR($B$89:W89))),0,IF(IRR($B$89:W89)&lt;0,0,IRR($B$89:W89)))</f>
        <v>0.63151877114622801</v>
      </c>
      <c r="X94" s="266">
        <f>IF((ISERR(IRR($B$89:X89))),0,IF(IRR($B$89:X89)&lt;0,0,IRR($B$89:X89)))</f>
        <v>0.63153509605033964</v>
      </c>
      <c r="Y94" s="266">
        <f>IF((ISERR(IRR($B$89:Y89))),0,IF(IRR($B$89:Y89)&lt;0,0,IRR($B$89:Y89)))</f>
        <v>0.63154549789617409</v>
      </c>
      <c r="Z94" s="266">
        <f>IF((ISERR(IRR($B$89:Z89))),0,IF(IRR($B$89:Z89)&lt;0,0,IRR($B$89:Z89)))</f>
        <v>0.63155212634367186</v>
      </c>
      <c r="AA94" s="266">
        <f>IF((ISERR(IRR($B$89:AA89))),0,IF(IRR($B$89:AA89)&lt;0,0,IRR($B$89:AA89)))</f>
        <v>0.63155635050897163</v>
      </c>
      <c r="AB94" s="266">
        <f>IF((ISERR(IRR($B$89:AB89))),0,IF(IRR($B$89:AB89)&lt;0,0,IRR($B$89:AB89)))</f>
        <v>0.63155633861093796</v>
      </c>
      <c r="AC94" s="266">
        <f>IF((ISERR(IRR($B$89:AC89))),0,IF(IRR($B$89:AC89)&lt;0,0,IRR($B$89:AC89)))</f>
        <v>0.63155633131849154</v>
      </c>
      <c r="AD94" s="266">
        <f>IF((ISERR(IRR($B$89:AD89))),0,IF(IRR($B$89:AD89)&lt;0,0,IRR($B$89:AD89)))</f>
        <v>0.63155632684886531</v>
      </c>
      <c r="AE94" s="266">
        <f>IF((ISERR(IRR($B$89:AE89))),0,IF(IRR($B$89:AE89)&lt;0,0,IRR($B$89:AE89)))</f>
        <v>0.63155632410937823</v>
      </c>
      <c r="AF94" s="266">
        <f>IF((ISERR(IRR($B$89:AF89))),0,IF(IRR($B$89:AF89)&lt;0,0,IRR($B$89:AF89)))</f>
        <v>0.63155632243031445</v>
      </c>
      <c r="AG94" s="266">
        <f>IF((ISERR(IRR($B$89:AG89))),0,IF(IRR($B$89:AG89)&lt;0,0,IRR($B$89:AG89)))</f>
        <v>0.63155632140119633</v>
      </c>
      <c r="AH94" s="266">
        <f>IF((ISERR(IRR($B$89:AH89))),0,IF(IRR($B$89:AH89)&lt;0,0,IRR($B$89:AH89)))</f>
        <v>0.631556320770438</v>
      </c>
      <c r="AI94" s="266">
        <f>IF((ISERR(IRR($B$89:AI89))),0,IF(IRR($B$89:AI89)&lt;0,0,IRR($B$89:AI89)))</f>
        <v>0.63155632038383858</v>
      </c>
      <c r="AJ94" s="266">
        <f>IF((ISERR(IRR($B$89:AJ89))),0,IF(IRR($B$89:AJ89)&lt;0,0,IRR($B$89:AJ89)))</f>
        <v>0.63155632014688767</v>
      </c>
      <c r="AK94" s="266">
        <f>IF((ISERR(IRR($B$89:AK89))),0,IF(IRR($B$89:AK89)&lt;0,0,IRR($B$89:AK89)))</f>
        <v>0.6315563200016574</v>
      </c>
      <c r="AL94" s="266">
        <f>IF((ISERR(IRR($B$89:AL89))),0,IF(IRR($B$89:AL89)&lt;0,0,IRR($B$89:AL89)))</f>
        <v>0.63155631991264394</v>
      </c>
      <c r="AM94" s="266">
        <f>IF((ISERR(IRR($B$89:AM89))),0,IF(IRR($B$89:AM89)&lt;0,0,IRR($B$89:AM89)))</f>
        <v>0.63155631985808691</v>
      </c>
      <c r="AN94" s="266">
        <f>IF((ISERR(IRR($B$89:AN89))),0,IF(IRR($B$89:AN89)&lt;0,0,IRR($B$89:AN89)))</f>
        <v>0.63155631982464788</v>
      </c>
      <c r="AO94" s="266">
        <f>IF((ISERR(IRR($B$89:AO89))),0,IF(IRR($B$89:AO89)&lt;0,0,IRR($B$89:AO89)))</f>
        <v>0.63155631980415294</v>
      </c>
      <c r="AP94" s="266">
        <f>IF((ISERR(IRR($B$89:AP89))),0,IF(IRR($B$89:AP89)&lt;0,0,IRR($B$89:AP89)))</f>
        <v>0.63155631979159144</v>
      </c>
      <c r="AQ94" s="266">
        <f>IF((ISERR(IRR($B$89:AQ89))),0,IF(IRR($B$89:AQ89)&lt;0,0,IRR($B$89:AQ89)))</f>
        <v>0.63155631978389204</v>
      </c>
      <c r="AR94" s="266">
        <f>IF((ISERR(IRR($B$89:AR89))),0,IF(IRR($B$89:AR89)&lt;0,0,IRR($B$89:AR89)))</f>
        <v>0.63155631977917315</v>
      </c>
      <c r="AS94" s="266">
        <f>IF((ISERR(IRR($B$89:AS89))),0,IF(IRR($B$89:AS89)&lt;0,0,IRR($B$89:AS89)))</f>
        <v>0.63155631977628102</v>
      </c>
      <c r="AT94" s="266">
        <f>IF((ISERR(IRR($B$89:AT89))),0,IF(IRR($B$89:AT89)&lt;0,0,IRR($B$89:AT89)))</f>
        <v>0.63155631977450799</v>
      </c>
      <c r="AU94" s="266">
        <f>IF((ISERR(IRR($B$89:AU89))),0,IF(IRR($B$89:AU89)&lt;0,0,IRR($B$89:AU89)))</f>
        <v>0.63155631977342175</v>
      </c>
      <c r="AV94" s="266">
        <f>IF((ISERR(IRR($B$89:AV89))),0,IF(IRR($B$89:AV89)&lt;0,0,IRR($B$89:AV89)))</f>
        <v>0.63155631977275584</v>
      </c>
      <c r="AW94" s="266">
        <f>IF((ISERR(IRR($B$89:AW89))),0,IF(IRR($B$89:AW89)&lt;0,0,IRR($B$89:AW89)))</f>
        <v>0.63155631977234772</v>
      </c>
      <c r="AX94" s="266">
        <f>IF((ISERR(IRR($B$89:AX89))),0,IF(IRR($B$89:AX89)&lt;0,0,IRR($B$89:AX89)))</f>
        <v>0.6315563197720977</v>
      </c>
      <c r="AY94" s="266">
        <f>IF((ISERR(IRR($B$89:AY89))),0,IF(IRR($B$89:AY89)&lt;0,0,IRR($B$89:AY89)))</f>
        <v>0.63155631977194404</v>
      </c>
      <c r="AZ94" s="266">
        <f>IF((ISERR(IRR($B$89:AZ89))),0,IF(IRR($B$89:AZ89)&lt;0,0,IRR($B$89:AZ89)))</f>
        <v>0.63155631977185056</v>
      </c>
    </row>
    <row r="95" spans="1:52" s="188" customFormat="1" ht="14.25" x14ac:dyDescent="0.25">
      <c r="A95" s="264" t="s">
        <v>553</v>
      </c>
      <c r="B95" s="268">
        <f>IF(AND(B90&gt;0,A90&lt;0),(B79-(B90/(B90-A90))),0)</f>
        <v>0</v>
      </c>
      <c r="C95" s="268">
        <f t="shared" ref="C95:P95" si="26">IF(AND(C90&gt;0,B90&lt;0),(C79-(C90/(C90-B90))),0)</f>
        <v>0</v>
      </c>
      <c r="D95" s="268">
        <f t="shared" si="26"/>
        <v>1.5706321281929227</v>
      </c>
      <c r="E95" s="268">
        <f t="shared" si="26"/>
        <v>0</v>
      </c>
      <c r="F95" s="268">
        <f t="shared" si="26"/>
        <v>0</v>
      </c>
      <c r="G95" s="268">
        <f t="shared" si="26"/>
        <v>0</v>
      </c>
      <c r="H95" s="268">
        <f t="shared" si="26"/>
        <v>0</v>
      </c>
      <c r="I95" s="268">
        <f t="shared" si="26"/>
        <v>0</v>
      </c>
      <c r="J95" s="268">
        <f t="shared" si="26"/>
        <v>0</v>
      </c>
      <c r="K95" s="268">
        <f t="shared" si="26"/>
        <v>0</v>
      </c>
      <c r="L95" s="268">
        <f t="shared" si="26"/>
        <v>0</v>
      </c>
      <c r="M95" s="269">
        <f t="shared" si="26"/>
        <v>0</v>
      </c>
      <c r="N95" s="268">
        <f t="shared" si="26"/>
        <v>0</v>
      </c>
      <c r="O95" s="268">
        <f t="shared" si="26"/>
        <v>0</v>
      </c>
      <c r="P95" s="268">
        <f t="shared" si="26"/>
        <v>0</v>
      </c>
      <c r="Q95" s="268">
        <f t="shared" ref="Q95:AZ95" si="27">IF(AND(Q90&gt;0,P90&lt;0),(Q80-(Q90/(Q90-P90))),0)</f>
        <v>0</v>
      </c>
      <c r="R95" s="268">
        <f t="shared" si="27"/>
        <v>0</v>
      </c>
      <c r="S95" s="268">
        <f t="shared" si="27"/>
        <v>0</v>
      </c>
      <c r="T95" s="268">
        <f t="shared" si="27"/>
        <v>0</v>
      </c>
      <c r="U95" s="268">
        <f t="shared" si="27"/>
        <v>0</v>
      </c>
      <c r="V95" s="268">
        <f t="shared" si="27"/>
        <v>0</v>
      </c>
      <c r="W95" s="268">
        <f t="shared" si="27"/>
        <v>0</v>
      </c>
      <c r="X95" s="268">
        <f t="shared" si="27"/>
        <v>0</v>
      </c>
      <c r="Y95" s="268">
        <f t="shared" si="27"/>
        <v>0</v>
      </c>
      <c r="Z95" s="268">
        <f t="shared" si="27"/>
        <v>0</v>
      </c>
      <c r="AA95" s="268">
        <f t="shared" si="27"/>
        <v>0</v>
      </c>
      <c r="AB95" s="268">
        <f t="shared" si="27"/>
        <v>0</v>
      </c>
      <c r="AC95" s="268">
        <f t="shared" si="27"/>
        <v>0</v>
      </c>
      <c r="AD95" s="268">
        <f t="shared" si="27"/>
        <v>0</v>
      </c>
      <c r="AE95" s="268">
        <f t="shared" si="27"/>
        <v>0</v>
      </c>
      <c r="AF95" s="268">
        <f t="shared" si="27"/>
        <v>0</v>
      </c>
      <c r="AG95" s="268">
        <f t="shared" si="27"/>
        <v>0</v>
      </c>
      <c r="AH95" s="268">
        <f t="shared" si="27"/>
        <v>0</v>
      </c>
      <c r="AI95" s="268">
        <f t="shared" si="27"/>
        <v>0</v>
      </c>
      <c r="AJ95" s="268">
        <f t="shared" si="27"/>
        <v>0</v>
      </c>
      <c r="AK95" s="268">
        <f t="shared" si="27"/>
        <v>0</v>
      </c>
      <c r="AL95" s="268">
        <f t="shared" si="27"/>
        <v>0</v>
      </c>
      <c r="AM95" s="268">
        <f t="shared" si="27"/>
        <v>0</v>
      </c>
      <c r="AN95" s="268">
        <f t="shared" si="27"/>
        <v>0</v>
      </c>
      <c r="AO95" s="268">
        <f t="shared" si="27"/>
        <v>0</v>
      </c>
      <c r="AP95" s="268">
        <f t="shared" si="27"/>
        <v>0</v>
      </c>
      <c r="AQ95" s="268">
        <f t="shared" si="27"/>
        <v>0</v>
      </c>
      <c r="AR95" s="268">
        <f t="shared" si="27"/>
        <v>0</v>
      </c>
      <c r="AS95" s="268">
        <f t="shared" si="27"/>
        <v>0</v>
      </c>
      <c r="AT95" s="268">
        <f t="shared" si="27"/>
        <v>0</v>
      </c>
      <c r="AU95" s="268">
        <f t="shared" si="27"/>
        <v>0</v>
      </c>
      <c r="AV95" s="268">
        <f t="shared" si="27"/>
        <v>0</v>
      </c>
      <c r="AW95" s="268">
        <f t="shared" si="27"/>
        <v>0</v>
      </c>
      <c r="AX95" s="268">
        <f t="shared" si="27"/>
        <v>0</v>
      </c>
      <c r="AY95" s="268">
        <f t="shared" si="27"/>
        <v>0</v>
      </c>
      <c r="AZ95" s="268">
        <f t="shared" si="27"/>
        <v>0</v>
      </c>
    </row>
    <row r="96" spans="1:52" s="188" customFormat="1" ht="15" thickBot="1" x14ac:dyDescent="0.3">
      <c r="A96" s="270" t="s">
        <v>554</v>
      </c>
      <c r="B96" s="271">
        <f>IF(AND(B93&gt;0,A93&lt;0),(B79-(B93/(B93-A93))),0)</f>
        <v>0</v>
      </c>
      <c r="C96" s="271">
        <f t="shared" ref="C96:AZ96" si="28">IF(AND(C93&gt;0,B93&lt;0),(C79-(C93/(C93-B93))),0)</f>
        <v>0</v>
      </c>
      <c r="D96" s="271">
        <f t="shared" si="28"/>
        <v>1.9067023779304773</v>
      </c>
      <c r="E96" s="271">
        <f t="shared" si="28"/>
        <v>0</v>
      </c>
      <c r="F96" s="271">
        <f t="shared" si="28"/>
        <v>0</v>
      </c>
      <c r="G96" s="271">
        <f t="shared" si="28"/>
        <v>0</v>
      </c>
      <c r="H96" s="271">
        <f t="shared" si="28"/>
        <v>0</v>
      </c>
      <c r="I96" s="271">
        <f t="shared" si="28"/>
        <v>0</v>
      </c>
      <c r="J96" s="271">
        <f t="shared" si="28"/>
        <v>0</v>
      </c>
      <c r="K96" s="271">
        <f t="shared" si="28"/>
        <v>0</v>
      </c>
      <c r="L96" s="271">
        <f t="shared" si="28"/>
        <v>0</v>
      </c>
      <c r="M96" s="272">
        <f t="shared" si="28"/>
        <v>0</v>
      </c>
      <c r="N96" s="271">
        <f t="shared" si="28"/>
        <v>0</v>
      </c>
      <c r="O96" s="271">
        <f t="shared" si="28"/>
        <v>0</v>
      </c>
      <c r="P96" s="271">
        <f t="shared" si="28"/>
        <v>0</v>
      </c>
      <c r="Q96" s="271">
        <f t="shared" si="28"/>
        <v>0</v>
      </c>
      <c r="R96" s="271">
        <f t="shared" si="28"/>
        <v>0</v>
      </c>
      <c r="S96" s="271">
        <f t="shared" si="28"/>
        <v>0</v>
      </c>
      <c r="T96" s="271">
        <f t="shared" si="28"/>
        <v>0</v>
      </c>
      <c r="U96" s="271">
        <f t="shared" si="28"/>
        <v>0</v>
      </c>
      <c r="V96" s="271">
        <f t="shared" si="28"/>
        <v>0</v>
      </c>
      <c r="W96" s="271">
        <f t="shared" si="28"/>
        <v>0</v>
      </c>
      <c r="X96" s="271">
        <f t="shared" si="28"/>
        <v>0</v>
      </c>
      <c r="Y96" s="271">
        <f t="shared" si="28"/>
        <v>0</v>
      </c>
      <c r="Z96" s="271">
        <f t="shared" si="28"/>
        <v>0</v>
      </c>
      <c r="AA96" s="271">
        <f t="shared" si="28"/>
        <v>0</v>
      </c>
      <c r="AB96" s="271">
        <f t="shared" si="28"/>
        <v>0</v>
      </c>
      <c r="AC96" s="271">
        <f t="shared" si="28"/>
        <v>0</v>
      </c>
      <c r="AD96" s="271">
        <f t="shared" si="28"/>
        <v>0</v>
      </c>
      <c r="AE96" s="271">
        <f t="shared" si="28"/>
        <v>0</v>
      </c>
      <c r="AF96" s="271">
        <f t="shared" si="28"/>
        <v>0</v>
      </c>
      <c r="AG96" s="271">
        <f t="shared" si="28"/>
        <v>0</v>
      </c>
      <c r="AH96" s="271">
        <f t="shared" si="28"/>
        <v>0</v>
      </c>
      <c r="AI96" s="271">
        <f t="shared" si="28"/>
        <v>0</v>
      </c>
      <c r="AJ96" s="271">
        <f t="shared" si="28"/>
        <v>0</v>
      </c>
      <c r="AK96" s="271">
        <f t="shared" si="28"/>
        <v>0</v>
      </c>
      <c r="AL96" s="271">
        <f t="shared" si="28"/>
        <v>0</v>
      </c>
      <c r="AM96" s="271">
        <f t="shared" si="28"/>
        <v>0</v>
      </c>
      <c r="AN96" s="271">
        <f t="shared" si="28"/>
        <v>0</v>
      </c>
      <c r="AO96" s="271">
        <f t="shared" si="28"/>
        <v>0</v>
      </c>
      <c r="AP96" s="271">
        <f t="shared" si="28"/>
        <v>0</v>
      </c>
      <c r="AQ96" s="271">
        <f t="shared" si="28"/>
        <v>0</v>
      </c>
      <c r="AR96" s="271">
        <f t="shared" si="28"/>
        <v>0</v>
      </c>
      <c r="AS96" s="271">
        <f t="shared" si="28"/>
        <v>0</v>
      </c>
      <c r="AT96" s="271">
        <f t="shared" si="28"/>
        <v>0</v>
      </c>
      <c r="AU96" s="271">
        <f t="shared" si="28"/>
        <v>0</v>
      </c>
      <c r="AV96" s="271">
        <f t="shared" si="28"/>
        <v>0</v>
      </c>
      <c r="AW96" s="271">
        <f t="shared" si="28"/>
        <v>0</v>
      </c>
      <c r="AX96" s="271">
        <f t="shared" si="28"/>
        <v>0</v>
      </c>
      <c r="AY96" s="271">
        <f t="shared" si="28"/>
        <v>0</v>
      </c>
      <c r="AZ96" s="271">
        <f t="shared" si="28"/>
        <v>0</v>
      </c>
    </row>
    <row r="97" spans="1:52" x14ac:dyDescent="0.25">
      <c r="C97" s="273"/>
      <c r="D97" s="273"/>
      <c r="E97" s="273"/>
      <c r="F97" s="273"/>
      <c r="G97" s="273"/>
      <c r="H97" s="273"/>
      <c r="I97" s="273"/>
      <c r="J97" s="273"/>
    </row>
    <row r="98" spans="1:52" ht="64.5" customHeight="1" x14ac:dyDescent="0.25">
      <c r="A98" s="404"/>
      <c r="B98" s="404"/>
      <c r="C98" s="404"/>
      <c r="D98" s="404"/>
      <c r="E98" s="404"/>
      <c r="F98" s="404"/>
      <c r="G98" s="404"/>
      <c r="H98" s="404"/>
      <c r="I98" s="404"/>
      <c r="J98" s="404"/>
      <c r="K98" s="404"/>
    </row>
    <row r="100" spans="1:52" x14ac:dyDescent="0.25">
      <c r="C100" s="273"/>
    </row>
    <row r="102" spans="1:52" x14ac:dyDescent="0.25">
      <c r="AZ102" s="274"/>
    </row>
    <row r="103" spans="1:52" ht="27.75" x14ac:dyDescent="0.25">
      <c r="B103" s="187"/>
      <c r="M103" s="187"/>
    </row>
    <row r="104" spans="1:52" ht="27.75" x14ac:dyDescent="0.25">
      <c r="B104" s="187"/>
      <c r="M104" s="27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1" sqref="J3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3" t="str">
        <f>'1. паспорт местоположение'!A5:C5</f>
        <v>Год раскрытия информации: 2022 год</v>
      </c>
      <c r="B5" s="353"/>
      <c r="C5" s="353"/>
      <c r="D5" s="353"/>
      <c r="E5" s="353"/>
      <c r="F5" s="353"/>
      <c r="G5" s="353"/>
      <c r="H5" s="353"/>
      <c r="I5" s="353"/>
      <c r="J5" s="353"/>
      <c r="K5" s="353"/>
      <c r="L5" s="3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57" t="s">
        <v>10</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ht="18.75"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4" t="s">
        <v>9</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ht="18.75" x14ac:dyDescent="0.25">
      <c r="A12" s="356" t="str">
        <f>'1. паспорт местоположение'!A12:C12</f>
        <v>H_NS3300.PH.0007</v>
      </c>
      <c r="B12" s="356"/>
      <c r="C12" s="356"/>
      <c r="D12" s="356"/>
      <c r="E12" s="356"/>
      <c r="F12" s="356"/>
      <c r="G12" s="356"/>
      <c r="H12" s="356"/>
      <c r="I12" s="356"/>
      <c r="J12" s="356"/>
      <c r="K12" s="356"/>
      <c r="L12" s="356"/>
    </row>
    <row r="13" spans="1:44" x14ac:dyDescent="0.25">
      <c r="A13" s="354" t="s">
        <v>8</v>
      </c>
      <c r="B13" s="354"/>
      <c r="C13" s="354"/>
      <c r="D13" s="354"/>
      <c r="E13" s="354"/>
      <c r="F13" s="354"/>
      <c r="G13" s="354"/>
      <c r="H13" s="354"/>
      <c r="I13" s="354"/>
      <c r="J13" s="354"/>
      <c r="K13" s="354"/>
      <c r="L13" s="354"/>
    </row>
    <row r="14" spans="1:44" ht="18.75" x14ac:dyDescent="0.25">
      <c r="A14" s="363"/>
      <c r="B14" s="363"/>
      <c r="C14" s="363"/>
      <c r="D14" s="363"/>
      <c r="E14" s="363"/>
      <c r="F14" s="363"/>
      <c r="G14" s="363"/>
      <c r="H14" s="363"/>
      <c r="I14" s="363"/>
      <c r="J14" s="363"/>
      <c r="K14" s="363"/>
      <c r="L14" s="363"/>
    </row>
    <row r="15" spans="1:44" ht="72.75" customHeight="1" x14ac:dyDescent="0.25">
      <c r="A15" s="35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5"/>
      <c r="C15" s="355"/>
      <c r="D15" s="355"/>
      <c r="E15" s="355"/>
      <c r="F15" s="355"/>
      <c r="G15" s="355"/>
      <c r="H15" s="355"/>
      <c r="I15" s="355"/>
      <c r="J15" s="355"/>
      <c r="K15" s="355"/>
      <c r="L15" s="355"/>
    </row>
    <row r="16" spans="1:44" x14ac:dyDescent="0.25">
      <c r="A16" s="354" t="s">
        <v>7</v>
      </c>
      <c r="B16" s="354"/>
      <c r="C16" s="354"/>
      <c r="D16" s="354"/>
      <c r="E16" s="354"/>
      <c r="F16" s="354"/>
      <c r="G16" s="354"/>
      <c r="H16" s="354"/>
      <c r="I16" s="354"/>
      <c r="J16" s="354"/>
      <c r="K16" s="354"/>
      <c r="L16" s="354"/>
    </row>
    <row r="17" spans="1:12" ht="15.75" customHeight="1" x14ac:dyDescent="0.25">
      <c r="L17" s="80"/>
    </row>
    <row r="18" spans="1:12" x14ac:dyDescent="0.25">
      <c r="K18" s="79"/>
    </row>
    <row r="19" spans="1:12" ht="15.75" customHeight="1" x14ac:dyDescent="0.25">
      <c r="A19" s="415" t="s">
        <v>492</v>
      </c>
      <c r="B19" s="415"/>
      <c r="C19" s="415"/>
      <c r="D19" s="415"/>
      <c r="E19" s="415"/>
      <c r="F19" s="415"/>
      <c r="G19" s="415"/>
      <c r="H19" s="415"/>
      <c r="I19" s="415"/>
      <c r="J19" s="415"/>
      <c r="K19" s="415"/>
      <c r="L19" s="415"/>
    </row>
    <row r="20" spans="1:12" x14ac:dyDescent="0.25">
      <c r="A20" s="66"/>
      <c r="B20" s="66"/>
      <c r="C20" s="78"/>
      <c r="D20" s="78"/>
      <c r="E20" s="78"/>
      <c r="F20" s="78"/>
      <c r="G20" s="78"/>
      <c r="H20" s="78"/>
      <c r="I20" s="78"/>
      <c r="J20" s="78"/>
      <c r="K20" s="78"/>
      <c r="L20" s="78"/>
    </row>
    <row r="21" spans="1:12" ht="28.5" customHeight="1" x14ac:dyDescent="0.25">
      <c r="A21" s="405" t="s">
        <v>229</v>
      </c>
      <c r="B21" s="405" t="s">
        <v>228</v>
      </c>
      <c r="C21" s="411" t="s">
        <v>424</v>
      </c>
      <c r="D21" s="411"/>
      <c r="E21" s="411"/>
      <c r="F21" s="411"/>
      <c r="G21" s="411"/>
      <c r="H21" s="411"/>
      <c r="I21" s="406" t="s">
        <v>227</v>
      </c>
      <c r="J21" s="408" t="s">
        <v>426</v>
      </c>
      <c r="K21" s="405" t="s">
        <v>226</v>
      </c>
      <c r="L21" s="407" t="s">
        <v>425</v>
      </c>
    </row>
    <row r="22" spans="1:12" ht="58.5" customHeight="1" x14ac:dyDescent="0.25">
      <c r="A22" s="405"/>
      <c r="B22" s="405"/>
      <c r="C22" s="412" t="s">
        <v>3</v>
      </c>
      <c r="D22" s="412"/>
      <c r="E22" s="133"/>
      <c r="F22" s="134"/>
      <c r="G22" s="413" t="s">
        <v>2</v>
      </c>
      <c r="H22" s="414"/>
      <c r="I22" s="406"/>
      <c r="J22" s="409"/>
      <c r="K22" s="405"/>
      <c r="L22" s="407"/>
    </row>
    <row r="23" spans="1:12" ht="47.25" x14ac:dyDescent="0.25">
      <c r="A23" s="405"/>
      <c r="B23" s="405"/>
      <c r="C23" s="77" t="s">
        <v>225</v>
      </c>
      <c r="D23" s="77" t="s">
        <v>224</v>
      </c>
      <c r="E23" s="77" t="s">
        <v>225</v>
      </c>
      <c r="F23" s="77" t="s">
        <v>224</v>
      </c>
      <c r="G23" s="77" t="s">
        <v>225</v>
      </c>
      <c r="H23" s="77" t="s">
        <v>224</v>
      </c>
      <c r="I23" s="406"/>
      <c r="J23" s="410"/>
      <c r="K23" s="405"/>
      <c r="L23" s="407"/>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223</v>
      </c>
      <c r="C25" s="167"/>
      <c r="D25" s="167"/>
      <c r="E25" s="167"/>
      <c r="F25" s="167"/>
      <c r="G25" s="167"/>
      <c r="H25" s="167"/>
      <c r="I25" s="167"/>
      <c r="J25" s="167"/>
      <c r="K25" s="71"/>
      <c r="L25" s="88"/>
    </row>
    <row r="26" spans="1:12" ht="21.75" customHeight="1" x14ac:dyDescent="0.25">
      <c r="A26" s="73" t="s">
        <v>222</v>
      </c>
      <c r="B26" s="76" t="s">
        <v>431</v>
      </c>
      <c r="C26" s="179"/>
      <c r="D26" s="179"/>
      <c r="E26" s="179"/>
      <c r="F26" s="179"/>
      <c r="G26" s="179" t="s">
        <v>526</v>
      </c>
      <c r="H26" s="179"/>
      <c r="I26" s="179"/>
      <c r="J26" s="179"/>
      <c r="K26" s="71"/>
      <c r="L26" s="71"/>
    </row>
    <row r="27" spans="1:12" s="67" customFormat="1" ht="39" customHeight="1" x14ac:dyDescent="0.25">
      <c r="A27" s="73" t="s">
        <v>221</v>
      </c>
      <c r="B27" s="76" t="s">
        <v>433</v>
      </c>
      <c r="C27" s="179"/>
      <c r="D27" s="179"/>
      <c r="E27" s="179"/>
      <c r="F27" s="179"/>
      <c r="G27" s="179" t="s">
        <v>526</v>
      </c>
      <c r="H27" s="179"/>
      <c r="I27" s="179"/>
      <c r="J27" s="179"/>
      <c r="K27" s="71"/>
      <c r="L27" s="71"/>
    </row>
    <row r="28" spans="1:12" s="67" customFormat="1" ht="70.5" customHeight="1" x14ac:dyDescent="0.25">
      <c r="A28" s="73" t="s">
        <v>432</v>
      </c>
      <c r="B28" s="76" t="s">
        <v>437</v>
      </c>
      <c r="C28" s="179"/>
      <c r="D28" s="179"/>
      <c r="E28" s="179"/>
      <c r="F28" s="179"/>
      <c r="G28" s="179" t="s">
        <v>526</v>
      </c>
      <c r="H28" s="179"/>
      <c r="I28" s="179"/>
      <c r="J28" s="179"/>
      <c r="K28" s="71"/>
      <c r="L28" s="71"/>
    </row>
    <row r="29" spans="1:12" s="67" customFormat="1" ht="54" customHeight="1" x14ac:dyDescent="0.25">
      <c r="A29" s="73" t="s">
        <v>220</v>
      </c>
      <c r="B29" s="76" t="s">
        <v>436</v>
      </c>
      <c r="C29" s="179"/>
      <c r="D29" s="179"/>
      <c r="E29" s="179"/>
      <c r="F29" s="179"/>
      <c r="G29" s="179" t="s">
        <v>526</v>
      </c>
      <c r="H29" s="179"/>
      <c r="I29" s="179"/>
      <c r="J29" s="179"/>
      <c r="K29" s="71"/>
      <c r="L29" s="71"/>
    </row>
    <row r="30" spans="1:12" s="67" customFormat="1" ht="42" customHeight="1" x14ac:dyDescent="0.25">
      <c r="A30" s="73" t="s">
        <v>219</v>
      </c>
      <c r="B30" s="76" t="s">
        <v>438</v>
      </c>
      <c r="C30" s="179"/>
      <c r="D30" s="179"/>
      <c r="E30" s="179"/>
      <c r="F30" s="179"/>
      <c r="G30" s="179" t="s">
        <v>526</v>
      </c>
      <c r="H30" s="179"/>
      <c r="I30" s="179"/>
      <c r="J30" s="179"/>
      <c r="K30" s="71"/>
      <c r="L30" s="71"/>
    </row>
    <row r="31" spans="1:12" s="67" customFormat="1" ht="37.5" customHeight="1" x14ac:dyDescent="0.25">
      <c r="A31" s="73" t="s">
        <v>218</v>
      </c>
      <c r="B31" s="72" t="s">
        <v>434</v>
      </c>
      <c r="C31" s="291">
        <v>44576</v>
      </c>
      <c r="D31" s="291">
        <v>44635</v>
      </c>
      <c r="E31" s="298" t="s">
        <v>555</v>
      </c>
      <c r="F31" s="298" t="s">
        <v>555</v>
      </c>
      <c r="G31" s="291">
        <v>44727</v>
      </c>
      <c r="H31" s="291">
        <v>44849</v>
      </c>
      <c r="I31" s="178"/>
      <c r="J31" s="167"/>
      <c r="K31" s="71"/>
      <c r="L31" s="71"/>
    </row>
    <row r="32" spans="1:12" s="67" customFormat="1" ht="31.5" x14ac:dyDescent="0.25">
      <c r="A32" s="73" t="s">
        <v>216</v>
      </c>
      <c r="B32" s="72" t="s">
        <v>439</v>
      </c>
      <c r="C32" s="291">
        <v>44835</v>
      </c>
      <c r="D32" s="299">
        <f>C32+30</f>
        <v>44865</v>
      </c>
      <c r="E32" s="167"/>
      <c r="F32" s="167"/>
      <c r="G32" s="291">
        <v>45046</v>
      </c>
      <c r="H32" s="299">
        <f>G32+30</f>
        <v>45076</v>
      </c>
      <c r="I32" s="167"/>
      <c r="J32" s="167"/>
      <c r="K32" s="71"/>
      <c r="L32" s="71"/>
    </row>
    <row r="33" spans="1:12" s="67" customFormat="1" ht="37.5" customHeight="1" x14ac:dyDescent="0.25">
      <c r="A33" s="73" t="s">
        <v>450</v>
      </c>
      <c r="B33" s="72" t="s">
        <v>368</v>
      </c>
      <c r="C33" s="179"/>
      <c r="D33" s="179"/>
      <c r="E33" s="179"/>
      <c r="F33" s="179"/>
      <c r="G33" s="179"/>
      <c r="H33" s="179"/>
      <c r="I33" s="179"/>
      <c r="J33" s="179"/>
      <c r="K33" s="71"/>
      <c r="L33" s="71"/>
    </row>
    <row r="34" spans="1:12" s="67" customFormat="1" ht="47.25" customHeight="1" x14ac:dyDescent="0.25">
      <c r="A34" s="73" t="s">
        <v>451</v>
      </c>
      <c r="B34" s="72" t="s">
        <v>443</v>
      </c>
      <c r="C34" s="179"/>
      <c r="D34" s="179"/>
      <c r="E34" s="179"/>
      <c r="F34" s="179"/>
      <c r="G34" s="179"/>
      <c r="H34" s="179"/>
      <c r="I34" s="179"/>
      <c r="J34" s="179"/>
      <c r="K34" s="75"/>
      <c r="L34" s="71"/>
    </row>
    <row r="35" spans="1:12" s="67" customFormat="1" ht="49.5" customHeight="1" x14ac:dyDescent="0.25">
      <c r="A35" s="73" t="s">
        <v>452</v>
      </c>
      <c r="B35" s="72" t="s">
        <v>217</v>
      </c>
      <c r="C35" s="291">
        <f>D37</f>
        <v>44895</v>
      </c>
      <c r="D35" s="291">
        <v>44896</v>
      </c>
      <c r="E35" s="77"/>
      <c r="F35" s="77"/>
      <c r="G35" s="291">
        <f>H32</f>
        <v>45076</v>
      </c>
      <c r="H35" s="291">
        <f>G35+5</f>
        <v>45081</v>
      </c>
      <c r="I35" s="168"/>
      <c r="J35" s="168"/>
      <c r="K35" s="75"/>
      <c r="L35" s="71"/>
    </row>
    <row r="36" spans="1:12" ht="37.5" customHeight="1" x14ac:dyDescent="0.25">
      <c r="A36" s="73" t="s">
        <v>453</v>
      </c>
      <c r="B36" s="72" t="s">
        <v>435</v>
      </c>
      <c r="C36" s="179"/>
      <c r="D36" s="179"/>
      <c r="E36" s="179"/>
      <c r="F36" s="179"/>
      <c r="G36" s="179"/>
      <c r="H36" s="179"/>
      <c r="I36" s="179"/>
      <c r="J36" s="179"/>
      <c r="K36" s="71"/>
      <c r="L36" s="71"/>
    </row>
    <row r="37" spans="1:12" ht="31.5" customHeight="1" x14ac:dyDescent="0.25">
      <c r="A37" s="73" t="s">
        <v>454</v>
      </c>
      <c r="B37" s="72" t="s">
        <v>215</v>
      </c>
      <c r="C37" s="291">
        <f>D32</f>
        <v>44865</v>
      </c>
      <c r="D37" s="291">
        <f>C37+30</f>
        <v>44895</v>
      </c>
      <c r="E37" s="77"/>
      <c r="F37" s="77"/>
      <c r="G37" s="291">
        <f>G32</f>
        <v>45046</v>
      </c>
      <c r="H37" s="291">
        <f>G37+30</f>
        <v>45076</v>
      </c>
      <c r="I37" s="169"/>
      <c r="J37" s="169"/>
      <c r="K37" s="71"/>
      <c r="L37" s="71"/>
    </row>
    <row r="38" spans="1:12" x14ac:dyDescent="0.25">
      <c r="A38" s="73" t="s">
        <v>635</v>
      </c>
      <c r="B38" s="74" t="s">
        <v>214</v>
      </c>
      <c r="C38" s="292"/>
      <c r="D38" s="293"/>
      <c r="E38" s="170"/>
      <c r="F38" s="170"/>
      <c r="G38" s="292"/>
      <c r="H38" s="293"/>
      <c r="I38" s="170"/>
      <c r="J38" s="170"/>
      <c r="K38" s="71"/>
      <c r="L38" s="71"/>
    </row>
    <row r="39" spans="1:12" ht="63" x14ac:dyDescent="0.25">
      <c r="A39" s="73">
        <v>2</v>
      </c>
      <c r="B39" s="72" t="s">
        <v>440</v>
      </c>
      <c r="C39" s="294">
        <v>44941</v>
      </c>
      <c r="D39" s="294">
        <v>44984</v>
      </c>
      <c r="E39" s="170"/>
      <c r="F39" s="170"/>
      <c r="G39" s="294">
        <f>G32</f>
        <v>45046</v>
      </c>
      <c r="H39" s="294">
        <f>G39+60</f>
        <v>45106</v>
      </c>
      <c r="I39" s="170"/>
      <c r="J39" s="170"/>
      <c r="K39" s="71"/>
      <c r="L39" s="71"/>
    </row>
    <row r="40" spans="1:12" ht="33.75" customHeight="1" x14ac:dyDescent="0.25">
      <c r="A40" s="73" t="s">
        <v>213</v>
      </c>
      <c r="B40" s="72" t="s">
        <v>442</v>
      </c>
      <c r="C40" s="294">
        <v>44984</v>
      </c>
      <c r="D40" s="294">
        <v>45003</v>
      </c>
      <c r="E40" s="170"/>
      <c r="F40" s="170"/>
      <c r="G40" s="294">
        <f>H39</f>
        <v>45106</v>
      </c>
      <c r="H40" s="294">
        <f>G40+60</f>
        <v>45166</v>
      </c>
      <c r="I40" s="170"/>
      <c r="J40" s="170"/>
      <c r="K40" s="71"/>
      <c r="L40" s="71"/>
    </row>
    <row r="41" spans="1:12" ht="63" customHeight="1" x14ac:dyDescent="0.25">
      <c r="A41" s="73" t="s">
        <v>212</v>
      </c>
      <c r="B41" s="74" t="s">
        <v>521</v>
      </c>
      <c r="C41" s="291"/>
      <c r="D41" s="296"/>
      <c r="E41" s="170"/>
      <c r="F41" s="170"/>
      <c r="G41" s="291"/>
      <c r="H41" s="296"/>
      <c r="I41" s="170"/>
      <c r="J41" s="170"/>
      <c r="K41" s="71"/>
      <c r="L41" s="71"/>
    </row>
    <row r="42" spans="1:12" ht="58.5" customHeight="1" x14ac:dyDescent="0.25">
      <c r="A42" s="73">
        <v>3</v>
      </c>
      <c r="B42" s="72" t="s">
        <v>441</v>
      </c>
      <c r="C42" s="294">
        <v>44984</v>
      </c>
      <c r="D42" s="294">
        <v>45015</v>
      </c>
      <c r="E42" s="170"/>
      <c r="F42" s="170"/>
      <c r="G42" s="294">
        <f>H39</f>
        <v>45106</v>
      </c>
      <c r="H42" s="294">
        <f>G42+30</f>
        <v>45136</v>
      </c>
      <c r="I42" s="170"/>
      <c r="J42" s="170"/>
      <c r="K42" s="71"/>
      <c r="L42" s="71"/>
    </row>
    <row r="43" spans="1:12" ht="34.5" customHeight="1" x14ac:dyDescent="0.25">
      <c r="A43" s="73" t="s">
        <v>211</v>
      </c>
      <c r="B43" s="72" t="s">
        <v>209</v>
      </c>
      <c r="C43" s="294">
        <v>45003</v>
      </c>
      <c r="D43" s="294">
        <v>45093</v>
      </c>
      <c r="E43" s="170"/>
      <c r="F43" s="170"/>
      <c r="G43" s="294">
        <f>H40</f>
        <v>45166</v>
      </c>
      <c r="H43" s="294">
        <f>G43+30</f>
        <v>45196</v>
      </c>
      <c r="I43" s="170"/>
      <c r="J43" s="170"/>
      <c r="K43" s="71"/>
      <c r="L43" s="71"/>
    </row>
    <row r="44" spans="1:12" ht="24.75" customHeight="1" x14ac:dyDescent="0.25">
      <c r="A44" s="73" t="s">
        <v>210</v>
      </c>
      <c r="B44" s="72" t="s">
        <v>207</v>
      </c>
      <c r="C44" s="294">
        <v>45093</v>
      </c>
      <c r="D44" s="294">
        <v>45168</v>
      </c>
      <c r="E44" s="170"/>
      <c r="F44" s="170"/>
      <c r="G44" s="294">
        <f>H43</f>
        <v>45196</v>
      </c>
      <c r="H44" s="294">
        <f>G44+60</f>
        <v>45256</v>
      </c>
      <c r="I44" s="170"/>
      <c r="J44" s="170"/>
      <c r="K44" s="71"/>
      <c r="L44" s="71"/>
    </row>
    <row r="45" spans="1:12" ht="90.75" customHeight="1" x14ac:dyDescent="0.25">
      <c r="A45" s="73" t="s">
        <v>208</v>
      </c>
      <c r="B45" s="72" t="s">
        <v>446</v>
      </c>
      <c r="C45" s="179"/>
      <c r="D45" s="179"/>
      <c r="E45" s="179"/>
      <c r="F45" s="179"/>
      <c r="G45" s="179"/>
      <c r="H45" s="179"/>
      <c r="I45" s="179"/>
      <c r="J45" s="179"/>
      <c r="K45" s="71"/>
      <c r="L45" s="71"/>
    </row>
    <row r="46" spans="1:12" ht="167.25" customHeight="1" x14ac:dyDescent="0.25">
      <c r="A46" s="73" t="s">
        <v>206</v>
      </c>
      <c r="B46" s="72" t="s">
        <v>444</v>
      </c>
      <c r="C46" s="179"/>
      <c r="D46" s="179"/>
      <c r="E46" s="179"/>
      <c r="F46" s="179"/>
      <c r="G46" s="179"/>
      <c r="H46" s="179"/>
      <c r="I46" s="179"/>
      <c r="J46" s="179"/>
      <c r="K46" s="71"/>
      <c r="L46" s="71"/>
    </row>
    <row r="47" spans="1:12" ht="30.75" customHeight="1" x14ac:dyDescent="0.25">
      <c r="A47" s="73" t="s">
        <v>204</v>
      </c>
      <c r="B47" s="72" t="s">
        <v>205</v>
      </c>
      <c r="C47" s="294">
        <v>45168</v>
      </c>
      <c r="D47" s="294">
        <f>C47+30</f>
        <v>45198</v>
      </c>
      <c r="E47" s="170"/>
      <c r="F47" s="170"/>
      <c r="G47" s="294">
        <f>H44</f>
        <v>45256</v>
      </c>
      <c r="H47" s="294">
        <f>G47+15</f>
        <v>45271</v>
      </c>
      <c r="I47" s="170"/>
      <c r="J47" s="170"/>
      <c r="K47" s="71"/>
      <c r="L47" s="71"/>
    </row>
    <row r="48" spans="1:12" ht="37.5" customHeight="1" x14ac:dyDescent="0.25">
      <c r="A48" s="73" t="s">
        <v>636</v>
      </c>
      <c r="B48" s="74" t="s">
        <v>203</v>
      </c>
      <c r="C48" s="295"/>
      <c r="D48" s="296"/>
      <c r="E48" s="170"/>
      <c r="F48" s="170"/>
      <c r="G48" s="295"/>
      <c r="H48" s="296"/>
      <c r="I48" s="170"/>
      <c r="J48" s="170"/>
      <c r="K48" s="71"/>
      <c r="L48" s="71"/>
    </row>
    <row r="49" spans="1:12" ht="35.25" customHeight="1" x14ac:dyDescent="0.25">
      <c r="A49" s="73">
        <v>4</v>
      </c>
      <c r="B49" s="72" t="s">
        <v>201</v>
      </c>
      <c r="C49" s="297">
        <f>D47</f>
        <v>45198</v>
      </c>
      <c r="D49" s="297">
        <f>C49+30</f>
        <v>45228</v>
      </c>
      <c r="E49" s="170"/>
      <c r="F49" s="170"/>
      <c r="G49" s="297">
        <f>H47</f>
        <v>45271</v>
      </c>
      <c r="H49" s="297">
        <f>G49+3</f>
        <v>45274</v>
      </c>
      <c r="I49" s="170"/>
      <c r="J49" s="170"/>
      <c r="K49" s="71"/>
      <c r="L49" s="71"/>
    </row>
    <row r="50" spans="1:12" ht="86.25" customHeight="1" x14ac:dyDescent="0.25">
      <c r="A50" s="73" t="s">
        <v>202</v>
      </c>
      <c r="B50" s="72" t="s">
        <v>445</v>
      </c>
      <c r="C50" s="300">
        <f>D49</f>
        <v>45228</v>
      </c>
      <c r="D50" s="300">
        <f>C50+30</f>
        <v>45258</v>
      </c>
      <c r="E50" s="170"/>
      <c r="F50" s="170"/>
      <c r="G50" s="300">
        <f>H49</f>
        <v>45274</v>
      </c>
      <c r="H50" s="300">
        <f>G50+17</f>
        <v>45291</v>
      </c>
      <c r="I50" s="170"/>
      <c r="J50" s="170"/>
      <c r="K50" s="71"/>
      <c r="L50" s="71"/>
    </row>
    <row r="51" spans="1:12" ht="77.25" customHeight="1" x14ac:dyDescent="0.25">
      <c r="A51" s="73" t="s">
        <v>200</v>
      </c>
      <c r="B51" s="72" t="s">
        <v>447</v>
      </c>
      <c r="C51" s="179"/>
      <c r="D51" s="179"/>
      <c r="E51" s="179"/>
      <c r="F51" s="179"/>
      <c r="G51" s="179"/>
      <c r="H51" s="179"/>
      <c r="I51" s="179"/>
      <c r="J51" s="179"/>
      <c r="K51" s="71"/>
      <c r="L51" s="71"/>
    </row>
    <row r="52" spans="1:12" ht="71.25" customHeight="1" x14ac:dyDescent="0.25">
      <c r="A52" s="73" t="s">
        <v>198</v>
      </c>
      <c r="B52" s="72" t="s">
        <v>199</v>
      </c>
      <c r="C52" s="179"/>
      <c r="D52" s="179"/>
      <c r="E52" s="179"/>
      <c r="F52" s="179"/>
      <c r="G52" s="179"/>
      <c r="H52" s="179"/>
      <c r="I52" s="179"/>
      <c r="J52" s="179"/>
      <c r="K52" s="71"/>
      <c r="L52" s="71"/>
    </row>
    <row r="53" spans="1:12" ht="48" customHeight="1" x14ac:dyDescent="0.25">
      <c r="A53" s="73" t="s">
        <v>196</v>
      </c>
      <c r="B53" s="140" t="s">
        <v>448</v>
      </c>
      <c r="C53" s="294">
        <f>D50</f>
        <v>45258</v>
      </c>
      <c r="D53" s="294">
        <f>C53+30</f>
        <v>45288</v>
      </c>
      <c r="E53" s="170"/>
      <c r="F53" s="170"/>
      <c r="G53" s="294">
        <f>G50</f>
        <v>45274</v>
      </c>
      <c r="H53" s="294">
        <f>G53+17</f>
        <v>45291</v>
      </c>
      <c r="I53" s="170"/>
      <c r="J53" s="170"/>
      <c r="K53" s="71"/>
      <c r="L53" s="71"/>
    </row>
    <row r="54" spans="1:12" ht="46.5" customHeight="1" x14ac:dyDescent="0.25">
      <c r="A54" s="73" t="s">
        <v>449</v>
      </c>
      <c r="B54" s="72" t="s">
        <v>197</v>
      </c>
      <c r="C54" s="179"/>
      <c r="D54" s="179"/>
      <c r="E54" s="179"/>
      <c r="F54" s="179"/>
      <c r="G54" s="179"/>
      <c r="H54" s="179"/>
      <c r="I54" s="179"/>
      <c r="J54" s="179"/>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55" zoomScaleNormal="55"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3" style="171" customWidth="1"/>
    <col min="4" max="4" width="17.85546875" style="171" customWidth="1"/>
    <col min="5" max="5" width="20.42578125" style="171" customWidth="1"/>
    <col min="6" max="6" width="18.7109375" style="171" customWidth="1"/>
    <col min="7" max="7" width="12.85546875" style="162" customWidth="1"/>
    <col min="8" max="8" width="11.7109375" style="162" customWidth="1"/>
    <col min="9" max="9" width="5.42578125" style="162" customWidth="1"/>
    <col min="10" max="10" width="8.140625" style="162" customWidth="1"/>
    <col min="11" max="11" width="5.28515625" style="162" customWidth="1"/>
    <col min="12" max="12" width="10.140625" style="171" customWidth="1"/>
    <col min="13" max="13" width="5.28515625" style="171" customWidth="1"/>
    <col min="14" max="14" width="8.5703125" style="171" customWidth="1"/>
    <col min="15" max="15" width="6.140625" style="171" customWidth="1"/>
    <col min="16" max="16" width="10.42578125" style="171" customWidth="1"/>
    <col min="17" max="17" width="6.140625" style="171" customWidth="1"/>
    <col min="18" max="18" width="9.85546875" style="171" customWidth="1"/>
    <col min="19" max="19" width="6.140625" style="171" customWidth="1"/>
    <col min="20" max="20" width="9.5703125" style="171" customWidth="1"/>
    <col min="21" max="21" width="6.140625" style="171" customWidth="1"/>
    <col min="22" max="22" width="7.42578125" style="171" customWidth="1"/>
    <col min="23" max="27" width="6.140625" style="171" customWidth="1"/>
    <col min="28" max="28" width="13.140625" style="171" customWidth="1"/>
    <col min="29" max="29" width="24.85546875" style="171" customWidth="1"/>
    <col min="30" max="16384" width="9.140625" style="64"/>
  </cols>
  <sheetData>
    <row r="1" spans="1:29" ht="18.75" x14ac:dyDescent="0.25">
      <c r="A1" s="65"/>
      <c r="B1" s="65"/>
      <c r="C1" s="162"/>
      <c r="D1" s="162"/>
      <c r="E1" s="162"/>
      <c r="F1" s="162"/>
      <c r="L1" s="162"/>
      <c r="M1" s="162"/>
      <c r="AC1" s="172" t="s">
        <v>70</v>
      </c>
    </row>
    <row r="2" spans="1:29" ht="18.75" x14ac:dyDescent="0.3">
      <c r="A2" s="65"/>
      <c r="B2" s="65"/>
      <c r="C2" s="162"/>
      <c r="D2" s="162"/>
      <c r="E2" s="162"/>
      <c r="F2" s="162"/>
      <c r="L2" s="162"/>
      <c r="M2" s="162"/>
      <c r="AC2" s="173" t="s">
        <v>11</v>
      </c>
    </row>
    <row r="3" spans="1:29" ht="18.75" x14ac:dyDescent="0.3">
      <c r="A3" s="65"/>
      <c r="B3" s="65"/>
      <c r="C3" s="162"/>
      <c r="D3" s="162"/>
      <c r="E3" s="162"/>
      <c r="F3" s="162"/>
      <c r="L3" s="162"/>
      <c r="M3" s="162"/>
      <c r="AC3" s="173" t="s">
        <v>69</v>
      </c>
    </row>
    <row r="4" spans="1:29"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5" s="65"/>
      <c r="B5" s="65"/>
      <c r="C5" s="162"/>
      <c r="D5" s="162"/>
      <c r="E5" s="162"/>
      <c r="F5" s="162"/>
      <c r="L5" s="162"/>
      <c r="M5" s="162"/>
      <c r="AC5" s="173"/>
    </row>
    <row r="6" spans="1:29"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3"/>
      <c r="B7" s="13"/>
      <c r="C7" s="159"/>
      <c r="D7" s="159"/>
      <c r="E7" s="159"/>
      <c r="F7" s="159"/>
      <c r="G7" s="159"/>
      <c r="H7" s="159"/>
      <c r="I7" s="159"/>
      <c r="J7" s="174"/>
      <c r="K7" s="174"/>
      <c r="L7" s="174"/>
      <c r="M7" s="174"/>
      <c r="N7" s="174"/>
      <c r="O7" s="174"/>
      <c r="P7" s="174"/>
      <c r="Q7" s="174"/>
      <c r="R7" s="174"/>
      <c r="S7" s="174"/>
      <c r="T7" s="174"/>
      <c r="U7" s="174"/>
      <c r="V7" s="174"/>
      <c r="W7" s="174"/>
      <c r="X7" s="174"/>
      <c r="Y7" s="174"/>
      <c r="Z7" s="174"/>
      <c r="AA7" s="174"/>
      <c r="AB7" s="174"/>
      <c r="AC7" s="174"/>
    </row>
    <row r="8" spans="1:29" ht="18.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4" t="s">
        <v>9</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3"/>
      <c r="B10" s="13"/>
      <c r="C10" s="159"/>
      <c r="D10" s="159"/>
      <c r="E10" s="159"/>
      <c r="F10" s="159"/>
      <c r="G10" s="159"/>
      <c r="H10" s="159"/>
      <c r="I10" s="159"/>
      <c r="J10" s="174"/>
      <c r="K10" s="174"/>
      <c r="L10" s="174"/>
      <c r="M10" s="174"/>
      <c r="N10" s="174"/>
      <c r="O10" s="174"/>
      <c r="P10" s="174"/>
      <c r="Q10" s="174"/>
      <c r="R10" s="174"/>
      <c r="S10" s="174"/>
      <c r="T10" s="174"/>
      <c r="U10" s="174"/>
      <c r="V10" s="174"/>
      <c r="W10" s="174"/>
      <c r="X10" s="174"/>
      <c r="Y10" s="174"/>
      <c r="Z10" s="174"/>
      <c r="AA10" s="174"/>
      <c r="AB10" s="174"/>
      <c r="AC10" s="174"/>
    </row>
    <row r="11" spans="1:29" ht="18.75" x14ac:dyDescent="0.25">
      <c r="A11" s="356" t="str">
        <f>'1. паспорт местоположение'!A12:C12</f>
        <v>H_NS3300.PH.0007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54" t="s">
        <v>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11"/>
      <c r="B13" s="11"/>
      <c r="C13" s="161"/>
      <c r="D13" s="161"/>
      <c r="E13" s="161"/>
      <c r="F13" s="161"/>
      <c r="G13" s="161"/>
      <c r="H13" s="161"/>
      <c r="I13" s="161"/>
      <c r="J13" s="175"/>
      <c r="K13" s="175"/>
      <c r="L13" s="175"/>
      <c r="M13" s="175"/>
      <c r="N13" s="175"/>
      <c r="O13" s="175"/>
      <c r="P13" s="175"/>
      <c r="Q13" s="175"/>
      <c r="R13" s="175"/>
      <c r="S13" s="175"/>
      <c r="T13" s="175"/>
      <c r="U13" s="175"/>
      <c r="V13" s="175"/>
      <c r="W13" s="175"/>
      <c r="X13" s="175"/>
      <c r="Y13" s="175"/>
      <c r="Z13" s="175"/>
      <c r="AA13" s="175"/>
      <c r="AB13" s="175"/>
      <c r="AC13" s="175"/>
    </row>
    <row r="14" spans="1:29" ht="50.25" customHeight="1" x14ac:dyDescent="0.25">
      <c r="A14" s="35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65"/>
      <c r="L17" s="162"/>
      <c r="M17" s="162"/>
      <c r="N17" s="162"/>
      <c r="O17" s="162"/>
      <c r="P17" s="162"/>
      <c r="Q17" s="162"/>
      <c r="R17" s="162"/>
      <c r="S17" s="162"/>
      <c r="T17" s="162"/>
      <c r="U17" s="162"/>
      <c r="V17" s="162"/>
      <c r="W17" s="162"/>
      <c r="X17" s="162"/>
      <c r="Y17" s="162"/>
      <c r="Z17" s="162"/>
      <c r="AA17" s="162"/>
      <c r="AB17" s="162"/>
    </row>
    <row r="18" spans="1:32" x14ac:dyDescent="0.25">
      <c r="A18" s="422" t="s">
        <v>493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5"/>
      <c r="B19" s="65"/>
      <c r="C19" s="162"/>
      <c r="D19" s="162"/>
      <c r="E19" s="162"/>
      <c r="F19" s="162"/>
      <c r="L19" s="162"/>
      <c r="M19" s="162"/>
      <c r="N19" s="162"/>
      <c r="O19" s="162"/>
      <c r="P19" s="162"/>
      <c r="Q19" s="162"/>
      <c r="R19" s="162"/>
      <c r="S19" s="162"/>
      <c r="T19" s="162"/>
      <c r="U19" s="162"/>
      <c r="V19" s="162"/>
      <c r="W19" s="162"/>
      <c r="X19" s="162"/>
      <c r="Y19" s="162"/>
      <c r="Z19" s="162"/>
      <c r="AA19" s="162"/>
      <c r="AB19" s="162"/>
    </row>
    <row r="20" spans="1:32" s="344" customFormat="1" ht="33" customHeight="1" x14ac:dyDescent="0.25">
      <c r="A20" s="419" t="s">
        <v>195</v>
      </c>
      <c r="B20" s="419" t="s">
        <v>194</v>
      </c>
      <c r="C20" s="405" t="s">
        <v>193</v>
      </c>
      <c r="D20" s="405"/>
      <c r="E20" s="421" t="s">
        <v>192</v>
      </c>
      <c r="F20" s="421"/>
      <c r="G20" s="419" t="s">
        <v>642</v>
      </c>
      <c r="H20" s="417" t="s">
        <v>643</v>
      </c>
      <c r="I20" s="418"/>
      <c r="J20" s="418"/>
      <c r="K20" s="418"/>
      <c r="L20" s="417" t="s">
        <v>644</v>
      </c>
      <c r="M20" s="418"/>
      <c r="N20" s="418"/>
      <c r="O20" s="418"/>
      <c r="P20" s="417" t="s">
        <v>645</v>
      </c>
      <c r="Q20" s="418"/>
      <c r="R20" s="418"/>
      <c r="S20" s="418"/>
      <c r="T20" s="417" t="s">
        <v>646</v>
      </c>
      <c r="U20" s="418"/>
      <c r="V20" s="418"/>
      <c r="W20" s="418"/>
      <c r="X20" s="417" t="s">
        <v>647</v>
      </c>
      <c r="Y20" s="418"/>
      <c r="Z20" s="418"/>
      <c r="AA20" s="418"/>
      <c r="AB20" s="423" t="s">
        <v>191</v>
      </c>
      <c r="AC20" s="424"/>
      <c r="AD20" s="343"/>
      <c r="AE20" s="343"/>
      <c r="AF20" s="343"/>
    </row>
    <row r="21" spans="1:32" s="344" customFormat="1" ht="99.75" customHeight="1" x14ac:dyDescent="0.25">
      <c r="A21" s="420"/>
      <c r="B21" s="420"/>
      <c r="C21" s="405"/>
      <c r="D21" s="405"/>
      <c r="E21" s="421"/>
      <c r="F21" s="421"/>
      <c r="G21" s="420"/>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25"/>
      <c r="AC21" s="426"/>
    </row>
    <row r="22" spans="1:32" s="344" customFormat="1" ht="89.25" customHeight="1" x14ac:dyDescent="0.25">
      <c r="A22" s="412"/>
      <c r="B22" s="412"/>
      <c r="C22" s="347" t="s">
        <v>3</v>
      </c>
      <c r="D22" s="347" t="s">
        <v>189</v>
      </c>
      <c r="E22" s="348" t="s">
        <v>648</v>
      </c>
      <c r="F22" s="348" t="s">
        <v>649</v>
      </c>
      <c r="G22" s="412"/>
      <c r="H22" s="349" t="s">
        <v>472</v>
      </c>
      <c r="I22" s="349" t="s">
        <v>473</v>
      </c>
      <c r="J22" s="349" t="s">
        <v>472</v>
      </c>
      <c r="K22" s="349" t="s">
        <v>473</v>
      </c>
      <c r="L22" s="349" t="s">
        <v>472</v>
      </c>
      <c r="M22" s="349" t="s">
        <v>473</v>
      </c>
      <c r="N22" s="349" t="s">
        <v>472</v>
      </c>
      <c r="O22" s="349" t="s">
        <v>473</v>
      </c>
      <c r="P22" s="349" t="s">
        <v>472</v>
      </c>
      <c r="Q22" s="349" t="s">
        <v>473</v>
      </c>
      <c r="R22" s="349" t="s">
        <v>472</v>
      </c>
      <c r="S22" s="349" t="s">
        <v>473</v>
      </c>
      <c r="T22" s="349" t="s">
        <v>472</v>
      </c>
      <c r="U22" s="349" t="s">
        <v>473</v>
      </c>
      <c r="V22" s="349" t="s">
        <v>472</v>
      </c>
      <c r="W22" s="349" t="s">
        <v>473</v>
      </c>
      <c r="X22" s="349" t="s">
        <v>472</v>
      </c>
      <c r="Y22" s="349" t="s">
        <v>473</v>
      </c>
      <c r="Z22" s="349" t="s">
        <v>472</v>
      </c>
      <c r="AA22" s="349" t="s">
        <v>473</v>
      </c>
      <c r="AB22" s="347" t="s">
        <v>190</v>
      </c>
      <c r="AC22" s="347" t="s">
        <v>189</v>
      </c>
    </row>
    <row r="23" spans="1:32" s="344" customFormat="1"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2" ht="47.25" customHeight="1" x14ac:dyDescent="0.25">
      <c r="A24" s="322">
        <v>1</v>
      </c>
      <c r="B24" s="177" t="s">
        <v>188</v>
      </c>
      <c r="C24" s="323">
        <v>56.332898400000012</v>
      </c>
      <c r="D24" s="323">
        <v>56.332898400000012</v>
      </c>
      <c r="E24" s="323">
        <v>56.332898400000012</v>
      </c>
      <c r="F24" s="323">
        <v>56.332898400000012</v>
      </c>
      <c r="G24" s="323">
        <v>0</v>
      </c>
      <c r="H24" s="323">
        <v>56.332898400000012</v>
      </c>
      <c r="I24" s="323"/>
      <c r="J24" s="323" t="s">
        <v>650</v>
      </c>
      <c r="K24" s="323"/>
      <c r="L24" s="323">
        <v>0</v>
      </c>
      <c r="M24" s="323"/>
      <c r="N24" s="323" t="s">
        <v>650</v>
      </c>
      <c r="O24" s="323"/>
      <c r="P24" s="323">
        <v>0</v>
      </c>
      <c r="Q24" s="323"/>
      <c r="R24" s="323" t="s">
        <v>650</v>
      </c>
      <c r="S24" s="323"/>
      <c r="T24" s="323">
        <v>0</v>
      </c>
      <c r="U24" s="323"/>
      <c r="V24" s="323" t="s">
        <v>650</v>
      </c>
      <c r="W24" s="323"/>
      <c r="X24" s="323">
        <v>0</v>
      </c>
      <c r="Y24" s="323"/>
      <c r="Z24" s="323" t="s">
        <v>650</v>
      </c>
      <c r="AA24" s="323"/>
      <c r="AB24" s="323">
        <v>56.332898400000012</v>
      </c>
      <c r="AC24" s="323" t="s">
        <v>650</v>
      </c>
    </row>
    <row r="25" spans="1:32" ht="24" customHeight="1" x14ac:dyDescent="0.25">
      <c r="A25" s="324" t="s">
        <v>187</v>
      </c>
      <c r="B25" s="325" t="s">
        <v>186</v>
      </c>
      <c r="C25" s="323"/>
      <c r="D25" s="323"/>
      <c r="E25" s="323"/>
      <c r="F25" s="323"/>
      <c r="G25" s="323">
        <v>0</v>
      </c>
      <c r="H25" s="323">
        <v>0</v>
      </c>
      <c r="I25" s="323"/>
      <c r="J25" s="323" t="s">
        <v>650</v>
      </c>
      <c r="K25" s="323"/>
      <c r="L25" s="323">
        <v>0</v>
      </c>
      <c r="M25" s="323"/>
      <c r="N25" s="323" t="s">
        <v>650</v>
      </c>
      <c r="O25" s="323"/>
      <c r="P25" s="323">
        <v>0</v>
      </c>
      <c r="Q25" s="323"/>
      <c r="R25" s="323" t="s">
        <v>650</v>
      </c>
      <c r="S25" s="323"/>
      <c r="T25" s="323">
        <v>0</v>
      </c>
      <c r="U25" s="323"/>
      <c r="V25" s="323" t="s">
        <v>650</v>
      </c>
      <c r="W25" s="323"/>
      <c r="X25" s="323">
        <v>0</v>
      </c>
      <c r="Y25" s="323"/>
      <c r="Z25" s="323" t="s">
        <v>650</v>
      </c>
      <c r="AA25" s="323"/>
      <c r="AB25" s="323">
        <v>0</v>
      </c>
      <c r="AC25" s="323" t="s">
        <v>650</v>
      </c>
    </row>
    <row r="26" spans="1:32" x14ac:dyDescent="0.25">
      <c r="A26" s="324" t="s">
        <v>185</v>
      </c>
      <c r="B26" s="325" t="s">
        <v>184</v>
      </c>
      <c r="C26" s="323"/>
      <c r="D26" s="323"/>
      <c r="E26" s="323"/>
      <c r="F26" s="323"/>
      <c r="G26" s="323">
        <v>0</v>
      </c>
      <c r="H26" s="323">
        <v>0</v>
      </c>
      <c r="I26" s="323"/>
      <c r="J26" s="323" t="s">
        <v>650</v>
      </c>
      <c r="K26" s="323"/>
      <c r="L26" s="323">
        <v>0</v>
      </c>
      <c r="M26" s="323"/>
      <c r="N26" s="323" t="s">
        <v>650</v>
      </c>
      <c r="O26" s="323"/>
      <c r="P26" s="323">
        <v>0</v>
      </c>
      <c r="Q26" s="323"/>
      <c r="R26" s="323" t="s">
        <v>650</v>
      </c>
      <c r="S26" s="323"/>
      <c r="T26" s="323">
        <v>0</v>
      </c>
      <c r="U26" s="323"/>
      <c r="V26" s="323" t="s">
        <v>650</v>
      </c>
      <c r="W26" s="323"/>
      <c r="X26" s="323">
        <v>0</v>
      </c>
      <c r="Y26" s="323"/>
      <c r="Z26" s="323" t="s">
        <v>650</v>
      </c>
      <c r="AA26" s="323"/>
      <c r="AB26" s="323">
        <v>0</v>
      </c>
      <c r="AC26" s="323" t="s">
        <v>650</v>
      </c>
    </row>
    <row r="27" spans="1:32" ht="31.5" x14ac:dyDescent="0.25">
      <c r="A27" s="324" t="s">
        <v>183</v>
      </c>
      <c r="B27" s="325" t="s">
        <v>430</v>
      </c>
      <c r="C27" s="323"/>
      <c r="D27" s="323"/>
      <c r="E27" s="323"/>
      <c r="F27" s="323"/>
      <c r="G27" s="323">
        <v>0</v>
      </c>
      <c r="H27" s="323">
        <v>46.944082000000009</v>
      </c>
      <c r="I27" s="323"/>
      <c r="J27" s="323" t="s">
        <v>650</v>
      </c>
      <c r="K27" s="323"/>
      <c r="L27" s="323">
        <v>0</v>
      </c>
      <c r="M27" s="323"/>
      <c r="N27" s="323" t="s">
        <v>650</v>
      </c>
      <c r="O27" s="323"/>
      <c r="P27" s="323">
        <v>0</v>
      </c>
      <c r="Q27" s="323"/>
      <c r="R27" s="323" t="s">
        <v>650</v>
      </c>
      <c r="S27" s="323"/>
      <c r="T27" s="323">
        <v>0</v>
      </c>
      <c r="U27" s="323"/>
      <c r="V27" s="323" t="s">
        <v>650</v>
      </c>
      <c r="W27" s="323"/>
      <c r="X27" s="323">
        <v>0</v>
      </c>
      <c r="Y27" s="323"/>
      <c r="Z27" s="323" t="s">
        <v>650</v>
      </c>
      <c r="AA27" s="323"/>
      <c r="AB27" s="323">
        <v>46.944082000000009</v>
      </c>
      <c r="AC27" s="323" t="s">
        <v>650</v>
      </c>
    </row>
    <row r="28" spans="1:32" x14ac:dyDescent="0.25">
      <c r="A28" s="324" t="s">
        <v>182</v>
      </c>
      <c r="B28" s="325" t="s">
        <v>181</v>
      </c>
      <c r="C28" s="323"/>
      <c r="D28" s="323"/>
      <c r="E28" s="323"/>
      <c r="F28" s="323"/>
      <c r="G28" s="323">
        <v>0</v>
      </c>
      <c r="H28" s="323">
        <v>0</v>
      </c>
      <c r="I28" s="323"/>
      <c r="J28" s="323" t="s">
        <v>650</v>
      </c>
      <c r="K28" s="323"/>
      <c r="L28" s="323">
        <v>0</v>
      </c>
      <c r="M28" s="323"/>
      <c r="N28" s="323" t="s">
        <v>650</v>
      </c>
      <c r="O28" s="323"/>
      <c r="P28" s="323">
        <v>0</v>
      </c>
      <c r="Q28" s="323"/>
      <c r="R28" s="323" t="s">
        <v>650</v>
      </c>
      <c r="S28" s="323"/>
      <c r="T28" s="323">
        <v>0</v>
      </c>
      <c r="U28" s="323"/>
      <c r="V28" s="323" t="s">
        <v>650</v>
      </c>
      <c r="W28" s="323"/>
      <c r="X28" s="323">
        <v>0</v>
      </c>
      <c r="Y28" s="323"/>
      <c r="Z28" s="323" t="s">
        <v>650</v>
      </c>
      <c r="AA28" s="323"/>
      <c r="AB28" s="323">
        <v>0</v>
      </c>
      <c r="AC28" s="323" t="s">
        <v>650</v>
      </c>
    </row>
    <row r="29" spans="1:32" x14ac:dyDescent="0.25">
      <c r="A29" s="324" t="s">
        <v>180</v>
      </c>
      <c r="B29" s="326" t="s">
        <v>179</v>
      </c>
      <c r="C29" s="323"/>
      <c r="D29" s="323"/>
      <c r="E29" s="323"/>
      <c r="F29" s="323"/>
      <c r="G29" s="323">
        <v>0</v>
      </c>
      <c r="H29" s="323">
        <v>9.3888164000000032</v>
      </c>
      <c r="I29" s="323"/>
      <c r="J29" s="323" t="s">
        <v>650</v>
      </c>
      <c r="K29" s="323"/>
      <c r="L29" s="323">
        <v>0</v>
      </c>
      <c r="M29" s="323"/>
      <c r="N29" s="323" t="s">
        <v>650</v>
      </c>
      <c r="O29" s="323"/>
      <c r="P29" s="323">
        <v>0</v>
      </c>
      <c r="Q29" s="323"/>
      <c r="R29" s="323" t="s">
        <v>650</v>
      </c>
      <c r="S29" s="323"/>
      <c r="T29" s="323">
        <v>0</v>
      </c>
      <c r="U29" s="323"/>
      <c r="V29" s="323" t="s">
        <v>650</v>
      </c>
      <c r="W29" s="323"/>
      <c r="X29" s="323">
        <v>0</v>
      </c>
      <c r="Y29" s="323"/>
      <c r="Z29" s="323" t="s">
        <v>650</v>
      </c>
      <c r="AA29" s="323"/>
      <c r="AB29" s="323">
        <v>9.3888164000000032</v>
      </c>
      <c r="AC29" s="323" t="s">
        <v>650</v>
      </c>
    </row>
    <row r="30" spans="1:32" ht="47.25" x14ac:dyDescent="0.25">
      <c r="A30" s="322" t="s">
        <v>64</v>
      </c>
      <c r="B30" s="177" t="s">
        <v>178</v>
      </c>
      <c r="C30" s="323">
        <v>46.944082000000009</v>
      </c>
      <c r="D30" s="323">
        <v>46.944082000000009</v>
      </c>
      <c r="E30" s="323">
        <v>46.944082000000009</v>
      </c>
      <c r="F30" s="323">
        <v>46.944082000000009</v>
      </c>
      <c r="G30" s="323">
        <v>0</v>
      </c>
      <c r="H30" s="323">
        <v>46.944082000000009</v>
      </c>
      <c r="I30" s="323"/>
      <c r="J30" s="323" t="s">
        <v>650</v>
      </c>
      <c r="K30" s="323"/>
      <c r="L30" s="323">
        <v>0</v>
      </c>
      <c r="M30" s="323"/>
      <c r="N30" s="323" t="s">
        <v>650</v>
      </c>
      <c r="O30" s="323"/>
      <c r="P30" s="323">
        <v>0</v>
      </c>
      <c r="Q30" s="323"/>
      <c r="R30" s="323" t="s">
        <v>650</v>
      </c>
      <c r="S30" s="323"/>
      <c r="T30" s="323">
        <v>0</v>
      </c>
      <c r="U30" s="323"/>
      <c r="V30" s="323" t="s">
        <v>650</v>
      </c>
      <c r="W30" s="323"/>
      <c r="X30" s="323">
        <v>0</v>
      </c>
      <c r="Y30" s="323"/>
      <c r="Z30" s="323" t="s">
        <v>650</v>
      </c>
      <c r="AA30" s="323"/>
      <c r="AB30" s="323">
        <v>46.944082000000009</v>
      </c>
      <c r="AC30" s="323" t="s">
        <v>650</v>
      </c>
    </row>
    <row r="31" spans="1:32" x14ac:dyDescent="0.25">
      <c r="A31" s="322" t="s">
        <v>177</v>
      </c>
      <c r="B31" s="325" t="s">
        <v>176</v>
      </c>
      <c r="C31" s="323">
        <v>1.842713</v>
      </c>
      <c r="D31" s="323">
        <v>1.842713</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2" ht="31.5" x14ac:dyDescent="0.25">
      <c r="A32" s="322" t="s">
        <v>175</v>
      </c>
      <c r="B32" s="325" t="s">
        <v>174</v>
      </c>
      <c r="C32" s="323">
        <v>42.077317000000001</v>
      </c>
      <c r="D32" s="323">
        <v>42.077317000000001</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x14ac:dyDescent="0.25">
      <c r="A33" s="322" t="s">
        <v>173</v>
      </c>
      <c r="B33" s="325" t="s">
        <v>172</v>
      </c>
      <c r="C33" s="323">
        <v>0.178978</v>
      </c>
      <c r="D33" s="323">
        <v>0.178978</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x14ac:dyDescent="0.25">
      <c r="A34" s="322" t="s">
        <v>171</v>
      </c>
      <c r="B34" s="325" t="s">
        <v>170</v>
      </c>
      <c r="C34" s="323">
        <v>2.8450739999999999</v>
      </c>
      <c r="D34" s="323">
        <v>2.8450739999999999</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322" t="s">
        <v>63</v>
      </c>
      <c r="B35" s="177" t="s">
        <v>169</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v>0</v>
      </c>
      <c r="AC35" s="323">
        <v>0</v>
      </c>
    </row>
    <row r="36" spans="1:29" ht="31.5" x14ac:dyDescent="0.25">
      <c r="A36" s="324" t="s">
        <v>168</v>
      </c>
      <c r="B36" s="327" t="s">
        <v>588</v>
      </c>
      <c r="C36" s="323"/>
      <c r="D36" s="323"/>
      <c r="E36" s="323"/>
      <c r="F36" s="323"/>
      <c r="G36" s="323">
        <v>0</v>
      </c>
      <c r="H36" s="323">
        <v>0</v>
      </c>
      <c r="I36" s="323" t="s">
        <v>539</v>
      </c>
      <c r="J36" s="323" t="s">
        <v>650</v>
      </c>
      <c r="K36" s="323" t="s">
        <v>650</v>
      </c>
      <c r="L36" s="323">
        <v>0</v>
      </c>
      <c r="M36" s="323" t="s">
        <v>539</v>
      </c>
      <c r="N36" s="323" t="s">
        <v>650</v>
      </c>
      <c r="O36" s="323" t="s">
        <v>650</v>
      </c>
      <c r="P36" s="323">
        <v>0</v>
      </c>
      <c r="Q36" s="323" t="s">
        <v>539</v>
      </c>
      <c r="R36" s="323" t="s">
        <v>650</v>
      </c>
      <c r="S36" s="323" t="s">
        <v>650</v>
      </c>
      <c r="T36" s="323">
        <v>0</v>
      </c>
      <c r="U36" s="323" t="s">
        <v>539</v>
      </c>
      <c r="V36" s="323" t="s">
        <v>650</v>
      </c>
      <c r="W36" s="323" t="s">
        <v>650</v>
      </c>
      <c r="X36" s="323">
        <v>0</v>
      </c>
      <c r="Y36" s="323" t="s">
        <v>539</v>
      </c>
      <c r="Z36" s="323" t="s">
        <v>650</v>
      </c>
      <c r="AA36" s="323" t="s">
        <v>650</v>
      </c>
      <c r="AB36" s="323">
        <v>0</v>
      </c>
      <c r="AC36" s="323">
        <v>0</v>
      </c>
    </row>
    <row r="37" spans="1:29" x14ac:dyDescent="0.25">
      <c r="A37" s="324" t="s">
        <v>167</v>
      </c>
      <c r="B37" s="327" t="s">
        <v>157</v>
      </c>
      <c r="C37" s="323"/>
      <c r="D37" s="323"/>
      <c r="E37" s="323"/>
      <c r="F37" s="323"/>
      <c r="G37" s="323">
        <v>0</v>
      </c>
      <c r="H37" s="323">
        <v>0</v>
      </c>
      <c r="I37" s="323" t="s">
        <v>539</v>
      </c>
      <c r="J37" s="323" t="s">
        <v>650</v>
      </c>
      <c r="K37" s="323" t="s">
        <v>650</v>
      </c>
      <c r="L37" s="323">
        <v>0</v>
      </c>
      <c r="M37" s="323" t="s">
        <v>539</v>
      </c>
      <c r="N37" s="323" t="s">
        <v>650</v>
      </c>
      <c r="O37" s="323" t="s">
        <v>650</v>
      </c>
      <c r="P37" s="323">
        <v>0</v>
      </c>
      <c r="Q37" s="323" t="s">
        <v>539</v>
      </c>
      <c r="R37" s="323" t="s">
        <v>650</v>
      </c>
      <c r="S37" s="323" t="s">
        <v>650</v>
      </c>
      <c r="T37" s="323">
        <v>0</v>
      </c>
      <c r="U37" s="323" t="s">
        <v>539</v>
      </c>
      <c r="V37" s="323" t="s">
        <v>650</v>
      </c>
      <c r="W37" s="323" t="s">
        <v>650</v>
      </c>
      <c r="X37" s="323">
        <v>0</v>
      </c>
      <c r="Y37" s="323" t="s">
        <v>539</v>
      </c>
      <c r="Z37" s="323" t="s">
        <v>650</v>
      </c>
      <c r="AA37" s="323" t="s">
        <v>650</v>
      </c>
      <c r="AB37" s="323">
        <v>0</v>
      </c>
      <c r="AC37" s="323">
        <v>0</v>
      </c>
    </row>
    <row r="38" spans="1:29" x14ac:dyDescent="0.25">
      <c r="A38" s="324" t="s">
        <v>166</v>
      </c>
      <c r="B38" s="325" t="s">
        <v>631</v>
      </c>
      <c r="C38" s="323"/>
      <c r="D38" s="323"/>
      <c r="E38" s="323"/>
      <c r="F38" s="323"/>
      <c r="G38" s="323">
        <v>0</v>
      </c>
      <c r="H38" s="323">
        <v>0</v>
      </c>
      <c r="I38" s="323" t="s">
        <v>539</v>
      </c>
      <c r="J38" s="323" t="s">
        <v>650</v>
      </c>
      <c r="K38" s="323" t="s">
        <v>650</v>
      </c>
      <c r="L38" s="323">
        <v>0</v>
      </c>
      <c r="M38" s="323" t="s">
        <v>539</v>
      </c>
      <c r="N38" s="323" t="s">
        <v>650</v>
      </c>
      <c r="O38" s="323" t="s">
        <v>650</v>
      </c>
      <c r="P38" s="323">
        <v>0</v>
      </c>
      <c r="Q38" s="323" t="s">
        <v>539</v>
      </c>
      <c r="R38" s="323" t="s">
        <v>650</v>
      </c>
      <c r="S38" s="323" t="s">
        <v>650</v>
      </c>
      <c r="T38" s="323">
        <v>0</v>
      </c>
      <c r="U38" s="323" t="s">
        <v>539</v>
      </c>
      <c r="V38" s="323" t="s">
        <v>650</v>
      </c>
      <c r="W38" s="323" t="s">
        <v>650</v>
      </c>
      <c r="X38" s="323">
        <v>0</v>
      </c>
      <c r="Y38" s="323" t="s">
        <v>539</v>
      </c>
      <c r="Z38" s="323" t="s">
        <v>650</v>
      </c>
      <c r="AA38" s="323" t="s">
        <v>650</v>
      </c>
      <c r="AB38" s="323">
        <v>0</v>
      </c>
      <c r="AC38" s="323">
        <v>0</v>
      </c>
    </row>
    <row r="39" spans="1:29" x14ac:dyDescent="0.25">
      <c r="A39" s="324" t="s">
        <v>165</v>
      </c>
      <c r="B39" s="325" t="s">
        <v>590</v>
      </c>
      <c r="C39" s="323"/>
      <c r="D39" s="323"/>
      <c r="E39" s="323"/>
      <c r="F39" s="323"/>
      <c r="G39" s="323">
        <v>0</v>
      </c>
      <c r="H39" s="323">
        <v>0</v>
      </c>
      <c r="I39" s="323" t="s">
        <v>539</v>
      </c>
      <c r="J39" s="323" t="s">
        <v>650</v>
      </c>
      <c r="K39" s="323" t="s">
        <v>650</v>
      </c>
      <c r="L39" s="323">
        <v>0</v>
      </c>
      <c r="M39" s="323" t="s">
        <v>539</v>
      </c>
      <c r="N39" s="323" t="s">
        <v>650</v>
      </c>
      <c r="O39" s="323" t="s">
        <v>650</v>
      </c>
      <c r="P39" s="323">
        <v>0</v>
      </c>
      <c r="Q39" s="323" t="s">
        <v>539</v>
      </c>
      <c r="R39" s="323" t="s">
        <v>650</v>
      </c>
      <c r="S39" s="323" t="s">
        <v>650</v>
      </c>
      <c r="T39" s="323">
        <v>0</v>
      </c>
      <c r="U39" s="323" t="s">
        <v>539</v>
      </c>
      <c r="V39" s="323" t="s">
        <v>650</v>
      </c>
      <c r="W39" s="323" t="s">
        <v>650</v>
      </c>
      <c r="X39" s="323">
        <v>0</v>
      </c>
      <c r="Y39" s="323" t="s">
        <v>539</v>
      </c>
      <c r="Z39" s="323" t="s">
        <v>650</v>
      </c>
      <c r="AA39" s="323" t="s">
        <v>650</v>
      </c>
      <c r="AB39" s="323">
        <v>0</v>
      </c>
      <c r="AC39" s="323">
        <v>0</v>
      </c>
    </row>
    <row r="40" spans="1:29" x14ac:dyDescent="0.25">
      <c r="A40" s="324" t="s">
        <v>164</v>
      </c>
      <c r="B40" s="325" t="s">
        <v>591</v>
      </c>
      <c r="C40" s="323"/>
      <c r="D40" s="323"/>
      <c r="E40" s="323"/>
      <c r="F40" s="323"/>
      <c r="G40" s="323">
        <v>0</v>
      </c>
      <c r="H40" s="323">
        <v>0</v>
      </c>
      <c r="I40" s="323" t="s">
        <v>539</v>
      </c>
      <c r="J40" s="323" t="s">
        <v>650</v>
      </c>
      <c r="K40" s="323" t="s">
        <v>650</v>
      </c>
      <c r="L40" s="323">
        <v>0</v>
      </c>
      <c r="M40" s="323" t="s">
        <v>539</v>
      </c>
      <c r="N40" s="323" t="s">
        <v>650</v>
      </c>
      <c r="O40" s="323" t="s">
        <v>650</v>
      </c>
      <c r="P40" s="323">
        <v>0</v>
      </c>
      <c r="Q40" s="323" t="s">
        <v>539</v>
      </c>
      <c r="R40" s="323" t="s">
        <v>650</v>
      </c>
      <c r="S40" s="323" t="s">
        <v>650</v>
      </c>
      <c r="T40" s="323">
        <v>0</v>
      </c>
      <c r="U40" s="323" t="s">
        <v>539</v>
      </c>
      <c r="V40" s="323" t="s">
        <v>650</v>
      </c>
      <c r="W40" s="323" t="s">
        <v>650</v>
      </c>
      <c r="X40" s="323">
        <v>0</v>
      </c>
      <c r="Y40" s="323" t="s">
        <v>539</v>
      </c>
      <c r="Z40" s="323" t="s">
        <v>650</v>
      </c>
      <c r="AA40" s="323" t="s">
        <v>650</v>
      </c>
      <c r="AB40" s="323">
        <v>0</v>
      </c>
      <c r="AC40" s="323">
        <v>0</v>
      </c>
    </row>
    <row r="41" spans="1:29" x14ac:dyDescent="0.25">
      <c r="A41" s="324" t="s">
        <v>163</v>
      </c>
      <c r="B41" s="325" t="s">
        <v>592</v>
      </c>
      <c r="C41" s="323"/>
      <c r="D41" s="323"/>
      <c r="E41" s="323"/>
      <c r="F41" s="323"/>
      <c r="G41" s="323">
        <v>0</v>
      </c>
      <c r="H41" s="323">
        <v>0</v>
      </c>
      <c r="I41" s="323" t="s">
        <v>539</v>
      </c>
      <c r="J41" s="323" t="s">
        <v>650</v>
      </c>
      <c r="K41" s="323" t="s">
        <v>650</v>
      </c>
      <c r="L41" s="323">
        <v>0</v>
      </c>
      <c r="M41" s="323" t="s">
        <v>539</v>
      </c>
      <c r="N41" s="323" t="s">
        <v>650</v>
      </c>
      <c r="O41" s="323" t="s">
        <v>650</v>
      </c>
      <c r="P41" s="323">
        <v>0</v>
      </c>
      <c r="Q41" s="323" t="s">
        <v>539</v>
      </c>
      <c r="R41" s="323" t="s">
        <v>650</v>
      </c>
      <c r="S41" s="323" t="s">
        <v>650</v>
      </c>
      <c r="T41" s="323">
        <v>0</v>
      </c>
      <c r="U41" s="323" t="s">
        <v>539</v>
      </c>
      <c r="V41" s="323" t="s">
        <v>650</v>
      </c>
      <c r="W41" s="323" t="s">
        <v>650</v>
      </c>
      <c r="X41" s="323">
        <v>0</v>
      </c>
      <c r="Y41" s="323" t="s">
        <v>539</v>
      </c>
      <c r="Z41" s="323" t="s">
        <v>650</v>
      </c>
      <c r="AA41" s="323" t="s">
        <v>650</v>
      </c>
      <c r="AB41" s="323">
        <v>0</v>
      </c>
      <c r="AC41" s="323">
        <v>0</v>
      </c>
    </row>
    <row r="42" spans="1:29" x14ac:dyDescent="0.25">
      <c r="A42" s="324" t="s">
        <v>162</v>
      </c>
      <c r="B42" s="325" t="s">
        <v>593</v>
      </c>
      <c r="C42" s="323"/>
      <c r="D42" s="323"/>
      <c r="E42" s="323"/>
      <c r="F42" s="323"/>
      <c r="G42" s="323">
        <v>0</v>
      </c>
      <c r="H42" s="323">
        <v>0</v>
      </c>
      <c r="I42" s="323" t="s">
        <v>539</v>
      </c>
      <c r="J42" s="323" t="s">
        <v>650</v>
      </c>
      <c r="K42" s="323" t="s">
        <v>650</v>
      </c>
      <c r="L42" s="323">
        <v>0</v>
      </c>
      <c r="M42" s="323" t="s">
        <v>539</v>
      </c>
      <c r="N42" s="323" t="s">
        <v>650</v>
      </c>
      <c r="O42" s="323" t="s">
        <v>650</v>
      </c>
      <c r="P42" s="323">
        <v>0</v>
      </c>
      <c r="Q42" s="323" t="s">
        <v>539</v>
      </c>
      <c r="R42" s="323" t="s">
        <v>650</v>
      </c>
      <c r="S42" s="323" t="s">
        <v>650</v>
      </c>
      <c r="T42" s="323">
        <v>0</v>
      </c>
      <c r="U42" s="323" t="s">
        <v>539</v>
      </c>
      <c r="V42" s="323" t="s">
        <v>650</v>
      </c>
      <c r="W42" s="323" t="s">
        <v>650</v>
      </c>
      <c r="X42" s="323">
        <v>0</v>
      </c>
      <c r="Y42" s="323" t="s">
        <v>539</v>
      </c>
      <c r="Z42" s="323" t="s">
        <v>650</v>
      </c>
      <c r="AA42" s="323" t="s">
        <v>650</v>
      </c>
      <c r="AB42" s="323">
        <v>0</v>
      </c>
      <c r="AC42" s="323">
        <v>0</v>
      </c>
    </row>
    <row r="43" spans="1:29" x14ac:dyDescent="0.25">
      <c r="A43" s="324" t="s">
        <v>594</v>
      </c>
      <c r="B43" s="325" t="s">
        <v>595</v>
      </c>
      <c r="C43" s="323"/>
      <c r="D43" s="323"/>
      <c r="E43" s="323"/>
      <c r="F43" s="323"/>
      <c r="G43" s="323">
        <v>0</v>
      </c>
      <c r="H43" s="323">
        <v>0</v>
      </c>
      <c r="I43" s="323" t="s">
        <v>539</v>
      </c>
      <c r="J43" s="323" t="s">
        <v>650</v>
      </c>
      <c r="K43" s="323" t="s">
        <v>650</v>
      </c>
      <c r="L43" s="323">
        <v>0</v>
      </c>
      <c r="M43" s="323" t="s">
        <v>539</v>
      </c>
      <c r="N43" s="323" t="s">
        <v>650</v>
      </c>
      <c r="O43" s="323" t="s">
        <v>650</v>
      </c>
      <c r="P43" s="323">
        <v>0</v>
      </c>
      <c r="Q43" s="323" t="s">
        <v>539</v>
      </c>
      <c r="R43" s="323" t="s">
        <v>650</v>
      </c>
      <c r="S43" s="323" t="s">
        <v>650</v>
      </c>
      <c r="T43" s="323">
        <v>0</v>
      </c>
      <c r="U43" s="323" t="s">
        <v>539</v>
      </c>
      <c r="V43" s="323" t="s">
        <v>650</v>
      </c>
      <c r="W43" s="323" t="s">
        <v>650</v>
      </c>
      <c r="X43" s="323">
        <v>0</v>
      </c>
      <c r="Y43" s="323" t="s">
        <v>539</v>
      </c>
      <c r="Z43" s="323" t="s">
        <v>650</v>
      </c>
      <c r="AA43" s="323" t="s">
        <v>650</v>
      </c>
      <c r="AB43" s="323">
        <v>0</v>
      </c>
      <c r="AC43" s="323">
        <v>0</v>
      </c>
    </row>
    <row r="44" spans="1:29" x14ac:dyDescent="0.25">
      <c r="A44" s="324" t="s">
        <v>596</v>
      </c>
      <c r="B44" s="325" t="s">
        <v>597</v>
      </c>
      <c r="C44" s="323"/>
      <c r="D44" s="323"/>
      <c r="E44" s="323"/>
      <c r="F44" s="323"/>
      <c r="G44" s="323">
        <v>0</v>
      </c>
      <c r="H44" s="323">
        <v>0</v>
      </c>
      <c r="I44" s="323" t="s">
        <v>539</v>
      </c>
      <c r="J44" s="323" t="s">
        <v>650</v>
      </c>
      <c r="K44" s="323" t="s">
        <v>650</v>
      </c>
      <c r="L44" s="323">
        <v>0</v>
      </c>
      <c r="M44" s="323" t="s">
        <v>539</v>
      </c>
      <c r="N44" s="323" t="s">
        <v>650</v>
      </c>
      <c r="O44" s="323" t="s">
        <v>650</v>
      </c>
      <c r="P44" s="323">
        <v>0</v>
      </c>
      <c r="Q44" s="323" t="s">
        <v>539</v>
      </c>
      <c r="R44" s="323" t="s">
        <v>650</v>
      </c>
      <c r="S44" s="323" t="s">
        <v>650</v>
      </c>
      <c r="T44" s="323">
        <v>0</v>
      </c>
      <c r="U44" s="323" t="s">
        <v>539</v>
      </c>
      <c r="V44" s="323" t="s">
        <v>650</v>
      </c>
      <c r="W44" s="323" t="s">
        <v>650</v>
      </c>
      <c r="X44" s="323">
        <v>0</v>
      </c>
      <c r="Y44" s="323" t="s">
        <v>539</v>
      </c>
      <c r="Z44" s="323" t="s">
        <v>650</v>
      </c>
      <c r="AA44" s="323" t="s">
        <v>650</v>
      </c>
      <c r="AB44" s="323">
        <v>0</v>
      </c>
      <c r="AC44" s="323">
        <v>0</v>
      </c>
    </row>
    <row r="45" spans="1:29" x14ac:dyDescent="0.25">
      <c r="A45" s="324" t="s">
        <v>598</v>
      </c>
      <c r="B45" s="325" t="s">
        <v>599</v>
      </c>
      <c r="C45" s="323"/>
      <c r="D45" s="323"/>
      <c r="E45" s="323"/>
      <c r="F45" s="323"/>
      <c r="G45" s="323">
        <v>0</v>
      </c>
      <c r="H45" s="323">
        <v>0</v>
      </c>
      <c r="I45" s="323" t="s">
        <v>539</v>
      </c>
      <c r="J45" s="323" t="s">
        <v>650</v>
      </c>
      <c r="K45" s="323" t="s">
        <v>650</v>
      </c>
      <c r="L45" s="323">
        <v>0</v>
      </c>
      <c r="M45" s="323" t="s">
        <v>539</v>
      </c>
      <c r="N45" s="323" t="s">
        <v>650</v>
      </c>
      <c r="O45" s="323" t="s">
        <v>650</v>
      </c>
      <c r="P45" s="323">
        <v>0</v>
      </c>
      <c r="Q45" s="323" t="s">
        <v>539</v>
      </c>
      <c r="R45" s="323" t="s">
        <v>650</v>
      </c>
      <c r="S45" s="323" t="s">
        <v>650</v>
      </c>
      <c r="T45" s="323">
        <v>0</v>
      </c>
      <c r="U45" s="323" t="s">
        <v>539</v>
      </c>
      <c r="V45" s="323" t="s">
        <v>650</v>
      </c>
      <c r="W45" s="323" t="s">
        <v>650</v>
      </c>
      <c r="X45" s="323">
        <v>0</v>
      </c>
      <c r="Y45" s="323" t="s">
        <v>539</v>
      </c>
      <c r="Z45" s="323" t="s">
        <v>650</v>
      </c>
      <c r="AA45" s="323" t="s">
        <v>650</v>
      </c>
      <c r="AB45" s="323">
        <v>0</v>
      </c>
      <c r="AC45" s="323">
        <v>0</v>
      </c>
    </row>
    <row r="46" spans="1:29" x14ac:dyDescent="0.25">
      <c r="A46" s="324" t="s">
        <v>600</v>
      </c>
      <c r="B46" s="325" t="s">
        <v>601</v>
      </c>
      <c r="C46" s="323"/>
      <c r="D46" s="323"/>
      <c r="E46" s="323"/>
      <c r="F46" s="323"/>
      <c r="G46" s="323">
        <v>0</v>
      </c>
      <c r="H46" s="323">
        <v>0</v>
      </c>
      <c r="I46" s="323" t="s">
        <v>539</v>
      </c>
      <c r="J46" s="323" t="s">
        <v>650</v>
      </c>
      <c r="K46" s="323" t="s">
        <v>650</v>
      </c>
      <c r="L46" s="323">
        <v>0</v>
      </c>
      <c r="M46" s="323" t="s">
        <v>539</v>
      </c>
      <c r="N46" s="323" t="s">
        <v>650</v>
      </c>
      <c r="O46" s="323" t="s">
        <v>650</v>
      </c>
      <c r="P46" s="323">
        <v>0</v>
      </c>
      <c r="Q46" s="323" t="s">
        <v>539</v>
      </c>
      <c r="R46" s="323" t="s">
        <v>650</v>
      </c>
      <c r="S46" s="323" t="s">
        <v>650</v>
      </c>
      <c r="T46" s="323">
        <v>0</v>
      </c>
      <c r="U46" s="323" t="s">
        <v>539</v>
      </c>
      <c r="V46" s="323" t="s">
        <v>650</v>
      </c>
      <c r="W46" s="323" t="s">
        <v>650</v>
      </c>
      <c r="X46" s="323">
        <v>0</v>
      </c>
      <c r="Y46" s="323" t="s">
        <v>539</v>
      </c>
      <c r="Z46" s="323" t="s">
        <v>650</v>
      </c>
      <c r="AA46" s="323" t="s">
        <v>650</v>
      </c>
      <c r="AB46" s="323">
        <v>0</v>
      </c>
      <c r="AC46" s="323">
        <v>0</v>
      </c>
    </row>
    <row r="47" spans="1:29" x14ac:dyDescent="0.25">
      <c r="A47" s="322" t="s">
        <v>62</v>
      </c>
      <c r="B47" s="177" t="s">
        <v>161</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row>
    <row r="48" spans="1:29" ht="31.5" x14ac:dyDescent="0.25">
      <c r="A48" s="324" t="s">
        <v>160</v>
      </c>
      <c r="B48" s="327" t="s">
        <v>588</v>
      </c>
      <c r="C48" s="323"/>
      <c r="D48" s="323"/>
      <c r="E48" s="323"/>
      <c r="F48" s="323"/>
      <c r="G48" s="323">
        <v>0</v>
      </c>
      <c r="H48" s="323">
        <v>0</v>
      </c>
      <c r="I48" s="323"/>
      <c r="J48" s="323" t="s">
        <v>650</v>
      </c>
      <c r="K48" s="323"/>
      <c r="L48" s="323">
        <v>0</v>
      </c>
      <c r="M48" s="323"/>
      <c r="N48" s="323" t="s">
        <v>650</v>
      </c>
      <c r="O48" s="323"/>
      <c r="P48" s="323">
        <v>0</v>
      </c>
      <c r="Q48" s="323"/>
      <c r="R48" s="323" t="s">
        <v>650</v>
      </c>
      <c r="S48" s="323"/>
      <c r="T48" s="323">
        <v>0</v>
      </c>
      <c r="U48" s="323"/>
      <c r="V48" s="323" t="s">
        <v>650</v>
      </c>
      <c r="W48" s="323"/>
      <c r="X48" s="323">
        <v>0</v>
      </c>
      <c r="Y48" s="323"/>
      <c r="Z48" s="323" t="s">
        <v>650</v>
      </c>
      <c r="AA48" s="323"/>
      <c r="AB48" s="323">
        <v>0</v>
      </c>
      <c r="AC48" s="323">
        <v>0</v>
      </c>
    </row>
    <row r="49" spans="1:29" x14ac:dyDescent="0.25">
      <c r="A49" s="324" t="s">
        <v>159</v>
      </c>
      <c r="B49" s="327" t="s">
        <v>157</v>
      </c>
      <c r="C49" s="323"/>
      <c r="D49" s="323"/>
      <c r="E49" s="323"/>
      <c r="F49" s="323"/>
      <c r="G49" s="323">
        <v>0</v>
      </c>
      <c r="H49" s="323">
        <v>0</v>
      </c>
      <c r="I49" s="323"/>
      <c r="J49" s="323" t="s">
        <v>650</v>
      </c>
      <c r="K49" s="323"/>
      <c r="L49" s="323">
        <v>0</v>
      </c>
      <c r="M49" s="323"/>
      <c r="N49" s="323" t="s">
        <v>650</v>
      </c>
      <c r="O49" s="323"/>
      <c r="P49" s="323">
        <v>0</v>
      </c>
      <c r="Q49" s="323"/>
      <c r="R49" s="323" t="s">
        <v>650</v>
      </c>
      <c r="S49" s="323"/>
      <c r="T49" s="323">
        <v>0</v>
      </c>
      <c r="U49" s="323"/>
      <c r="V49" s="323" t="s">
        <v>650</v>
      </c>
      <c r="W49" s="323"/>
      <c r="X49" s="323">
        <v>0</v>
      </c>
      <c r="Y49" s="323"/>
      <c r="Z49" s="323" t="s">
        <v>650</v>
      </c>
      <c r="AA49" s="323"/>
      <c r="AB49" s="323">
        <v>0</v>
      </c>
      <c r="AC49" s="323">
        <v>0</v>
      </c>
    </row>
    <row r="50" spans="1:29" ht="31.5" x14ac:dyDescent="0.25">
      <c r="A50" s="324" t="s">
        <v>158</v>
      </c>
      <c r="B50" s="325" t="s">
        <v>155</v>
      </c>
      <c r="C50" s="323"/>
      <c r="D50" s="323"/>
      <c r="E50" s="323"/>
      <c r="F50" s="323"/>
      <c r="G50" s="323">
        <v>0</v>
      </c>
      <c r="H50" s="323">
        <v>0</v>
      </c>
      <c r="I50" s="323"/>
      <c r="J50" s="323" t="s">
        <v>650</v>
      </c>
      <c r="K50" s="323"/>
      <c r="L50" s="323">
        <v>0</v>
      </c>
      <c r="M50" s="323"/>
      <c r="N50" s="323" t="s">
        <v>650</v>
      </c>
      <c r="O50" s="323"/>
      <c r="P50" s="323">
        <v>0</v>
      </c>
      <c r="Q50" s="323"/>
      <c r="R50" s="323" t="s">
        <v>650</v>
      </c>
      <c r="S50" s="323"/>
      <c r="T50" s="323">
        <v>0</v>
      </c>
      <c r="U50" s="323"/>
      <c r="V50" s="323" t="s">
        <v>650</v>
      </c>
      <c r="W50" s="323"/>
      <c r="X50" s="323">
        <v>0</v>
      </c>
      <c r="Y50" s="323"/>
      <c r="Z50" s="323" t="s">
        <v>650</v>
      </c>
      <c r="AA50" s="323"/>
      <c r="AB50" s="323">
        <v>0</v>
      </c>
      <c r="AC50" s="323">
        <v>0</v>
      </c>
    </row>
    <row r="51" spans="1:29" ht="35.25" customHeight="1" x14ac:dyDescent="0.25">
      <c r="A51" s="324" t="s">
        <v>156</v>
      </c>
      <c r="B51" s="325" t="s">
        <v>153</v>
      </c>
      <c r="C51" s="323"/>
      <c r="D51" s="323"/>
      <c r="E51" s="323"/>
      <c r="F51" s="323"/>
      <c r="G51" s="323">
        <v>0</v>
      </c>
      <c r="H51" s="323">
        <v>0</v>
      </c>
      <c r="I51" s="323"/>
      <c r="J51" s="323" t="s">
        <v>650</v>
      </c>
      <c r="K51" s="323"/>
      <c r="L51" s="323">
        <v>0</v>
      </c>
      <c r="M51" s="323"/>
      <c r="N51" s="323" t="s">
        <v>650</v>
      </c>
      <c r="O51" s="323"/>
      <c r="P51" s="323">
        <v>0</v>
      </c>
      <c r="Q51" s="323"/>
      <c r="R51" s="323" t="s">
        <v>650</v>
      </c>
      <c r="S51" s="323"/>
      <c r="T51" s="323">
        <v>0</v>
      </c>
      <c r="U51" s="323"/>
      <c r="V51" s="323" t="s">
        <v>650</v>
      </c>
      <c r="W51" s="323"/>
      <c r="X51" s="323">
        <v>0</v>
      </c>
      <c r="Y51" s="323"/>
      <c r="Z51" s="323" t="s">
        <v>650</v>
      </c>
      <c r="AA51" s="323"/>
      <c r="AB51" s="323">
        <v>0</v>
      </c>
      <c r="AC51" s="323">
        <v>0</v>
      </c>
    </row>
    <row r="52" spans="1:29" x14ac:dyDescent="0.25">
      <c r="A52" s="324" t="s">
        <v>154</v>
      </c>
      <c r="B52" s="325" t="s">
        <v>151</v>
      </c>
      <c r="C52" s="323"/>
      <c r="D52" s="323"/>
      <c r="E52" s="323"/>
      <c r="F52" s="323"/>
      <c r="G52" s="323">
        <v>0</v>
      </c>
      <c r="H52" s="323">
        <v>0</v>
      </c>
      <c r="I52" s="323"/>
      <c r="J52" s="323" t="s">
        <v>650</v>
      </c>
      <c r="K52" s="323"/>
      <c r="L52" s="323">
        <v>0</v>
      </c>
      <c r="M52" s="323"/>
      <c r="N52" s="323" t="s">
        <v>650</v>
      </c>
      <c r="O52" s="323"/>
      <c r="P52" s="323">
        <v>0</v>
      </c>
      <c r="Q52" s="323"/>
      <c r="R52" s="323" t="s">
        <v>650</v>
      </c>
      <c r="S52" s="323"/>
      <c r="T52" s="323">
        <v>0</v>
      </c>
      <c r="U52" s="323"/>
      <c r="V52" s="323" t="s">
        <v>650</v>
      </c>
      <c r="W52" s="323"/>
      <c r="X52" s="323">
        <v>0</v>
      </c>
      <c r="Y52" s="323"/>
      <c r="Z52" s="323" t="s">
        <v>650</v>
      </c>
      <c r="AA52" s="323"/>
      <c r="AB52" s="323">
        <v>0</v>
      </c>
      <c r="AC52" s="323">
        <v>0</v>
      </c>
    </row>
    <row r="53" spans="1:29" x14ac:dyDescent="0.25">
      <c r="A53" s="324" t="s">
        <v>152</v>
      </c>
      <c r="B53" s="325" t="s">
        <v>590</v>
      </c>
      <c r="C53" s="323"/>
      <c r="D53" s="323"/>
      <c r="E53" s="323"/>
      <c r="F53" s="323"/>
      <c r="G53" s="323">
        <v>0</v>
      </c>
      <c r="H53" s="323">
        <v>0</v>
      </c>
      <c r="I53" s="323"/>
      <c r="J53" s="323" t="s">
        <v>650</v>
      </c>
      <c r="K53" s="323"/>
      <c r="L53" s="323">
        <v>0</v>
      </c>
      <c r="M53" s="323"/>
      <c r="N53" s="323" t="s">
        <v>650</v>
      </c>
      <c r="O53" s="323"/>
      <c r="P53" s="323">
        <v>0</v>
      </c>
      <c r="Q53" s="323"/>
      <c r="R53" s="323" t="s">
        <v>650</v>
      </c>
      <c r="S53" s="323"/>
      <c r="T53" s="323">
        <v>0</v>
      </c>
      <c r="U53" s="323"/>
      <c r="V53" s="323" t="s">
        <v>650</v>
      </c>
      <c r="W53" s="323"/>
      <c r="X53" s="323">
        <v>0</v>
      </c>
      <c r="Y53" s="323"/>
      <c r="Z53" s="323" t="s">
        <v>650</v>
      </c>
      <c r="AA53" s="323"/>
      <c r="AB53" s="323">
        <v>0</v>
      </c>
      <c r="AC53" s="323">
        <v>0</v>
      </c>
    </row>
    <row r="54" spans="1:29" x14ac:dyDescent="0.25">
      <c r="A54" s="324" t="s">
        <v>150</v>
      </c>
      <c r="B54" s="325" t="s">
        <v>591</v>
      </c>
      <c r="C54" s="323"/>
      <c r="D54" s="323"/>
      <c r="E54" s="323"/>
      <c r="F54" s="323"/>
      <c r="G54" s="323">
        <v>0</v>
      </c>
      <c r="H54" s="323">
        <v>0</v>
      </c>
      <c r="I54" s="323"/>
      <c r="J54" s="323" t="s">
        <v>650</v>
      </c>
      <c r="K54" s="323"/>
      <c r="L54" s="323">
        <v>0</v>
      </c>
      <c r="M54" s="323"/>
      <c r="N54" s="323" t="s">
        <v>650</v>
      </c>
      <c r="O54" s="323"/>
      <c r="P54" s="323">
        <v>0</v>
      </c>
      <c r="Q54" s="323"/>
      <c r="R54" s="323" t="s">
        <v>650</v>
      </c>
      <c r="S54" s="323"/>
      <c r="T54" s="323">
        <v>0</v>
      </c>
      <c r="U54" s="323"/>
      <c r="V54" s="323" t="s">
        <v>650</v>
      </c>
      <c r="W54" s="323"/>
      <c r="X54" s="323">
        <v>0</v>
      </c>
      <c r="Y54" s="323"/>
      <c r="Z54" s="323" t="s">
        <v>650</v>
      </c>
      <c r="AA54" s="323"/>
      <c r="AB54" s="323">
        <v>0</v>
      </c>
      <c r="AC54" s="323">
        <v>0</v>
      </c>
    </row>
    <row r="55" spans="1:29" x14ac:dyDescent="0.25">
      <c r="A55" s="324" t="s">
        <v>602</v>
      </c>
      <c r="B55" s="325" t="s">
        <v>592</v>
      </c>
      <c r="C55" s="323"/>
      <c r="D55" s="323"/>
      <c r="E55" s="323"/>
      <c r="F55" s="323"/>
      <c r="G55" s="323">
        <v>0</v>
      </c>
      <c r="H55" s="323">
        <v>0</v>
      </c>
      <c r="I55" s="323"/>
      <c r="J55" s="323" t="s">
        <v>650</v>
      </c>
      <c r="K55" s="323"/>
      <c r="L55" s="323">
        <v>0</v>
      </c>
      <c r="M55" s="323"/>
      <c r="N55" s="323" t="s">
        <v>650</v>
      </c>
      <c r="O55" s="323"/>
      <c r="P55" s="323">
        <v>0</v>
      </c>
      <c r="Q55" s="323"/>
      <c r="R55" s="323" t="s">
        <v>650</v>
      </c>
      <c r="S55" s="323"/>
      <c r="T55" s="323">
        <v>0</v>
      </c>
      <c r="U55" s="323"/>
      <c r="V55" s="323" t="s">
        <v>650</v>
      </c>
      <c r="W55" s="323"/>
      <c r="X55" s="323">
        <v>0</v>
      </c>
      <c r="Y55" s="323"/>
      <c r="Z55" s="323" t="s">
        <v>650</v>
      </c>
      <c r="AA55" s="323"/>
      <c r="AB55" s="323">
        <v>0</v>
      </c>
      <c r="AC55" s="323">
        <v>0</v>
      </c>
    </row>
    <row r="56" spans="1:29" x14ac:dyDescent="0.25">
      <c r="A56" s="324" t="s">
        <v>603</v>
      </c>
      <c r="B56" s="325" t="s">
        <v>593</v>
      </c>
      <c r="C56" s="323"/>
      <c r="D56" s="323"/>
      <c r="E56" s="323"/>
      <c r="F56" s="323"/>
      <c r="G56" s="323">
        <v>0</v>
      </c>
      <c r="H56" s="323">
        <v>0</v>
      </c>
      <c r="I56" s="323"/>
      <c r="J56" s="323" t="s">
        <v>650</v>
      </c>
      <c r="K56" s="323"/>
      <c r="L56" s="323">
        <v>0</v>
      </c>
      <c r="M56" s="323"/>
      <c r="N56" s="323" t="s">
        <v>650</v>
      </c>
      <c r="O56" s="323"/>
      <c r="P56" s="323">
        <v>0</v>
      </c>
      <c r="Q56" s="323"/>
      <c r="R56" s="323" t="s">
        <v>650</v>
      </c>
      <c r="S56" s="323"/>
      <c r="T56" s="323">
        <v>0</v>
      </c>
      <c r="U56" s="323"/>
      <c r="V56" s="323" t="s">
        <v>650</v>
      </c>
      <c r="W56" s="323"/>
      <c r="X56" s="323">
        <v>0</v>
      </c>
      <c r="Y56" s="323"/>
      <c r="Z56" s="323" t="s">
        <v>650</v>
      </c>
      <c r="AA56" s="323"/>
      <c r="AB56" s="323">
        <v>0</v>
      </c>
      <c r="AC56" s="323">
        <v>0</v>
      </c>
    </row>
    <row r="57" spans="1:29" x14ac:dyDescent="0.25">
      <c r="A57" s="324" t="s">
        <v>604</v>
      </c>
      <c r="B57" s="325" t="s">
        <v>595</v>
      </c>
      <c r="C57" s="323"/>
      <c r="D57" s="323"/>
      <c r="E57" s="323"/>
      <c r="F57" s="323"/>
      <c r="G57" s="323">
        <v>0</v>
      </c>
      <c r="H57" s="323">
        <v>0</v>
      </c>
      <c r="I57" s="323"/>
      <c r="J57" s="323" t="s">
        <v>650</v>
      </c>
      <c r="K57" s="323"/>
      <c r="L57" s="323">
        <v>0</v>
      </c>
      <c r="M57" s="323"/>
      <c r="N57" s="323" t="s">
        <v>650</v>
      </c>
      <c r="O57" s="323"/>
      <c r="P57" s="323">
        <v>0</v>
      </c>
      <c r="Q57" s="323"/>
      <c r="R57" s="323" t="s">
        <v>650</v>
      </c>
      <c r="S57" s="323"/>
      <c r="T57" s="323">
        <v>0</v>
      </c>
      <c r="U57" s="323"/>
      <c r="V57" s="323" t="s">
        <v>650</v>
      </c>
      <c r="W57" s="323"/>
      <c r="X57" s="323">
        <v>0</v>
      </c>
      <c r="Y57" s="323"/>
      <c r="Z57" s="323" t="s">
        <v>650</v>
      </c>
      <c r="AA57" s="323"/>
      <c r="AB57" s="323">
        <v>0</v>
      </c>
      <c r="AC57" s="323">
        <v>0</v>
      </c>
    </row>
    <row r="58" spans="1:29" ht="36.75" customHeight="1" x14ac:dyDescent="0.25">
      <c r="A58" s="324" t="s">
        <v>605</v>
      </c>
      <c r="B58" s="325" t="s">
        <v>597</v>
      </c>
      <c r="C58" s="323"/>
      <c r="D58" s="323"/>
      <c r="E58" s="323"/>
      <c r="F58" s="323"/>
      <c r="G58" s="323">
        <v>0</v>
      </c>
      <c r="H58" s="323">
        <v>3</v>
      </c>
      <c r="I58" s="323"/>
      <c r="J58" s="323" t="s">
        <v>650</v>
      </c>
      <c r="K58" s="323"/>
      <c r="L58" s="323">
        <v>0</v>
      </c>
      <c r="M58" s="323"/>
      <c r="N58" s="323" t="s">
        <v>650</v>
      </c>
      <c r="O58" s="323"/>
      <c r="P58" s="323">
        <v>0</v>
      </c>
      <c r="Q58" s="323"/>
      <c r="R58" s="323" t="s">
        <v>650</v>
      </c>
      <c r="S58" s="323"/>
      <c r="T58" s="323">
        <v>0</v>
      </c>
      <c r="U58" s="323"/>
      <c r="V58" s="323" t="s">
        <v>650</v>
      </c>
      <c r="W58" s="323"/>
      <c r="X58" s="323">
        <v>0</v>
      </c>
      <c r="Y58" s="323"/>
      <c r="Z58" s="323" t="s">
        <v>650</v>
      </c>
      <c r="AA58" s="323"/>
      <c r="AB58" s="323">
        <v>3</v>
      </c>
      <c r="AC58" s="323">
        <v>0</v>
      </c>
    </row>
    <row r="59" spans="1:29" x14ac:dyDescent="0.25">
      <c r="A59" s="324" t="s">
        <v>606</v>
      </c>
      <c r="B59" s="325" t="s">
        <v>599</v>
      </c>
      <c r="C59" s="323"/>
      <c r="D59" s="323"/>
      <c r="E59" s="323"/>
      <c r="F59" s="323"/>
      <c r="G59" s="323">
        <v>0</v>
      </c>
      <c r="H59" s="323">
        <v>0</v>
      </c>
      <c r="I59" s="323"/>
      <c r="J59" s="323" t="s">
        <v>650</v>
      </c>
      <c r="K59" s="323"/>
      <c r="L59" s="323">
        <v>0</v>
      </c>
      <c r="M59" s="323"/>
      <c r="N59" s="323" t="s">
        <v>650</v>
      </c>
      <c r="O59" s="323"/>
      <c r="P59" s="323">
        <v>0</v>
      </c>
      <c r="Q59" s="323"/>
      <c r="R59" s="323" t="s">
        <v>650</v>
      </c>
      <c r="S59" s="323"/>
      <c r="T59" s="323">
        <v>0</v>
      </c>
      <c r="U59" s="323"/>
      <c r="V59" s="323" t="s">
        <v>650</v>
      </c>
      <c r="W59" s="323"/>
      <c r="X59" s="323">
        <v>0</v>
      </c>
      <c r="Y59" s="323"/>
      <c r="Z59" s="323" t="s">
        <v>650</v>
      </c>
      <c r="AA59" s="323"/>
      <c r="AB59" s="323">
        <v>0</v>
      </c>
      <c r="AC59" s="323">
        <v>0</v>
      </c>
    </row>
    <row r="60" spans="1:29" x14ac:dyDescent="0.25">
      <c r="A60" s="324" t="s">
        <v>607</v>
      </c>
      <c r="B60" s="325" t="s">
        <v>601</v>
      </c>
      <c r="C60" s="323"/>
      <c r="D60" s="323"/>
      <c r="E60" s="323"/>
      <c r="F60" s="323"/>
      <c r="G60" s="323">
        <v>0</v>
      </c>
      <c r="H60" s="323">
        <v>0</v>
      </c>
      <c r="I60" s="323"/>
      <c r="J60" s="323" t="s">
        <v>650</v>
      </c>
      <c r="K60" s="323"/>
      <c r="L60" s="323">
        <v>0</v>
      </c>
      <c r="M60" s="323"/>
      <c r="N60" s="323" t="s">
        <v>650</v>
      </c>
      <c r="O60" s="323"/>
      <c r="P60" s="323">
        <v>0</v>
      </c>
      <c r="Q60" s="323"/>
      <c r="R60" s="323" t="s">
        <v>650</v>
      </c>
      <c r="S60" s="323"/>
      <c r="T60" s="323">
        <v>0</v>
      </c>
      <c r="U60" s="323"/>
      <c r="V60" s="323" t="s">
        <v>650</v>
      </c>
      <c r="W60" s="323"/>
      <c r="X60" s="323">
        <v>0</v>
      </c>
      <c r="Y60" s="323"/>
      <c r="Z60" s="323" t="s">
        <v>650</v>
      </c>
      <c r="AA60" s="323"/>
      <c r="AB60" s="323">
        <v>0</v>
      </c>
      <c r="AC60" s="323">
        <v>0</v>
      </c>
    </row>
    <row r="61" spans="1:29" ht="31.5" x14ac:dyDescent="0.25">
      <c r="A61" s="322" t="s">
        <v>60</v>
      </c>
      <c r="B61" s="177" t="s">
        <v>149</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v>0</v>
      </c>
      <c r="AC61" s="323">
        <v>0</v>
      </c>
    </row>
    <row r="62" spans="1:29" x14ac:dyDescent="0.25">
      <c r="A62" s="324" t="s">
        <v>148</v>
      </c>
      <c r="B62" s="325" t="s">
        <v>147</v>
      </c>
      <c r="C62" s="323">
        <v>46.944082000000009</v>
      </c>
      <c r="D62" s="323">
        <v>46.944082000000009</v>
      </c>
      <c r="E62" s="323"/>
      <c r="F62" s="323"/>
      <c r="G62" s="323">
        <v>0</v>
      </c>
      <c r="H62" s="323">
        <v>46.944082000000009</v>
      </c>
      <c r="I62" s="323"/>
      <c r="J62" s="323" t="s">
        <v>650</v>
      </c>
      <c r="K62" s="323"/>
      <c r="L62" s="323">
        <v>0</v>
      </c>
      <c r="M62" s="323"/>
      <c r="N62" s="323" t="s">
        <v>650</v>
      </c>
      <c r="O62" s="323"/>
      <c r="P62" s="323">
        <v>0</v>
      </c>
      <c r="Q62" s="323"/>
      <c r="R62" s="323" t="s">
        <v>650</v>
      </c>
      <c r="S62" s="323"/>
      <c r="T62" s="323">
        <v>0</v>
      </c>
      <c r="U62" s="323"/>
      <c r="V62" s="323" t="s">
        <v>650</v>
      </c>
      <c r="W62" s="323"/>
      <c r="X62" s="323">
        <v>0</v>
      </c>
      <c r="Y62" s="323"/>
      <c r="Z62" s="323" t="s">
        <v>650</v>
      </c>
      <c r="AA62" s="323"/>
      <c r="AB62" s="323">
        <v>46.944082000000009</v>
      </c>
      <c r="AC62" s="323">
        <v>0</v>
      </c>
    </row>
    <row r="63" spans="1:29" x14ac:dyDescent="0.25">
      <c r="A63" s="324" t="s">
        <v>146</v>
      </c>
      <c r="B63" s="325" t="s">
        <v>139</v>
      </c>
      <c r="C63" s="323"/>
      <c r="D63" s="323"/>
      <c r="E63" s="323"/>
      <c r="F63" s="323"/>
      <c r="G63" s="323">
        <v>0</v>
      </c>
      <c r="H63" s="323">
        <v>0</v>
      </c>
      <c r="I63" s="323"/>
      <c r="J63" s="323" t="s">
        <v>650</v>
      </c>
      <c r="K63" s="323"/>
      <c r="L63" s="323">
        <v>0</v>
      </c>
      <c r="M63" s="323"/>
      <c r="N63" s="323" t="s">
        <v>650</v>
      </c>
      <c r="O63" s="323"/>
      <c r="P63" s="323">
        <v>0</v>
      </c>
      <c r="Q63" s="323"/>
      <c r="R63" s="323" t="s">
        <v>650</v>
      </c>
      <c r="S63" s="323"/>
      <c r="T63" s="323">
        <v>0</v>
      </c>
      <c r="U63" s="323"/>
      <c r="V63" s="323" t="s">
        <v>650</v>
      </c>
      <c r="W63" s="323"/>
      <c r="X63" s="323">
        <v>0</v>
      </c>
      <c r="Y63" s="323"/>
      <c r="Z63" s="323" t="s">
        <v>650</v>
      </c>
      <c r="AA63" s="323"/>
      <c r="AB63" s="323">
        <v>0</v>
      </c>
      <c r="AC63" s="323">
        <v>0</v>
      </c>
    </row>
    <row r="64" spans="1:29" x14ac:dyDescent="0.25">
      <c r="A64" s="324" t="s">
        <v>145</v>
      </c>
      <c r="B64" s="327" t="s">
        <v>138</v>
      </c>
      <c r="C64" s="323"/>
      <c r="D64" s="323"/>
      <c r="E64" s="323"/>
      <c r="F64" s="323"/>
      <c r="G64" s="323">
        <v>0</v>
      </c>
      <c r="H64" s="323">
        <v>0</v>
      </c>
      <c r="I64" s="323"/>
      <c r="J64" s="323" t="s">
        <v>650</v>
      </c>
      <c r="K64" s="323"/>
      <c r="L64" s="323">
        <v>0</v>
      </c>
      <c r="M64" s="323"/>
      <c r="N64" s="323" t="s">
        <v>650</v>
      </c>
      <c r="O64" s="323"/>
      <c r="P64" s="323">
        <v>0</v>
      </c>
      <c r="Q64" s="323"/>
      <c r="R64" s="323" t="s">
        <v>650</v>
      </c>
      <c r="S64" s="323"/>
      <c r="T64" s="323">
        <v>0</v>
      </c>
      <c r="U64" s="323"/>
      <c r="V64" s="323" t="s">
        <v>650</v>
      </c>
      <c r="W64" s="323"/>
      <c r="X64" s="323">
        <v>0</v>
      </c>
      <c r="Y64" s="323"/>
      <c r="Z64" s="323" t="s">
        <v>650</v>
      </c>
      <c r="AA64" s="323"/>
      <c r="AB64" s="323">
        <v>0</v>
      </c>
      <c r="AC64" s="323">
        <v>0</v>
      </c>
    </row>
    <row r="65" spans="1:29" x14ac:dyDescent="0.25">
      <c r="A65" s="324" t="s">
        <v>144</v>
      </c>
      <c r="B65" s="327" t="s">
        <v>137</v>
      </c>
      <c r="C65" s="323"/>
      <c r="D65" s="323"/>
      <c r="E65" s="323"/>
      <c r="F65" s="323"/>
      <c r="G65" s="323">
        <v>0</v>
      </c>
      <c r="H65" s="323">
        <v>0</v>
      </c>
      <c r="I65" s="323"/>
      <c r="J65" s="323" t="s">
        <v>650</v>
      </c>
      <c r="K65" s="323"/>
      <c r="L65" s="323">
        <v>0</v>
      </c>
      <c r="M65" s="323"/>
      <c r="N65" s="323" t="s">
        <v>650</v>
      </c>
      <c r="O65" s="323"/>
      <c r="P65" s="323">
        <v>0</v>
      </c>
      <c r="Q65" s="323"/>
      <c r="R65" s="323" t="s">
        <v>650</v>
      </c>
      <c r="S65" s="323"/>
      <c r="T65" s="323">
        <v>0</v>
      </c>
      <c r="U65" s="323"/>
      <c r="V65" s="323" t="s">
        <v>650</v>
      </c>
      <c r="W65" s="323"/>
      <c r="X65" s="323">
        <v>0</v>
      </c>
      <c r="Y65" s="323"/>
      <c r="Z65" s="323" t="s">
        <v>650</v>
      </c>
      <c r="AA65" s="323"/>
      <c r="AB65" s="323">
        <v>0</v>
      </c>
      <c r="AC65" s="323">
        <v>0</v>
      </c>
    </row>
    <row r="66" spans="1:29" ht="54" customHeight="1" x14ac:dyDescent="0.25">
      <c r="A66" s="324" t="s">
        <v>143</v>
      </c>
      <c r="B66" s="327" t="s">
        <v>140</v>
      </c>
      <c r="C66" s="323"/>
      <c r="D66" s="323"/>
      <c r="E66" s="323"/>
      <c r="F66" s="323"/>
      <c r="G66" s="323">
        <v>0</v>
      </c>
      <c r="H66" s="323">
        <v>0</v>
      </c>
      <c r="I66" s="323"/>
      <c r="J66" s="323" t="s">
        <v>650</v>
      </c>
      <c r="K66" s="323"/>
      <c r="L66" s="323">
        <v>0</v>
      </c>
      <c r="M66" s="323"/>
      <c r="N66" s="323" t="s">
        <v>650</v>
      </c>
      <c r="O66" s="323"/>
      <c r="P66" s="323">
        <v>0</v>
      </c>
      <c r="Q66" s="323"/>
      <c r="R66" s="323" t="s">
        <v>650</v>
      </c>
      <c r="S66" s="323"/>
      <c r="T66" s="323">
        <v>0</v>
      </c>
      <c r="U66" s="323"/>
      <c r="V66" s="323" t="s">
        <v>650</v>
      </c>
      <c r="W66" s="323"/>
      <c r="X66" s="323">
        <v>0</v>
      </c>
      <c r="Y66" s="323"/>
      <c r="Z66" s="323" t="s">
        <v>650</v>
      </c>
      <c r="AA66" s="323"/>
      <c r="AB66" s="323">
        <v>0</v>
      </c>
      <c r="AC66" s="323">
        <v>0</v>
      </c>
    </row>
    <row r="67" spans="1:29" x14ac:dyDescent="0.25">
      <c r="A67" s="324" t="s">
        <v>142</v>
      </c>
      <c r="B67" s="327" t="s">
        <v>608</v>
      </c>
      <c r="C67" s="323"/>
      <c r="D67" s="323"/>
      <c r="E67" s="323"/>
      <c r="F67" s="323"/>
      <c r="G67" s="323">
        <v>0</v>
      </c>
      <c r="H67" s="323">
        <v>0</v>
      </c>
      <c r="I67" s="323"/>
      <c r="J67" s="323" t="s">
        <v>650</v>
      </c>
      <c r="K67" s="323"/>
      <c r="L67" s="323">
        <v>0</v>
      </c>
      <c r="M67" s="323"/>
      <c r="N67" s="323" t="s">
        <v>650</v>
      </c>
      <c r="O67" s="323"/>
      <c r="P67" s="323">
        <v>0</v>
      </c>
      <c r="Q67" s="323"/>
      <c r="R67" s="323" t="s">
        <v>650</v>
      </c>
      <c r="S67" s="323"/>
      <c r="T67" s="323">
        <v>0</v>
      </c>
      <c r="U67" s="323"/>
      <c r="V67" s="323" t="s">
        <v>650</v>
      </c>
      <c r="W67" s="323"/>
      <c r="X67" s="323">
        <v>0</v>
      </c>
      <c r="Y67" s="323"/>
      <c r="Z67" s="323" t="s">
        <v>650</v>
      </c>
      <c r="AA67" s="323"/>
      <c r="AB67" s="323">
        <v>0</v>
      </c>
      <c r="AC67" s="323">
        <v>0</v>
      </c>
    </row>
    <row r="68" spans="1:29" ht="50.25" customHeight="1" x14ac:dyDescent="0.25">
      <c r="A68" s="324" t="s">
        <v>609</v>
      </c>
      <c r="B68" s="327" t="s">
        <v>610</v>
      </c>
      <c r="C68" s="323"/>
      <c r="D68" s="323"/>
      <c r="E68" s="323"/>
      <c r="F68" s="323"/>
      <c r="G68" s="323">
        <v>0</v>
      </c>
      <c r="H68" s="323">
        <v>0</v>
      </c>
      <c r="I68" s="323"/>
      <c r="J68" s="323" t="s">
        <v>650</v>
      </c>
      <c r="K68" s="323"/>
      <c r="L68" s="323">
        <v>0</v>
      </c>
      <c r="M68" s="323"/>
      <c r="N68" s="323" t="s">
        <v>650</v>
      </c>
      <c r="O68" s="323"/>
      <c r="P68" s="323">
        <v>0</v>
      </c>
      <c r="Q68" s="323"/>
      <c r="R68" s="323" t="s">
        <v>650</v>
      </c>
      <c r="S68" s="323"/>
      <c r="T68" s="323">
        <v>0</v>
      </c>
      <c r="U68" s="323"/>
      <c r="V68" s="323" t="s">
        <v>650</v>
      </c>
      <c r="W68" s="323"/>
      <c r="X68" s="323">
        <v>0</v>
      </c>
      <c r="Y68" s="323"/>
      <c r="Z68" s="323" t="s">
        <v>650</v>
      </c>
      <c r="AA68" s="323"/>
      <c r="AB68" s="323">
        <v>0</v>
      </c>
      <c r="AC68" s="323">
        <v>0</v>
      </c>
    </row>
    <row r="69" spans="1:29" x14ac:dyDescent="0.25">
      <c r="A69" s="324" t="s">
        <v>611</v>
      </c>
      <c r="B69" s="327" t="s">
        <v>612</v>
      </c>
      <c r="C69" s="323"/>
      <c r="D69" s="323"/>
      <c r="E69" s="323"/>
      <c r="F69" s="323"/>
      <c r="G69" s="323">
        <v>0</v>
      </c>
      <c r="H69" s="323">
        <v>0</v>
      </c>
      <c r="I69" s="323"/>
      <c r="J69" s="323" t="s">
        <v>650</v>
      </c>
      <c r="K69" s="323"/>
      <c r="L69" s="323">
        <v>0</v>
      </c>
      <c r="M69" s="323"/>
      <c r="N69" s="323" t="s">
        <v>650</v>
      </c>
      <c r="O69" s="323"/>
      <c r="P69" s="323">
        <v>0</v>
      </c>
      <c r="Q69" s="323"/>
      <c r="R69" s="323" t="s">
        <v>650</v>
      </c>
      <c r="S69" s="323"/>
      <c r="T69" s="323">
        <v>0</v>
      </c>
      <c r="U69" s="323"/>
      <c r="V69" s="323" t="s">
        <v>650</v>
      </c>
      <c r="W69" s="323"/>
      <c r="X69" s="323">
        <v>0</v>
      </c>
      <c r="Y69" s="323"/>
      <c r="Z69" s="323" t="s">
        <v>650</v>
      </c>
      <c r="AA69" s="323"/>
      <c r="AB69" s="323">
        <v>0</v>
      </c>
      <c r="AC69" s="323">
        <v>0</v>
      </c>
    </row>
    <row r="70" spans="1:29" ht="36.75" customHeight="1" x14ac:dyDescent="0.25">
      <c r="A70" s="324" t="s">
        <v>613</v>
      </c>
      <c r="B70" s="327" t="s">
        <v>614</v>
      </c>
      <c r="C70" s="323"/>
      <c r="D70" s="323"/>
      <c r="E70" s="323"/>
      <c r="F70" s="323"/>
      <c r="G70" s="323">
        <v>0</v>
      </c>
      <c r="H70" s="323">
        <v>0</v>
      </c>
      <c r="I70" s="323"/>
      <c r="J70" s="323" t="s">
        <v>650</v>
      </c>
      <c r="K70" s="323"/>
      <c r="L70" s="323">
        <v>0</v>
      </c>
      <c r="M70" s="323"/>
      <c r="N70" s="323" t="s">
        <v>650</v>
      </c>
      <c r="O70" s="323"/>
      <c r="P70" s="323">
        <v>0</v>
      </c>
      <c r="Q70" s="323"/>
      <c r="R70" s="323" t="s">
        <v>650</v>
      </c>
      <c r="S70" s="323"/>
      <c r="T70" s="323">
        <v>0</v>
      </c>
      <c r="U70" s="323"/>
      <c r="V70" s="323" t="s">
        <v>650</v>
      </c>
      <c r="W70" s="323"/>
      <c r="X70" s="323">
        <v>0</v>
      </c>
      <c r="Y70" s="323"/>
      <c r="Z70" s="323" t="s">
        <v>650</v>
      </c>
      <c r="AA70" s="323"/>
      <c r="AB70" s="323">
        <v>0</v>
      </c>
      <c r="AC70" s="323">
        <v>0</v>
      </c>
    </row>
    <row r="71" spans="1:29" x14ac:dyDescent="0.25">
      <c r="A71" s="324" t="s">
        <v>615</v>
      </c>
      <c r="B71" s="327" t="s">
        <v>616</v>
      </c>
      <c r="C71" s="323"/>
      <c r="D71" s="323"/>
      <c r="E71" s="323"/>
      <c r="F71" s="323"/>
      <c r="G71" s="323">
        <v>0</v>
      </c>
      <c r="H71" s="323">
        <v>3</v>
      </c>
      <c r="I71" s="323"/>
      <c r="J71" s="323" t="s">
        <v>650</v>
      </c>
      <c r="K71" s="323"/>
      <c r="L71" s="323">
        <v>0</v>
      </c>
      <c r="M71" s="323"/>
      <c r="N71" s="323" t="s">
        <v>650</v>
      </c>
      <c r="O71" s="323"/>
      <c r="P71" s="323">
        <v>0</v>
      </c>
      <c r="Q71" s="323"/>
      <c r="R71" s="323" t="s">
        <v>650</v>
      </c>
      <c r="S71" s="323"/>
      <c r="T71" s="323">
        <v>0</v>
      </c>
      <c r="U71" s="323"/>
      <c r="V71" s="323" t="s">
        <v>650</v>
      </c>
      <c r="W71" s="323"/>
      <c r="X71" s="323">
        <v>0</v>
      </c>
      <c r="Y71" s="323"/>
      <c r="Z71" s="323" t="s">
        <v>650</v>
      </c>
      <c r="AA71" s="323"/>
      <c r="AB71" s="323">
        <v>3</v>
      </c>
      <c r="AC71" s="323">
        <v>0</v>
      </c>
    </row>
    <row r="72" spans="1:29" ht="51" customHeight="1" x14ac:dyDescent="0.25">
      <c r="A72" s="324" t="s">
        <v>617</v>
      </c>
      <c r="B72" s="327" t="s">
        <v>618</v>
      </c>
      <c r="C72" s="323"/>
      <c r="D72" s="323"/>
      <c r="E72" s="323"/>
      <c r="F72" s="323"/>
      <c r="G72" s="323">
        <v>0</v>
      </c>
      <c r="H72" s="323">
        <v>0</v>
      </c>
      <c r="I72" s="323"/>
      <c r="J72" s="323" t="s">
        <v>650</v>
      </c>
      <c r="K72" s="323"/>
      <c r="L72" s="323">
        <v>0</v>
      </c>
      <c r="M72" s="323"/>
      <c r="N72" s="323" t="s">
        <v>650</v>
      </c>
      <c r="O72" s="323"/>
      <c r="P72" s="323">
        <v>0</v>
      </c>
      <c r="Q72" s="323"/>
      <c r="R72" s="323" t="s">
        <v>650</v>
      </c>
      <c r="S72" s="323"/>
      <c r="T72" s="323">
        <v>0</v>
      </c>
      <c r="U72" s="323"/>
      <c r="V72" s="323" t="s">
        <v>650</v>
      </c>
      <c r="W72" s="323"/>
      <c r="X72" s="323">
        <v>0</v>
      </c>
      <c r="Y72" s="323"/>
      <c r="Z72" s="323" t="s">
        <v>650</v>
      </c>
      <c r="AA72" s="323"/>
      <c r="AB72" s="323">
        <v>0</v>
      </c>
      <c r="AC72" s="323">
        <v>0</v>
      </c>
    </row>
    <row r="73" spans="1:29" ht="32.25" customHeight="1" x14ac:dyDescent="0.25">
      <c r="A73" s="324" t="s">
        <v>619</v>
      </c>
      <c r="B73" s="327" t="s">
        <v>620</v>
      </c>
      <c r="C73" s="323"/>
      <c r="D73" s="323"/>
      <c r="E73" s="323"/>
      <c r="F73" s="323"/>
      <c r="G73" s="323">
        <v>0</v>
      </c>
      <c r="H73" s="323">
        <v>0</v>
      </c>
      <c r="I73" s="323"/>
      <c r="J73" s="323" t="s">
        <v>650</v>
      </c>
      <c r="K73" s="323"/>
      <c r="L73" s="323">
        <v>0</v>
      </c>
      <c r="M73" s="323"/>
      <c r="N73" s="323" t="s">
        <v>650</v>
      </c>
      <c r="O73" s="323"/>
      <c r="P73" s="323">
        <v>0</v>
      </c>
      <c r="Q73" s="323"/>
      <c r="R73" s="323" t="s">
        <v>650</v>
      </c>
      <c r="S73" s="323"/>
      <c r="T73" s="323">
        <v>0</v>
      </c>
      <c r="U73" s="323"/>
      <c r="V73" s="323" t="s">
        <v>650</v>
      </c>
      <c r="W73" s="323"/>
      <c r="X73" s="323">
        <v>0</v>
      </c>
      <c r="Y73" s="323"/>
      <c r="Z73" s="323" t="s">
        <v>650</v>
      </c>
      <c r="AA73" s="323"/>
      <c r="AB73" s="323">
        <v>0</v>
      </c>
      <c r="AC73" s="323">
        <v>0</v>
      </c>
    </row>
    <row r="74" spans="1:29" ht="51.75" customHeight="1" x14ac:dyDescent="0.25">
      <c r="A74" s="322" t="s">
        <v>59</v>
      </c>
      <c r="B74" s="328" t="s">
        <v>236</v>
      </c>
      <c r="C74" s="323"/>
      <c r="D74" s="323"/>
      <c r="E74" s="323"/>
      <c r="F74" s="323"/>
      <c r="G74" s="323">
        <v>0</v>
      </c>
      <c r="H74" s="323">
        <v>0</v>
      </c>
      <c r="I74" s="323"/>
      <c r="J74" s="323" t="s">
        <v>650</v>
      </c>
      <c r="K74" s="323"/>
      <c r="L74" s="323">
        <v>0</v>
      </c>
      <c r="M74" s="323"/>
      <c r="N74" s="323" t="s">
        <v>650</v>
      </c>
      <c r="O74" s="323"/>
      <c r="P74" s="323">
        <v>0</v>
      </c>
      <c r="Q74" s="323"/>
      <c r="R74" s="323" t="s">
        <v>650</v>
      </c>
      <c r="S74" s="323"/>
      <c r="T74" s="323">
        <v>0</v>
      </c>
      <c r="U74" s="323"/>
      <c r="V74" s="323" t="s">
        <v>650</v>
      </c>
      <c r="W74" s="323"/>
      <c r="X74" s="323">
        <v>0</v>
      </c>
      <c r="Y74" s="323"/>
      <c r="Z74" s="323" t="s">
        <v>650</v>
      </c>
      <c r="AA74" s="323"/>
      <c r="AB74" s="323">
        <v>0</v>
      </c>
      <c r="AC74" s="323">
        <v>0</v>
      </c>
    </row>
    <row r="75" spans="1:29" ht="21.75" customHeight="1" x14ac:dyDescent="0.25">
      <c r="A75" s="322" t="s">
        <v>57</v>
      </c>
      <c r="B75" s="177" t="s">
        <v>141</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ht="23.25" customHeight="1" x14ac:dyDescent="0.25">
      <c r="A76" s="324" t="s">
        <v>231</v>
      </c>
      <c r="B76" s="327" t="s">
        <v>588</v>
      </c>
      <c r="C76" s="323"/>
      <c r="D76" s="323"/>
      <c r="E76" s="323"/>
      <c r="F76" s="323"/>
      <c r="G76" s="323">
        <v>0</v>
      </c>
      <c r="H76" s="323">
        <v>0</v>
      </c>
      <c r="I76" s="323"/>
      <c r="J76" s="323" t="s">
        <v>650</v>
      </c>
      <c r="K76" s="323"/>
      <c r="L76" s="323">
        <v>0</v>
      </c>
      <c r="M76" s="323"/>
      <c r="N76" s="323" t="s">
        <v>650</v>
      </c>
      <c r="O76" s="323"/>
      <c r="P76" s="323">
        <v>0</v>
      </c>
      <c r="Q76" s="323"/>
      <c r="R76" s="323" t="s">
        <v>650</v>
      </c>
      <c r="S76" s="323"/>
      <c r="T76" s="323">
        <v>0</v>
      </c>
      <c r="U76" s="323"/>
      <c r="V76" s="323" t="s">
        <v>650</v>
      </c>
      <c r="W76" s="323"/>
      <c r="X76" s="323">
        <v>0</v>
      </c>
      <c r="Y76" s="323"/>
      <c r="Z76" s="323" t="s">
        <v>650</v>
      </c>
      <c r="AA76" s="323"/>
      <c r="AB76" s="323">
        <v>0</v>
      </c>
      <c r="AC76" s="323">
        <v>0</v>
      </c>
    </row>
    <row r="77" spans="1:29" ht="18.75" customHeight="1" x14ac:dyDescent="0.25">
      <c r="A77" s="324" t="s">
        <v>232</v>
      </c>
      <c r="B77" s="327" t="s">
        <v>157</v>
      </c>
      <c r="C77" s="323"/>
      <c r="D77" s="323"/>
      <c r="E77" s="323"/>
      <c r="F77" s="323"/>
      <c r="G77" s="323">
        <v>0</v>
      </c>
      <c r="H77" s="323">
        <v>0</v>
      </c>
      <c r="I77" s="323"/>
      <c r="J77" s="323" t="s">
        <v>650</v>
      </c>
      <c r="K77" s="323"/>
      <c r="L77" s="323">
        <v>0</v>
      </c>
      <c r="M77" s="323"/>
      <c r="N77" s="323" t="s">
        <v>650</v>
      </c>
      <c r="O77" s="323"/>
      <c r="P77" s="323">
        <v>0</v>
      </c>
      <c r="Q77" s="323"/>
      <c r="R77" s="323" t="s">
        <v>650</v>
      </c>
      <c r="S77" s="323"/>
      <c r="T77" s="323">
        <v>0</v>
      </c>
      <c r="U77" s="323"/>
      <c r="V77" s="323" t="s">
        <v>650</v>
      </c>
      <c r="W77" s="323"/>
      <c r="X77" s="323">
        <v>0</v>
      </c>
      <c r="Y77" s="323"/>
      <c r="Z77" s="323" t="s">
        <v>650</v>
      </c>
      <c r="AA77" s="323"/>
      <c r="AB77" s="323">
        <v>0</v>
      </c>
      <c r="AC77" s="323">
        <v>0</v>
      </c>
    </row>
    <row r="78" spans="1:29" x14ac:dyDescent="0.25">
      <c r="A78" s="324" t="s">
        <v>233</v>
      </c>
      <c r="B78" s="325" t="s">
        <v>589</v>
      </c>
      <c r="C78" s="323"/>
      <c r="D78" s="323"/>
      <c r="E78" s="323"/>
      <c r="F78" s="323"/>
      <c r="G78" s="323">
        <v>0</v>
      </c>
      <c r="H78" s="323">
        <v>0</v>
      </c>
      <c r="I78" s="323"/>
      <c r="J78" s="323" t="s">
        <v>650</v>
      </c>
      <c r="K78" s="323"/>
      <c r="L78" s="323">
        <v>0</v>
      </c>
      <c r="M78" s="323"/>
      <c r="N78" s="323" t="s">
        <v>650</v>
      </c>
      <c r="O78" s="323"/>
      <c r="P78" s="323">
        <v>0</v>
      </c>
      <c r="Q78" s="323"/>
      <c r="R78" s="323" t="s">
        <v>650</v>
      </c>
      <c r="S78" s="323"/>
      <c r="T78" s="323">
        <v>0</v>
      </c>
      <c r="U78" s="323"/>
      <c r="V78" s="323" t="s">
        <v>650</v>
      </c>
      <c r="W78" s="323"/>
      <c r="X78" s="323">
        <v>0</v>
      </c>
      <c r="Y78" s="323"/>
      <c r="Z78" s="323" t="s">
        <v>650</v>
      </c>
      <c r="AA78" s="323"/>
      <c r="AB78" s="323">
        <v>0</v>
      </c>
      <c r="AC78" s="323">
        <v>0</v>
      </c>
    </row>
    <row r="79" spans="1:29" x14ac:dyDescent="0.25">
      <c r="A79" s="324" t="s">
        <v>234</v>
      </c>
      <c r="B79" s="325" t="s">
        <v>590</v>
      </c>
      <c r="C79" s="329"/>
      <c r="D79" s="330"/>
      <c r="E79" s="331"/>
      <c r="F79" s="331"/>
      <c r="G79" s="323">
        <v>0</v>
      </c>
      <c r="H79" s="323">
        <v>0</v>
      </c>
      <c r="I79" s="331"/>
      <c r="J79" s="323" t="s">
        <v>650</v>
      </c>
      <c r="K79" s="330"/>
      <c r="L79" s="323">
        <v>0</v>
      </c>
      <c r="M79" s="330"/>
      <c r="N79" s="323" t="s">
        <v>650</v>
      </c>
      <c r="O79" s="330"/>
      <c r="P79" s="323">
        <v>0</v>
      </c>
      <c r="Q79" s="330"/>
      <c r="R79" s="323" t="s">
        <v>650</v>
      </c>
      <c r="S79" s="330"/>
      <c r="T79" s="323">
        <v>0</v>
      </c>
      <c r="U79" s="330"/>
      <c r="V79" s="323" t="s">
        <v>650</v>
      </c>
      <c r="W79" s="330"/>
      <c r="X79" s="323">
        <v>0</v>
      </c>
      <c r="Y79" s="330"/>
      <c r="Z79" s="323" t="s">
        <v>650</v>
      </c>
      <c r="AA79" s="330"/>
      <c r="AB79" s="323">
        <v>0</v>
      </c>
      <c r="AC79" s="323">
        <v>0</v>
      </c>
    </row>
    <row r="80" spans="1:29" x14ac:dyDescent="0.25">
      <c r="A80" s="324" t="s">
        <v>235</v>
      </c>
      <c r="B80" s="325" t="s">
        <v>591</v>
      </c>
      <c r="C80" s="329"/>
      <c r="D80" s="330"/>
      <c r="E80" s="331"/>
      <c r="F80" s="331"/>
      <c r="G80" s="323">
        <v>0</v>
      </c>
      <c r="H80" s="323">
        <v>0</v>
      </c>
      <c r="I80" s="331"/>
      <c r="J80" s="323" t="s">
        <v>650</v>
      </c>
      <c r="K80" s="330"/>
      <c r="L80" s="323">
        <v>0</v>
      </c>
      <c r="M80" s="330"/>
      <c r="N80" s="323" t="s">
        <v>650</v>
      </c>
      <c r="O80" s="330"/>
      <c r="P80" s="323">
        <v>0</v>
      </c>
      <c r="Q80" s="330"/>
      <c r="R80" s="323" t="s">
        <v>650</v>
      </c>
      <c r="S80" s="330"/>
      <c r="T80" s="323">
        <v>0</v>
      </c>
      <c r="U80" s="330"/>
      <c r="V80" s="323" t="s">
        <v>650</v>
      </c>
      <c r="W80" s="330"/>
      <c r="X80" s="323">
        <v>0</v>
      </c>
      <c r="Y80" s="330"/>
      <c r="Z80" s="323" t="s">
        <v>650</v>
      </c>
      <c r="AA80" s="330"/>
      <c r="AB80" s="323">
        <v>0</v>
      </c>
      <c r="AC80" s="323">
        <v>0</v>
      </c>
    </row>
    <row r="81" spans="1:29" x14ac:dyDescent="0.25">
      <c r="A81" s="324" t="s">
        <v>621</v>
      </c>
      <c r="B81" s="325" t="s">
        <v>592</v>
      </c>
      <c r="C81" s="329"/>
      <c r="D81" s="330"/>
      <c r="E81" s="331"/>
      <c r="F81" s="331"/>
      <c r="G81" s="323">
        <v>0</v>
      </c>
      <c r="H81" s="323">
        <v>0</v>
      </c>
      <c r="I81" s="331"/>
      <c r="J81" s="323" t="s">
        <v>650</v>
      </c>
      <c r="K81" s="330"/>
      <c r="L81" s="323">
        <v>0</v>
      </c>
      <c r="M81" s="330"/>
      <c r="N81" s="323" t="s">
        <v>650</v>
      </c>
      <c r="O81" s="330"/>
      <c r="P81" s="323">
        <v>0</v>
      </c>
      <c r="Q81" s="330"/>
      <c r="R81" s="323" t="s">
        <v>650</v>
      </c>
      <c r="S81" s="330"/>
      <c r="T81" s="323">
        <v>0</v>
      </c>
      <c r="U81" s="330"/>
      <c r="V81" s="323" t="s">
        <v>650</v>
      </c>
      <c r="W81" s="330"/>
      <c r="X81" s="323">
        <v>0</v>
      </c>
      <c r="Y81" s="330"/>
      <c r="Z81" s="323" t="s">
        <v>650</v>
      </c>
      <c r="AA81" s="330"/>
      <c r="AB81" s="323">
        <v>0</v>
      </c>
      <c r="AC81" s="323">
        <v>0</v>
      </c>
    </row>
    <row r="82" spans="1:29" x14ac:dyDescent="0.25">
      <c r="A82" s="324" t="s">
        <v>622</v>
      </c>
      <c r="B82" s="325" t="s">
        <v>593</v>
      </c>
      <c r="C82" s="329"/>
      <c r="D82" s="330"/>
      <c r="E82" s="331"/>
      <c r="F82" s="331"/>
      <c r="G82" s="323">
        <v>0</v>
      </c>
      <c r="H82" s="323">
        <v>0</v>
      </c>
      <c r="I82" s="331"/>
      <c r="J82" s="323" t="s">
        <v>650</v>
      </c>
      <c r="K82" s="330"/>
      <c r="L82" s="323">
        <v>0</v>
      </c>
      <c r="M82" s="330"/>
      <c r="N82" s="323" t="s">
        <v>650</v>
      </c>
      <c r="O82" s="330"/>
      <c r="P82" s="323">
        <v>0</v>
      </c>
      <c r="Q82" s="330"/>
      <c r="R82" s="323" t="s">
        <v>650</v>
      </c>
      <c r="S82" s="330"/>
      <c r="T82" s="323">
        <v>0</v>
      </c>
      <c r="U82" s="330"/>
      <c r="V82" s="323" t="s">
        <v>650</v>
      </c>
      <c r="W82" s="330"/>
      <c r="X82" s="323">
        <v>0</v>
      </c>
      <c r="Y82" s="330"/>
      <c r="Z82" s="323" t="s">
        <v>650</v>
      </c>
      <c r="AA82" s="330"/>
      <c r="AB82" s="323">
        <v>0</v>
      </c>
      <c r="AC82" s="323">
        <v>0</v>
      </c>
    </row>
    <row r="83" spans="1:29" x14ac:dyDescent="0.25">
      <c r="A83" s="324" t="s">
        <v>623</v>
      </c>
      <c r="B83" s="325" t="s">
        <v>595</v>
      </c>
      <c r="C83" s="329"/>
      <c r="D83" s="330"/>
      <c r="E83" s="331"/>
      <c r="F83" s="331"/>
      <c r="G83" s="323">
        <v>0</v>
      </c>
      <c r="H83" s="323">
        <v>0</v>
      </c>
      <c r="I83" s="331"/>
      <c r="J83" s="323" t="s">
        <v>650</v>
      </c>
      <c r="K83" s="330"/>
      <c r="L83" s="323">
        <v>0</v>
      </c>
      <c r="M83" s="330"/>
      <c r="N83" s="323" t="s">
        <v>650</v>
      </c>
      <c r="O83" s="330"/>
      <c r="P83" s="323">
        <v>0</v>
      </c>
      <c r="Q83" s="330"/>
      <c r="R83" s="323" t="s">
        <v>650</v>
      </c>
      <c r="S83" s="330"/>
      <c r="T83" s="323">
        <v>0</v>
      </c>
      <c r="U83" s="330"/>
      <c r="V83" s="323" t="s">
        <v>650</v>
      </c>
      <c r="W83" s="330"/>
      <c r="X83" s="323">
        <v>0</v>
      </c>
      <c r="Y83" s="330"/>
      <c r="Z83" s="323" t="s">
        <v>650</v>
      </c>
      <c r="AA83" s="330"/>
      <c r="AB83" s="323">
        <v>0</v>
      </c>
      <c r="AC83" s="323">
        <v>0</v>
      </c>
    </row>
    <row r="84" spans="1:29" x14ac:dyDescent="0.25">
      <c r="A84" s="324" t="s">
        <v>624</v>
      </c>
      <c r="B84" s="325" t="s">
        <v>597</v>
      </c>
      <c r="C84" s="329"/>
      <c r="D84" s="330"/>
      <c r="E84" s="331"/>
      <c r="F84" s="331"/>
      <c r="G84" s="323">
        <v>0</v>
      </c>
      <c r="H84" s="323">
        <v>0</v>
      </c>
      <c r="I84" s="331"/>
      <c r="J84" s="323" t="s">
        <v>650</v>
      </c>
      <c r="K84" s="330"/>
      <c r="L84" s="323">
        <v>0</v>
      </c>
      <c r="M84" s="330"/>
      <c r="N84" s="323" t="s">
        <v>650</v>
      </c>
      <c r="O84" s="330"/>
      <c r="P84" s="323">
        <v>0</v>
      </c>
      <c r="Q84" s="330"/>
      <c r="R84" s="323" t="s">
        <v>650</v>
      </c>
      <c r="S84" s="330"/>
      <c r="T84" s="323">
        <v>0</v>
      </c>
      <c r="U84" s="330"/>
      <c r="V84" s="323" t="s">
        <v>650</v>
      </c>
      <c r="W84" s="330"/>
      <c r="X84" s="323">
        <v>0</v>
      </c>
      <c r="Y84" s="330"/>
      <c r="Z84" s="323" t="s">
        <v>650</v>
      </c>
      <c r="AA84" s="330"/>
      <c r="AB84" s="323">
        <v>0</v>
      </c>
      <c r="AC84" s="323">
        <v>0</v>
      </c>
    </row>
    <row r="85" spans="1:29" x14ac:dyDescent="0.25">
      <c r="A85" s="324" t="s">
        <v>625</v>
      </c>
      <c r="B85" s="325" t="s">
        <v>599</v>
      </c>
      <c r="C85" s="329"/>
      <c r="D85" s="330"/>
      <c r="E85" s="331"/>
      <c r="F85" s="331"/>
      <c r="G85" s="323">
        <v>0</v>
      </c>
      <c r="H85" s="323">
        <v>0</v>
      </c>
      <c r="I85" s="331"/>
      <c r="J85" s="323" t="s">
        <v>650</v>
      </c>
      <c r="K85" s="330"/>
      <c r="L85" s="323">
        <v>0</v>
      </c>
      <c r="M85" s="330"/>
      <c r="N85" s="323" t="s">
        <v>650</v>
      </c>
      <c r="O85" s="330"/>
      <c r="P85" s="323">
        <v>0</v>
      </c>
      <c r="Q85" s="330"/>
      <c r="R85" s="323" t="s">
        <v>650</v>
      </c>
      <c r="S85" s="330"/>
      <c r="T85" s="323">
        <v>0</v>
      </c>
      <c r="U85" s="330"/>
      <c r="V85" s="323" t="s">
        <v>650</v>
      </c>
      <c r="W85" s="330"/>
      <c r="X85" s="323">
        <v>0</v>
      </c>
      <c r="Y85" s="330"/>
      <c r="Z85" s="323" t="s">
        <v>650</v>
      </c>
      <c r="AA85" s="330"/>
      <c r="AB85" s="323">
        <v>0</v>
      </c>
      <c r="AC85" s="323">
        <v>0</v>
      </c>
    </row>
    <row r="86" spans="1:29" x14ac:dyDescent="0.25">
      <c r="A86" s="324" t="s">
        <v>626</v>
      </c>
      <c r="B86" s="325" t="s">
        <v>601</v>
      </c>
      <c r="C86" s="332"/>
      <c r="D86" s="330"/>
      <c r="E86" s="331"/>
      <c r="F86" s="331"/>
      <c r="G86" s="323">
        <v>0</v>
      </c>
      <c r="H86" s="323">
        <v>0</v>
      </c>
      <c r="I86" s="331"/>
      <c r="J86" s="323" t="s">
        <v>650</v>
      </c>
      <c r="K86" s="330"/>
      <c r="L86" s="323">
        <v>0</v>
      </c>
      <c r="M86" s="330"/>
      <c r="N86" s="323" t="s">
        <v>650</v>
      </c>
      <c r="O86" s="330"/>
      <c r="P86" s="323">
        <v>0</v>
      </c>
      <c r="Q86" s="330"/>
      <c r="R86" s="323" t="s">
        <v>650</v>
      </c>
      <c r="S86" s="330"/>
      <c r="T86" s="323">
        <v>0</v>
      </c>
      <c r="U86" s="330"/>
      <c r="V86" s="323" t="s">
        <v>650</v>
      </c>
      <c r="W86" s="330"/>
      <c r="X86" s="323">
        <v>0</v>
      </c>
      <c r="Y86" s="330"/>
      <c r="Z86" s="323" t="s">
        <v>650</v>
      </c>
      <c r="AA86" s="330"/>
      <c r="AB86" s="323">
        <v>0</v>
      </c>
      <c r="AC86" s="323">
        <v>0</v>
      </c>
    </row>
    <row r="87" spans="1:29" x14ac:dyDescent="0.25">
      <c r="G87" s="171"/>
      <c r="H87" s="171"/>
      <c r="I87" s="171"/>
      <c r="J87" s="171"/>
      <c r="K87" s="171"/>
    </row>
    <row r="88" spans="1:29" x14ac:dyDescent="0.25">
      <c r="G88" s="171"/>
      <c r="H88" s="171"/>
      <c r="I88" s="171"/>
      <c r="J88" s="171"/>
      <c r="K88" s="171"/>
    </row>
    <row r="89" spans="1:29" x14ac:dyDescent="0.25">
      <c r="G89" s="171"/>
      <c r="H89" s="171"/>
      <c r="I89" s="171"/>
      <c r="J89" s="171"/>
      <c r="K89" s="171"/>
    </row>
    <row r="90" spans="1:29" x14ac:dyDescent="0.25">
      <c r="G90" s="171"/>
      <c r="H90" s="171"/>
      <c r="I90" s="171"/>
      <c r="J90" s="171"/>
      <c r="K90" s="171"/>
    </row>
    <row r="91" spans="1:29" x14ac:dyDescent="0.25">
      <c r="G91" s="171"/>
      <c r="H91" s="171"/>
      <c r="I91" s="171"/>
      <c r="J91" s="171"/>
      <c r="K91" s="171"/>
    </row>
    <row r="92" spans="1:29" x14ac:dyDescent="0.25">
      <c r="G92" s="171"/>
      <c r="H92" s="171"/>
      <c r="I92" s="171"/>
      <c r="J92" s="171"/>
      <c r="K92" s="171"/>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5" zoomScale="70" zoomScaleSheetLayoutView="70" workbookViewId="0">
      <selection activeCell="C26" sqref="C26"/>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8.75" x14ac:dyDescent="0.25">
      <c r="A9" s="356" t="s">
        <v>587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4" t="s">
        <v>9</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98" t="str">
        <f>'1. паспорт местоположение'!A12:C12</f>
        <v>H_NS3300.PH.0007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54" t="s">
        <v>8</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42" customHeight="1" x14ac:dyDescent="0.25">
      <c r="A15" s="35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4" t="s">
        <v>7</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x14ac:dyDescent="0.25">
      <c r="A21" s="427" t="s">
        <v>506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517</v>
      </c>
      <c r="F22" s="435"/>
      <c r="G22" s="435"/>
      <c r="H22" s="435"/>
      <c r="I22" s="435"/>
      <c r="J22" s="435"/>
      <c r="K22" s="435"/>
      <c r="L22" s="436"/>
      <c r="M22" s="428" t="s">
        <v>50</v>
      </c>
      <c r="N22" s="428" t="s">
        <v>49</v>
      </c>
      <c r="O22" s="428" t="s">
        <v>48</v>
      </c>
      <c r="P22" s="438" t="s">
        <v>266</v>
      </c>
      <c r="Q22" s="438" t="s">
        <v>47</v>
      </c>
      <c r="R22" s="438" t="s">
        <v>46</v>
      </c>
      <c r="S22" s="438" t="s">
        <v>45</v>
      </c>
      <c r="T22" s="438"/>
      <c r="U22" s="441" t="s">
        <v>44</v>
      </c>
      <c r="V22" s="441" t="s">
        <v>43</v>
      </c>
      <c r="W22" s="438" t="s">
        <v>42</v>
      </c>
      <c r="X22" s="438" t="s">
        <v>41</v>
      </c>
      <c r="Y22" s="438" t="s">
        <v>40</v>
      </c>
      <c r="Z22" s="437"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8" t="s">
        <v>26</v>
      </c>
    </row>
    <row r="23" spans="1:48" s="22" customFormat="1" ht="64.5" customHeight="1" x14ac:dyDescent="0.25">
      <c r="A23" s="429"/>
      <c r="B23" s="432"/>
      <c r="C23" s="429"/>
      <c r="D23" s="429"/>
      <c r="E23" s="446" t="s">
        <v>24</v>
      </c>
      <c r="F23" s="444" t="s">
        <v>140</v>
      </c>
      <c r="G23" s="444" t="s">
        <v>139</v>
      </c>
      <c r="H23" s="444" t="s">
        <v>138</v>
      </c>
      <c r="I23" s="442" t="s">
        <v>427</v>
      </c>
      <c r="J23" s="442" t="s">
        <v>428</v>
      </c>
      <c r="K23" s="442" t="s">
        <v>429</v>
      </c>
      <c r="L23" s="444" t="s">
        <v>81</v>
      </c>
      <c r="M23" s="429"/>
      <c r="N23" s="429"/>
      <c r="O23" s="429"/>
      <c r="P23" s="438"/>
      <c r="Q23" s="438"/>
      <c r="R23" s="438"/>
      <c r="S23" s="439" t="s">
        <v>3</v>
      </c>
      <c r="T23" s="439" t="s">
        <v>12</v>
      </c>
      <c r="U23" s="441"/>
      <c r="V23" s="441"/>
      <c r="W23" s="438"/>
      <c r="X23" s="438"/>
      <c r="Y23" s="438"/>
      <c r="Z23" s="438"/>
      <c r="AA23" s="438"/>
      <c r="AB23" s="438"/>
      <c r="AC23" s="438"/>
      <c r="AD23" s="438"/>
      <c r="AE23" s="438"/>
      <c r="AF23" s="438" t="s">
        <v>23</v>
      </c>
      <c r="AG23" s="438"/>
      <c r="AH23" s="438" t="s">
        <v>22</v>
      </c>
      <c r="AI23" s="438"/>
      <c r="AJ23" s="428" t="s">
        <v>21</v>
      </c>
      <c r="AK23" s="428" t="s">
        <v>20</v>
      </c>
      <c r="AL23" s="428" t="s">
        <v>19</v>
      </c>
      <c r="AM23" s="428" t="s">
        <v>18</v>
      </c>
      <c r="AN23" s="428" t="s">
        <v>17</v>
      </c>
      <c r="AO23" s="428" t="s">
        <v>16</v>
      </c>
      <c r="AP23" s="428" t="s">
        <v>15</v>
      </c>
      <c r="AQ23" s="450" t="s">
        <v>12</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310" t="s">
        <v>14</v>
      </c>
      <c r="AG24" s="310" t="s">
        <v>13</v>
      </c>
      <c r="AH24" s="135" t="s">
        <v>3</v>
      </c>
      <c r="AI24" s="135" t="s">
        <v>12</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311" t="s">
        <v>569</v>
      </c>
      <c r="B26" s="312" t="s">
        <v>640</v>
      </c>
      <c r="C26" s="313" t="s">
        <v>570</v>
      </c>
      <c r="D26" s="314" t="s">
        <v>571</v>
      </c>
      <c r="E26" s="315" t="s">
        <v>372</v>
      </c>
      <c r="F26" s="315" t="s">
        <v>372</v>
      </c>
      <c r="G26" s="315" t="s">
        <v>372</v>
      </c>
      <c r="H26" s="315" t="s">
        <v>372</v>
      </c>
      <c r="I26" s="315" t="s">
        <v>372</v>
      </c>
      <c r="J26" s="315" t="s">
        <v>372</v>
      </c>
      <c r="K26" s="315" t="s">
        <v>372</v>
      </c>
      <c r="L26" s="315" t="s">
        <v>372</v>
      </c>
      <c r="M26" s="314" t="s">
        <v>572</v>
      </c>
      <c r="N26" s="316" t="s">
        <v>639</v>
      </c>
      <c r="O26" s="312" t="s">
        <v>640</v>
      </c>
      <c r="P26" s="317">
        <v>1722</v>
      </c>
      <c r="Q26" s="313" t="s">
        <v>573</v>
      </c>
      <c r="R26" s="317">
        <v>1722</v>
      </c>
      <c r="S26" s="312" t="s">
        <v>574</v>
      </c>
      <c r="T26" s="312" t="s">
        <v>575</v>
      </c>
      <c r="U26" s="315">
        <v>2</v>
      </c>
      <c r="V26" s="315">
        <v>2</v>
      </c>
      <c r="W26" s="312" t="s">
        <v>576</v>
      </c>
      <c r="X26" s="318">
        <v>1712</v>
      </c>
      <c r="Y26" s="314"/>
      <c r="Z26" s="319">
        <v>1</v>
      </c>
      <c r="AA26" s="317">
        <v>1290</v>
      </c>
      <c r="AB26" s="317">
        <v>1290</v>
      </c>
      <c r="AC26" s="312" t="s">
        <v>576</v>
      </c>
      <c r="AD26" s="320">
        <v>1548</v>
      </c>
      <c r="AE26" s="320">
        <v>1548</v>
      </c>
      <c r="AF26" s="311" t="s">
        <v>577</v>
      </c>
      <c r="AG26" s="312" t="s">
        <v>578</v>
      </c>
      <c r="AH26" s="313" t="s">
        <v>579</v>
      </c>
      <c r="AI26" s="312" t="s">
        <v>579</v>
      </c>
      <c r="AJ26" s="312" t="s">
        <v>580</v>
      </c>
      <c r="AK26" s="312" t="s">
        <v>581</v>
      </c>
      <c r="AL26" s="314"/>
      <c r="AM26" s="314"/>
      <c r="AN26" s="321"/>
      <c r="AO26" s="314"/>
      <c r="AP26" s="313" t="s">
        <v>582</v>
      </c>
      <c r="AQ26" s="312" t="s">
        <v>583</v>
      </c>
      <c r="AR26" s="312" t="s">
        <v>584</v>
      </c>
      <c r="AS26" s="312" t="s">
        <v>583</v>
      </c>
      <c r="AT26" s="312" t="s">
        <v>585</v>
      </c>
      <c r="AU26" s="314"/>
      <c r="AV26" s="314"/>
    </row>
    <row r="27" spans="1:48" x14ac:dyDescent="0.25">
      <c r="A27" s="340"/>
      <c r="B27" s="340"/>
      <c r="C27" s="340"/>
      <c r="D27" s="340"/>
      <c r="E27" s="340"/>
      <c r="F27" s="340"/>
      <c r="G27" s="340"/>
      <c r="H27" s="340"/>
      <c r="I27" s="340"/>
      <c r="J27" s="340"/>
      <c r="K27" s="340"/>
      <c r="L27" s="340"/>
      <c r="M27" s="340"/>
      <c r="N27" s="340"/>
      <c r="O27" s="340"/>
      <c r="P27" s="340"/>
      <c r="Q27" s="340"/>
      <c r="R27" s="340"/>
      <c r="S27" s="340"/>
      <c r="T27" s="340"/>
      <c r="U27" s="340"/>
      <c r="V27" s="340"/>
      <c r="W27" s="312" t="s">
        <v>586</v>
      </c>
      <c r="X27" s="318">
        <v>1722</v>
      </c>
      <c r="Y27" s="314"/>
      <c r="Z27" s="314"/>
      <c r="AA27" s="317">
        <v>1722</v>
      </c>
      <c r="AB27" s="340"/>
      <c r="AC27" s="340"/>
      <c r="AD27" s="340"/>
      <c r="AE27" s="340"/>
      <c r="AF27" s="340"/>
      <c r="AG27" s="340"/>
      <c r="AH27" s="340"/>
      <c r="AI27" s="340"/>
      <c r="AJ27" s="340"/>
      <c r="AK27" s="340"/>
      <c r="AL27" s="340"/>
      <c r="AM27" s="340"/>
      <c r="AN27" s="340"/>
      <c r="AO27" s="340"/>
      <c r="AP27" s="340"/>
      <c r="AQ27" s="340"/>
      <c r="AR27" s="340"/>
      <c r="AS27" s="340"/>
      <c r="AT27" s="340"/>
      <c r="AU27" s="340"/>
      <c r="AV27" s="34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70" sqref="B70"/>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523</v>
      </c>
    </row>
    <row r="4" spans="1:8" x14ac:dyDescent="0.25">
      <c r="B4" s="43"/>
    </row>
    <row r="5" spans="1:8" ht="18.75" x14ac:dyDescent="0.3">
      <c r="A5" s="454" t="str">
        <f>'1. паспорт местоположение'!A5:C5</f>
        <v>Год раскрытия информации: 2022 год</v>
      </c>
      <c r="B5" s="454"/>
      <c r="C5" s="70"/>
      <c r="D5" s="70"/>
      <c r="E5" s="70"/>
      <c r="F5" s="70"/>
      <c r="G5" s="70"/>
      <c r="H5" s="70"/>
    </row>
    <row r="6" spans="1:8" ht="18.75" x14ac:dyDescent="0.3">
      <c r="A6" s="139"/>
      <c r="B6" s="139"/>
      <c r="C6" s="139"/>
      <c r="D6" s="139"/>
      <c r="E6" s="139"/>
      <c r="F6" s="139"/>
      <c r="G6" s="139"/>
      <c r="H6" s="139"/>
    </row>
    <row r="7" spans="1:8" ht="18.75" x14ac:dyDescent="0.25">
      <c r="A7" s="357" t="s">
        <v>10</v>
      </c>
      <c r="B7" s="357"/>
      <c r="C7" s="138"/>
      <c r="D7" s="138"/>
      <c r="E7" s="138"/>
      <c r="F7" s="138"/>
      <c r="G7" s="138"/>
      <c r="H7" s="138"/>
    </row>
    <row r="8" spans="1:8" ht="18.75" x14ac:dyDescent="0.25">
      <c r="A8" s="138"/>
      <c r="B8" s="138"/>
      <c r="C8" s="138"/>
      <c r="D8" s="138"/>
      <c r="E8" s="138"/>
      <c r="F8" s="138"/>
      <c r="G8" s="138"/>
      <c r="H8" s="138"/>
    </row>
    <row r="9" spans="1:8" ht="18.75" x14ac:dyDescent="0.25">
      <c r="A9" s="356" t="str">
        <f>'1. паспорт местоположение'!A9:C9</f>
        <v>АО "Россети Тюмень"</v>
      </c>
      <c r="B9" s="356"/>
      <c r="C9" s="136"/>
      <c r="D9" s="136"/>
      <c r="E9" s="136"/>
      <c r="F9" s="136"/>
      <c r="G9" s="136"/>
      <c r="H9" s="136"/>
    </row>
    <row r="10" spans="1:8" x14ac:dyDescent="0.25">
      <c r="A10" s="354" t="s">
        <v>9</v>
      </c>
      <c r="B10" s="354"/>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55" t="str">
        <f>'1. паспорт местоположение'!A12:C12</f>
        <v>H_NS3300.PH.0007</v>
      </c>
      <c r="B12" s="355"/>
      <c r="C12" s="136"/>
      <c r="D12" s="136"/>
      <c r="E12" s="136"/>
      <c r="F12" s="136"/>
      <c r="G12" s="136"/>
      <c r="H12" s="136"/>
    </row>
    <row r="13" spans="1:8" x14ac:dyDescent="0.25">
      <c r="A13" s="354" t="s">
        <v>8</v>
      </c>
      <c r="B13" s="354"/>
      <c r="C13" s="137"/>
      <c r="D13" s="137"/>
      <c r="E13" s="137"/>
      <c r="F13" s="137"/>
      <c r="G13" s="137"/>
      <c r="H13" s="137"/>
    </row>
    <row r="14" spans="1:8" ht="18.75" x14ac:dyDescent="0.25">
      <c r="A14" s="11"/>
      <c r="B14" s="11"/>
      <c r="C14" s="11"/>
      <c r="D14" s="11"/>
      <c r="E14" s="11"/>
      <c r="F14" s="11"/>
      <c r="G14" s="11"/>
      <c r="H14" s="11"/>
    </row>
    <row r="15" spans="1:8" ht="41.25" customHeight="1" x14ac:dyDescent="0.25">
      <c r="A15" s="35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5"/>
      <c r="C15" s="136"/>
      <c r="D15" s="136"/>
      <c r="E15" s="136"/>
      <c r="F15" s="136"/>
      <c r="G15" s="136"/>
      <c r="H15" s="136"/>
    </row>
    <row r="16" spans="1:8" x14ac:dyDescent="0.25">
      <c r="A16" s="354" t="s">
        <v>7</v>
      </c>
      <c r="B16" s="354"/>
      <c r="C16" s="137"/>
      <c r="D16" s="137"/>
      <c r="E16" s="137"/>
      <c r="F16" s="137"/>
      <c r="G16" s="137"/>
      <c r="H16" s="137"/>
    </row>
    <row r="17" spans="1:2" x14ac:dyDescent="0.25">
      <c r="B17" s="111"/>
    </row>
    <row r="18" spans="1:2" ht="33.75" customHeight="1" x14ac:dyDescent="0.25">
      <c r="A18" s="452" t="s">
        <v>507</v>
      </c>
      <c r="B18" s="453"/>
    </row>
    <row r="19" spans="1:2" x14ac:dyDescent="0.25">
      <c r="B19" s="43"/>
    </row>
    <row r="20" spans="1:2" ht="16.5" thickBot="1" x14ac:dyDescent="0.3">
      <c r="B20" s="112"/>
    </row>
    <row r="21" spans="1:2" ht="45.75" thickBot="1" x14ac:dyDescent="0.3">
      <c r="A21" s="113" t="s">
        <v>379</v>
      </c>
      <c r="B21" s="114"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3" t="s">
        <v>380</v>
      </c>
      <c r="B22" s="114" t="str">
        <f>'1. паспорт местоположение'!C27</f>
        <v>Районы Юга Тюменской области</v>
      </c>
    </row>
    <row r="23" spans="1:2" ht="16.5" thickBot="1" x14ac:dyDescent="0.3">
      <c r="A23" s="113" t="s">
        <v>345</v>
      </c>
      <c r="B23" s="115" t="s">
        <v>566</v>
      </c>
    </row>
    <row r="24" spans="1:2" ht="16.5" thickBot="1" x14ac:dyDescent="0.3">
      <c r="A24" s="113" t="s">
        <v>381</v>
      </c>
      <c r="B24" s="115" t="s">
        <v>530</v>
      </c>
    </row>
    <row r="25" spans="1:2" ht="16.5" thickBot="1" x14ac:dyDescent="0.3">
      <c r="A25" s="116" t="s">
        <v>382</v>
      </c>
      <c r="B25" s="114">
        <f>'3.3 паспорт описание'!C29</f>
        <v>2023</v>
      </c>
    </row>
    <row r="26" spans="1:2" ht="16.5" thickBot="1" x14ac:dyDescent="0.3">
      <c r="A26" s="117" t="s">
        <v>383</v>
      </c>
      <c r="B26" s="118" t="str">
        <f>'3.3 паспорт описание'!C30</f>
        <v>П</v>
      </c>
    </row>
    <row r="27" spans="1:2" ht="29.25" thickBot="1" x14ac:dyDescent="0.3">
      <c r="A27" s="124" t="s">
        <v>531</v>
      </c>
      <c r="B27" s="301">
        <f>'6.2. Паспорт фин осв ввод'!D24</f>
        <v>56.332898400000012</v>
      </c>
    </row>
    <row r="28" spans="1:2" ht="16.5" thickBot="1" x14ac:dyDescent="0.3">
      <c r="A28" s="120" t="s">
        <v>384</v>
      </c>
      <c r="B28" s="120" t="s">
        <v>532</v>
      </c>
    </row>
    <row r="29" spans="1:2" ht="29.25" thickBot="1" x14ac:dyDescent="0.3">
      <c r="A29" s="125" t="s">
        <v>385</v>
      </c>
      <c r="B29" s="304">
        <v>1.548</v>
      </c>
    </row>
    <row r="30" spans="1:2" ht="28.5" x14ac:dyDescent="0.25">
      <c r="A30" s="333" t="s">
        <v>386</v>
      </c>
      <c r="B30" s="303">
        <v>1.548</v>
      </c>
    </row>
    <row r="31" spans="1:2" x14ac:dyDescent="0.25">
      <c r="A31" s="334" t="s">
        <v>387</v>
      </c>
      <c r="B31" s="302"/>
    </row>
    <row r="32" spans="1:2" ht="29.25" thickBot="1" x14ac:dyDescent="0.3">
      <c r="A32" s="335" t="s">
        <v>628</v>
      </c>
      <c r="B32" s="306">
        <v>1.548</v>
      </c>
    </row>
    <row r="33" spans="1:2" ht="30" x14ac:dyDescent="0.25">
      <c r="A33" s="336" t="s">
        <v>629</v>
      </c>
      <c r="B33" s="337">
        <v>1.548</v>
      </c>
    </row>
    <row r="34" spans="1:2" x14ac:dyDescent="0.25">
      <c r="A34" s="338" t="s">
        <v>389</v>
      </c>
      <c r="B34" s="307">
        <v>2.79</v>
      </c>
    </row>
    <row r="35" spans="1:2" x14ac:dyDescent="0.25">
      <c r="A35" s="338" t="s">
        <v>390</v>
      </c>
      <c r="B35" s="339">
        <v>0</v>
      </c>
    </row>
    <row r="36" spans="1:2" ht="16.5" thickBot="1" x14ac:dyDescent="0.3">
      <c r="A36" s="338" t="s">
        <v>391</v>
      </c>
      <c r="B36" s="339">
        <v>0</v>
      </c>
    </row>
    <row r="37" spans="1:2" ht="29.25" thickBot="1" x14ac:dyDescent="0.3">
      <c r="A37" s="125" t="s">
        <v>392</v>
      </c>
      <c r="B37" s="306">
        <v>0</v>
      </c>
    </row>
    <row r="38" spans="1:2" ht="16.5" thickBot="1" x14ac:dyDescent="0.3">
      <c r="A38" s="120" t="s">
        <v>388</v>
      </c>
      <c r="B38" s="307" t="s">
        <v>539</v>
      </c>
    </row>
    <row r="39" spans="1:2" ht="16.5" thickBot="1" x14ac:dyDescent="0.3">
      <c r="A39" s="120" t="s">
        <v>389</v>
      </c>
      <c r="B39" s="307" t="s">
        <v>539</v>
      </c>
    </row>
    <row r="40" spans="1:2" ht="16.5" thickBot="1" x14ac:dyDescent="0.3">
      <c r="A40" s="120" t="s">
        <v>390</v>
      </c>
      <c r="B40" s="307" t="s">
        <v>539</v>
      </c>
    </row>
    <row r="41" spans="1:2" ht="16.5" thickBot="1" x14ac:dyDescent="0.3">
      <c r="A41" s="120" t="s">
        <v>391</v>
      </c>
      <c r="B41" s="307" t="s">
        <v>539</v>
      </c>
    </row>
    <row r="42" spans="1:2" ht="29.25" thickBot="1" x14ac:dyDescent="0.3">
      <c r="A42" s="125" t="s">
        <v>393</v>
      </c>
      <c r="B42" s="306">
        <v>0</v>
      </c>
    </row>
    <row r="43" spans="1:2" ht="16.5" thickBot="1" x14ac:dyDescent="0.3">
      <c r="A43" s="120" t="s">
        <v>388</v>
      </c>
      <c r="B43" s="307" t="s">
        <v>539</v>
      </c>
    </row>
    <row r="44" spans="1:2" ht="16.5" thickBot="1" x14ac:dyDescent="0.3">
      <c r="A44" s="120" t="s">
        <v>389</v>
      </c>
      <c r="B44" s="307" t="s">
        <v>539</v>
      </c>
    </row>
    <row r="45" spans="1:2" ht="16.5" thickBot="1" x14ac:dyDescent="0.3">
      <c r="A45" s="120" t="s">
        <v>390</v>
      </c>
      <c r="B45" s="307" t="s">
        <v>539</v>
      </c>
    </row>
    <row r="46" spans="1:2" ht="16.5" thickBot="1" x14ac:dyDescent="0.3">
      <c r="A46" s="120" t="s">
        <v>391</v>
      </c>
      <c r="B46" s="307" t="s">
        <v>539</v>
      </c>
    </row>
    <row r="47" spans="1:2" ht="29.25" thickBot="1" x14ac:dyDescent="0.3">
      <c r="A47" s="119" t="s">
        <v>394</v>
      </c>
      <c r="B47" s="305" t="s">
        <v>539</v>
      </c>
    </row>
    <row r="48" spans="1:2" ht="16.5" thickBot="1" x14ac:dyDescent="0.3">
      <c r="A48" s="121" t="s">
        <v>387</v>
      </c>
      <c r="B48" s="307" t="s">
        <v>539</v>
      </c>
    </row>
    <row r="49" spans="1:2" ht="16.5" thickBot="1" x14ac:dyDescent="0.3">
      <c r="A49" s="121" t="s">
        <v>395</v>
      </c>
      <c r="B49" s="307" t="s">
        <v>539</v>
      </c>
    </row>
    <row r="50" spans="1:2" ht="16.5" thickBot="1" x14ac:dyDescent="0.3">
      <c r="A50" s="121" t="s">
        <v>396</v>
      </c>
      <c r="B50" s="307" t="s">
        <v>539</v>
      </c>
    </row>
    <row r="51" spans="1:2" ht="16.5" thickBot="1" x14ac:dyDescent="0.3">
      <c r="A51" s="121" t="s">
        <v>397</v>
      </c>
      <c r="B51" s="307" t="s">
        <v>539</v>
      </c>
    </row>
    <row r="52" spans="1:2" ht="16.5" thickBot="1" x14ac:dyDescent="0.3">
      <c r="A52" s="116" t="s">
        <v>398</v>
      </c>
      <c r="B52" s="305">
        <v>0</v>
      </c>
    </row>
    <row r="53" spans="1:2" ht="16.5" thickBot="1" x14ac:dyDescent="0.3">
      <c r="A53" s="116" t="s">
        <v>399</v>
      </c>
      <c r="B53" s="306">
        <v>0</v>
      </c>
    </row>
    <row r="54" spans="1:2" ht="16.5" thickBot="1" x14ac:dyDescent="0.3">
      <c r="A54" s="116" t="s">
        <v>400</v>
      </c>
      <c r="B54" s="305">
        <v>0</v>
      </c>
    </row>
    <row r="55" spans="1:2" ht="16.5" thickBot="1" x14ac:dyDescent="0.3">
      <c r="A55" s="117" t="s">
        <v>401</v>
      </c>
      <c r="B55" s="306">
        <v>0</v>
      </c>
    </row>
    <row r="56" spans="1:2" ht="16.5" thickBot="1" x14ac:dyDescent="0.3">
      <c r="A56" s="119" t="s">
        <v>402</v>
      </c>
      <c r="B56" s="305" t="s">
        <v>539</v>
      </c>
    </row>
    <row r="57" spans="1:2" x14ac:dyDescent="0.25">
      <c r="A57" s="122" t="s">
        <v>403</v>
      </c>
      <c r="B57" s="307" t="s">
        <v>627</v>
      </c>
    </row>
    <row r="58" spans="1:2" x14ac:dyDescent="0.25">
      <c r="A58" s="122" t="s">
        <v>404</v>
      </c>
      <c r="B58" s="307" t="s">
        <v>630</v>
      </c>
    </row>
    <row r="59" spans="1:2" x14ac:dyDescent="0.25">
      <c r="A59" s="122" t="s">
        <v>405</v>
      </c>
      <c r="B59" s="307" t="s">
        <v>539</v>
      </c>
    </row>
    <row r="60" spans="1:2" x14ac:dyDescent="0.25">
      <c r="A60" s="122" t="s">
        <v>406</v>
      </c>
      <c r="B60" s="307" t="s">
        <v>539</v>
      </c>
    </row>
    <row r="61" spans="1:2" ht="16.5" thickBot="1" x14ac:dyDescent="0.3">
      <c r="A61" s="123" t="s">
        <v>407</v>
      </c>
      <c r="B61" s="305" t="s">
        <v>539</v>
      </c>
    </row>
    <row r="62" spans="1:2" ht="30.75" thickBot="1" x14ac:dyDescent="0.3">
      <c r="A62" s="121" t="s">
        <v>408</v>
      </c>
      <c r="B62" s="305" t="s">
        <v>539</v>
      </c>
    </row>
    <row r="63" spans="1:2" ht="29.25" thickBot="1" x14ac:dyDescent="0.3">
      <c r="A63" s="116" t="s">
        <v>409</v>
      </c>
      <c r="B63" s="307" t="s">
        <v>634</v>
      </c>
    </row>
    <row r="64" spans="1:2" ht="16.5" thickBot="1" x14ac:dyDescent="0.3">
      <c r="A64" s="121" t="s">
        <v>387</v>
      </c>
      <c r="B64" s="307" t="s">
        <v>539</v>
      </c>
    </row>
    <row r="65" spans="1:2" ht="16.5" thickBot="1" x14ac:dyDescent="0.3">
      <c r="A65" s="121" t="s">
        <v>410</v>
      </c>
      <c r="B65" s="307" t="s">
        <v>539</v>
      </c>
    </row>
    <row r="66" spans="1:2" ht="16.5" thickBot="1" x14ac:dyDescent="0.3">
      <c r="A66" s="121" t="s">
        <v>411</v>
      </c>
      <c r="B66" s="305" t="s">
        <v>539</v>
      </c>
    </row>
    <row r="67" spans="1:2" ht="16.5" thickBot="1" x14ac:dyDescent="0.3">
      <c r="A67" s="126" t="s">
        <v>412</v>
      </c>
      <c r="B67" s="305" t="s">
        <v>641</v>
      </c>
    </row>
    <row r="68" spans="1:2" ht="16.5" thickBot="1" x14ac:dyDescent="0.3">
      <c r="A68" s="116" t="s">
        <v>413</v>
      </c>
      <c r="B68" s="307" t="s">
        <v>539</v>
      </c>
    </row>
    <row r="69" spans="1:2" x14ac:dyDescent="0.25">
      <c r="A69" s="122" t="s">
        <v>414</v>
      </c>
      <c r="B69" s="346">
        <f>'6.1. Паспорт сетевой график'!H43</f>
        <v>45196</v>
      </c>
    </row>
    <row r="70" spans="1:2" x14ac:dyDescent="0.25">
      <c r="A70" s="122" t="s">
        <v>415</v>
      </c>
      <c r="B70" s="307" t="s">
        <v>539</v>
      </c>
    </row>
    <row r="71" spans="1:2" ht="16.5" thickBot="1" x14ac:dyDescent="0.3">
      <c r="A71" s="122" t="s">
        <v>416</v>
      </c>
      <c r="B71" s="305" t="s">
        <v>539</v>
      </c>
    </row>
    <row r="72" spans="1:2" ht="29.25" thickBot="1" x14ac:dyDescent="0.3">
      <c r="A72" s="127" t="s">
        <v>417</v>
      </c>
      <c r="B72" s="341" t="s">
        <v>633</v>
      </c>
    </row>
    <row r="73" spans="1:2" ht="28.5" x14ac:dyDescent="0.25">
      <c r="A73" s="119" t="s">
        <v>418</v>
      </c>
      <c r="B73" s="307" t="s">
        <v>539</v>
      </c>
    </row>
    <row r="74" spans="1:2" x14ac:dyDescent="0.25">
      <c r="A74" s="122" t="s">
        <v>419</v>
      </c>
      <c r="B74" s="307" t="s">
        <v>539</v>
      </c>
    </row>
    <row r="75" spans="1:2" x14ac:dyDescent="0.25">
      <c r="A75" s="122" t="s">
        <v>420</v>
      </c>
      <c r="B75" s="307" t="s">
        <v>539</v>
      </c>
    </row>
    <row r="76" spans="1:2" x14ac:dyDescent="0.25">
      <c r="A76" s="122" t="s">
        <v>421</v>
      </c>
      <c r="B76" s="307" t="s">
        <v>539</v>
      </c>
    </row>
    <row r="77" spans="1:2" ht="16.5" thickBot="1" x14ac:dyDescent="0.3">
      <c r="A77" s="122" t="s">
        <v>422</v>
      </c>
      <c r="B77" s="307" t="s">
        <v>539</v>
      </c>
    </row>
    <row r="78" spans="1:2" ht="16.5" thickBot="1" x14ac:dyDescent="0.3">
      <c r="A78" s="128" t="s">
        <v>423</v>
      </c>
      <c r="B78" s="120" t="s">
        <v>372</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2020-02-17T04:26:57Z</cp:lastPrinted>
  <dcterms:created xsi:type="dcterms:W3CDTF">2015-08-16T15:31:05Z</dcterms:created>
  <dcterms:modified xsi:type="dcterms:W3CDTF">2022-07-06T05:14:46Z</dcterms:modified>
</cp:coreProperties>
</file>