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500.PH.0001\"/>
    </mc:Choice>
  </mc:AlternateContent>
  <bookViews>
    <workbookView xWindow="0" yWindow="0" windowWidth="28800" windowHeight="12300" tabRatio="885"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5" i="23" l="1"/>
  <c r="B27" i="22" l="1"/>
  <c r="A5" i="22" l="1"/>
  <c r="A5" i="5"/>
  <c r="A4" i="15"/>
  <c r="A5" i="16"/>
  <c r="A5" i="23"/>
  <c r="A5" i="10"/>
  <c r="A4" i="17"/>
  <c r="A5" i="6"/>
  <c r="A5" i="14"/>
  <c r="A6" i="13"/>
  <c r="A4" i="12"/>
  <c r="A15" i="23" l="1"/>
  <c r="A12" i="23"/>
  <c r="A9" i="23"/>
  <c r="C91" i="23"/>
  <c r="B91"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BA80"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C80" i="23"/>
  <c r="B80" i="23"/>
  <c r="D79" i="23"/>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BA70" i="23"/>
  <c r="AZ70" i="23"/>
  <c r="AY70" i="23"/>
  <c r="AX70" i="23"/>
  <c r="AW70" i="23"/>
  <c r="AV70" i="23"/>
  <c r="AU70" i="23"/>
  <c r="AT70" i="23"/>
  <c r="AS70" i="23"/>
  <c r="AR70" i="23"/>
  <c r="AQ70" i="23"/>
  <c r="AP70" i="23"/>
  <c r="AO70" i="23"/>
  <c r="AN70" i="23"/>
  <c r="AM70" i="23"/>
  <c r="AL70" i="23"/>
  <c r="AK70" i="23"/>
  <c r="AJ70" i="23"/>
  <c r="AI70" i="23"/>
  <c r="AH70" i="23"/>
  <c r="AG70" i="23"/>
  <c r="AF70" i="23"/>
  <c r="AE70" i="23"/>
  <c r="AD70" i="23"/>
  <c r="AC70" i="23"/>
  <c r="AB70" i="23"/>
  <c r="BA69" i="23"/>
  <c r="AZ69" i="23"/>
  <c r="AY69" i="23"/>
  <c r="AX69" i="23"/>
  <c r="AW69" i="23"/>
  <c r="AV69" i="23"/>
  <c r="AU69" i="23"/>
  <c r="AT69" i="23"/>
  <c r="AS69" i="23"/>
  <c r="AR69" i="23"/>
  <c r="AQ69" i="23"/>
  <c r="AP69" i="23"/>
  <c r="AO69" i="23"/>
  <c r="AN69" i="23"/>
  <c r="AM69" i="23"/>
  <c r="AL69" i="23"/>
  <c r="AK69" i="23"/>
  <c r="AJ69" i="23"/>
  <c r="AI69" i="23"/>
  <c r="AH69" i="23"/>
  <c r="AG69" i="23"/>
  <c r="AF69" i="23"/>
  <c r="AE69" i="23"/>
  <c r="AD69" i="23"/>
  <c r="AC69" i="23"/>
  <c r="AB69" i="23"/>
  <c r="BA67"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BA66"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A64" i="23"/>
  <c r="AZ64" i="23"/>
  <c r="AY64" i="23"/>
  <c r="AY86" i="23" s="1"/>
  <c r="AX64" i="23"/>
  <c r="AW64" i="23"/>
  <c r="AV64" i="23"/>
  <c r="AU64" i="23"/>
  <c r="AU86" i="23" s="1"/>
  <c r="AT64" i="23"/>
  <c r="AT86" i="23" s="1"/>
  <c r="AS64" i="23"/>
  <c r="AR64" i="23"/>
  <c r="AQ64" i="23"/>
  <c r="AQ86" i="23" s="1"/>
  <c r="AP64" i="23"/>
  <c r="AO64" i="23"/>
  <c r="AN64" i="23"/>
  <c r="AM64" i="23"/>
  <c r="AM86" i="23" s="1"/>
  <c r="AL64" i="23"/>
  <c r="AK64" i="23"/>
  <c r="AJ64" i="23"/>
  <c r="AI64" i="23"/>
  <c r="AI86" i="23" s="1"/>
  <c r="AH64" i="23"/>
  <c r="AG64" i="23"/>
  <c r="AF64" i="23"/>
  <c r="AE64" i="23"/>
  <c r="AE86" i="23" s="1"/>
  <c r="AD64" i="23"/>
  <c r="AC64" i="23"/>
  <c r="AB64" i="23"/>
  <c r="T64" i="23"/>
  <c r="L64" i="23"/>
  <c r="D64" i="23"/>
  <c r="BA63"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C63" i="23"/>
  <c r="B63" i="23"/>
  <c r="BA57"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D57" i="23"/>
  <c r="C57" i="23"/>
  <c r="B57" i="23"/>
  <c r="AA50" i="23"/>
  <c r="AA64" i="23" s="1"/>
  <c r="Z50" i="23"/>
  <c r="Z64" i="23" s="1"/>
  <c r="Y50" i="23"/>
  <c r="Y64" i="23" s="1"/>
  <c r="X50" i="23"/>
  <c r="X64" i="23" s="1"/>
  <c r="W50" i="23"/>
  <c r="W64" i="23" s="1"/>
  <c r="V50" i="23"/>
  <c r="V64" i="23" s="1"/>
  <c r="U50" i="23"/>
  <c r="U64" i="23" s="1"/>
  <c r="T50" i="23"/>
  <c r="S50" i="23"/>
  <c r="S64" i="23" s="1"/>
  <c r="R50" i="23"/>
  <c r="R64" i="23" s="1"/>
  <c r="Q50" i="23"/>
  <c r="Q64" i="23" s="1"/>
  <c r="P50" i="23"/>
  <c r="P64" i="23" s="1"/>
  <c r="O50" i="23"/>
  <c r="O64" i="23" s="1"/>
  <c r="N50" i="23"/>
  <c r="N64" i="23" s="1"/>
  <c r="M50" i="23"/>
  <c r="M64" i="23" s="1"/>
  <c r="L50" i="23"/>
  <c r="K50" i="23"/>
  <c r="K64" i="23" s="1"/>
  <c r="J50" i="23"/>
  <c r="J64" i="23" s="1"/>
  <c r="I50" i="23"/>
  <c r="I64" i="23" s="1"/>
  <c r="H50" i="23"/>
  <c r="H64" i="23" s="1"/>
  <c r="G50" i="23"/>
  <c r="G64" i="23" s="1"/>
  <c r="F50" i="23"/>
  <c r="F64" i="23" s="1"/>
  <c r="E50" i="23"/>
  <c r="E64" i="23" s="1"/>
  <c r="D50" i="23"/>
  <c r="C50" i="23"/>
  <c r="C64" i="23" s="1"/>
  <c r="B50" i="23"/>
  <c r="B64" i="23" s="1"/>
  <c r="B49" i="23"/>
  <c r="B69" i="23" s="1"/>
  <c r="B65" i="23" s="1"/>
  <c r="D47" i="23"/>
  <c r="D80" i="23" s="1"/>
  <c r="B45" i="23"/>
  <c r="B46" i="23" s="1"/>
  <c r="B32" i="23"/>
  <c r="B29" i="23"/>
  <c r="D63" i="23" l="1"/>
  <c r="G86" i="23"/>
  <c r="O86" i="23"/>
  <c r="W86" i="23"/>
  <c r="C86" i="23"/>
  <c r="K86" i="23"/>
  <c r="S86" i="23"/>
  <c r="AA86" i="23"/>
  <c r="B86" i="23"/>
  <c r="B72" i="23"/>
  <c r="B74" i="23" s="1"/>
  <c r="F86" i="23"/>
  <c r="J86" i="23"/>
  <c r="N86" i="23"/>
  <c r="R86" i="23"/>
  <c r="V86" i="23"/>
  <c r="Z86" i="23"/>
  <c r="P86" i="23"/>
  <c r="AR86" i="23"/>
  <c r="E86" i="23"/>
  <c r="M86" i="23"/>
  <c r="U86" i="23"/>
  <c r="AC86" i="23"/>
  <c r="AK86" i="23"/>
  <c r="AS86" i="23"/>
  <c r="BA86" i="23"/>
  <c r="AD86" i="23"/>
  <c r="AH86" i="23"/>
  <c r="AL86" i="23"/>
  <c r="AP86" i="23"/>
  <c r="AX86" i="23"/>
  <c r="H86" i="23"/>
  <c r="X86" i="23"/>
  <c r="AF86" i="23"/>
  <c r="AN86" i="23"/>
  <c r="AV86" i="23"/>
  <c r="B87" i="23"/>
  <c r="B85" i="23" s="1"/>
  <c r="I86" i="23"/>
  <c r="Q86" i="23"/>
  <c r="Y86" i="23"/>
  <c r="AG86" i="23"/>
  <c r="AO86" i="23"/>
  <c r="AW86" i="23"/>
  <c r="E79" i="23"/>
  <c r="D91" i="23"/>
  <c r="L86" i="23"/>
  <c r="AB86" i="23"/>
  <c r="E47" i="23"/>
  <c r="C49" i="23"/>
  <c r="C73" i="23"/>
  <c r="D86" i="23"/>
  <c r="T86" i="23"/>
  <c r="AJ86" i="23"/>
  <c r="AZ86" i="23"/>
  <c r="C69" i="23" l="1"/>
  <c r="C70" i="23"/>
  <c r="D49" i="23"/>
  <c r="E80" i="23"/>
  <c r="E57" i="23"/>
  <c r="F47" i="23"/>
  <c r="E63" i="23"/>
  <c r="E91" i="23"/>
  <c r="F79" i="23"/>
  <c r="B81" i="23"/>
  <c r="B76" i="23"/>
  <c r="C82" i="23"/>
  <c r="D73" i="23"/>
  <c r="C71" i="23"/>
  <c r="D82" i="23" l="1"/>
  <c r="E73" i="23"/>
  <c r="D71" i="23"/>
  <c r="F91" i="23"/>
  <c r="G79" i="23"/>
  <c r="C65" i="23"/>
  <c r="C72" i="23" s="1"/>
  <c r="C74" i="23" s="1"/>
  <c r="C85" i="23"/>
  <c r="D70" i="23"/>
  <c r="E49" i="23"/>
  <c r="D69" i="23"/>
  <c r="E71" i="23"/>
  <c r="F80" i="23"/>
  <c r="G47" i="23"/>
  <c r="F63" i="23"/>
  <c r="F57" i="23"/>
  <c r="B77" i="23"/>
  <c r="B78" i="23" s="1"/>
  <c r="F73" i="23" l="1"/>
  <c r="G91" i="23"/>
  <c r="H79" i="23"/>
  <c r="D65" i="23"/>
  <c r="D72" i="23" s="1"/>
  <c r="D74" i="23" s="1"/>
  <c r="E82" i="23"/>
  <c r="B84" i="23"/>
  <c r="B89" i="23" s="1"/>
  <c r="G63" i="23"/>
  <c r="G57" i="23"/>
  <c r="H47" i="23"/>
  <c r="G80" i="23"/>
  <c r="E70" i="23"/>
  <c r="F49" i="23"/>
  <c r="E69" i="23"/>
  <c r="D85" i="23"/>
  <c r="C76" i="23"/>
  <c r="C81" i="23"/>
  <c r="F82" i="23" l="1"/>
  <c r="G73" i="23"/>
  <c r="F71" i="23"/>
  <c r="H73" i="23"/>
  <c r="H82" i="23" s="1"/>
  <c r="I47" i="23"/>
  <c r="H80" i="23"/>
  <c r="H57" i="23"/>
  <c r="H63" i="23"/>
  <c r="C77" i="23"/>
  <c r="C78" i="23" s="1"/>
  <c r="E65" i="23"/>
  <c r="E72" i="23" s="1"/>
  <c r="E74" i="23" s="1"/>
  <c r="E85" i="23"/>
  <c r="B94" i="23"/>
  <c r="B92" i="23"/>
  <c r="B90" i="23"/>
  <c r="B95" i="23" s="1"/>
  <c r="D81" i="23"/>
  <c r="D76" i="23"/>
  <c r="H91" i="23"/>
  <c r="I79" i="23"/>
  <c r="F69" i="23"/>
  <c r="F70" i="23"/>
  <c r="G49" i="23"/>
  <c r="G82" i="23" l="1"/>
  <c r="H71" i="23"/>
  <c r="G71" i="23"/>
  <c r="I73" i="23"/>
  <c r="F65" i="23"/>
  <c r="F72" i="23" s="1"/>
  <c r="F74" i="23" s="1"/>
  <c r="E81" i="23"/>
  <c r="E76" i="23"/>
  <c r="I91" i="23"/>
  <c r="J79" i="23"/>
  <c r="G69" i="23"/>
  <c r="G70" i="23"/>
  <c r="H49" i="23"/>
  <c r="D77" i="23"/>
  <c r="D78" i="23" s="1"/>
  <c r="B93" i="23"/>
  <c r="B96" i="23" s="1"/>
  <c r="F85" i="23"/>
  <c r="C84" i="23"/>
  <c r="C89" i="23" s="1"/>
  <c r="I80" i="23"/>
  <c r="I63" i="23"/>
  <c r="J47" i="23"/>
  <c r="I57" i="23"/>
  <c r="G85" i="23" l="1"/>
  <c r="I82" i="23"/>
  <c r="I71" i="23"/>
  <c r="J73" i="23"/>
  <c r="J71" i="23" s="1"/>
  <c r="C92" i="23"/>
  <c r="C90" i="23"/>
  <c r="C95" i="23" s="1"/>
  <c r="C94" i="23"/>
  <c r="J91" i="23"/>
  <c r="K79" i="23"/>
  <c r="E77" i="23"/>
  <c r="E78" i="23" s="1"/>
  <c r="F81" i="23"/>
  <c r="F76" i="23"/>
  <c r="J80" i="23"/>
  <c r="J63" i="23"/>
  <c r="J57" i="23"/>
  <c r="K47" i="23"/>
  <c r="H70" i="23"/>
  <c r="H69" i="23"/>
  <c r="I49" i="23"/>
  <c r="D84" i="23"/>
  <c r="D89" i="23" s="1"/>
  <c r="D92" i="23" s="1"/>
  <c r="G65" i="23"/>
  <c r="G72" i="23" s="1"/>
  <c r="G74" i="23" s="1"/>
  <c r="K73" i="23" l="1"/>
  <c r="K82" i="23" s="1"/>
  <c r="D90" i="23"/>
  <c r="D95" i="23" s="1"/>
  <c r="J82" i="23"/>
  <c r="H65" i="23"/>
  <c r="H72" i="23" s="1"/>
  <c r="H74" i="23" s="1"/>
  <c r="G81" i="23"/>
  <c r="G76" i="23"/>
  <c r="I69" i="23"/>
  <c r="J49" i="23"/>
  <c r="I70" i="23"/>
  <c r="K80" i="23"/>
  <c r="K63" i="23"/>
  <c r="K57" i="23"/>
  <c r="L47" i="23"/>
  <c r="F77" i="23"/>
  <c r="F78" i="23" s="1"/>
  <c r="K91" i="23"/>
  <c r="L79" i="23"/>
  <c r="H85" i="23"/>
  <c r="E84" i="23"/>
  <c r="E89" i="23" s="1"/>
  <c r="E94" i="23" s="1"/>
  <c r="D94" i="23"/>
  <c r="D93" i="23"/>
  <c r="C93" i="23"/>
  <c r="C96" i="23" s="1"/>
  <c r="K71" i="23" l="1"/>
  <c r="L73" i="23"/>
  <c r="M73" i="23" s="1"/>
  <c r="M82" i="23" s="1"/>
  <c r="M71" i="23"/>
  <c r="L71" i="23"/>
  <c r="E92" i="23"/>
  <c r="J69" i="23"/>
  <c r="K49" i="23"/>
  <c r="J70" i="23"/>
  <c r="D96" i="23"/>
  <c r="F84" i="23"/>
  <c r="F89" i="23" s="1"/>
  <c r="I65" i="23"/>
  <c r="I72" i="23" s="1"/>
  <c r="I74" i="23" s="1"/>
  <c r="I85" i="23"/>
  <c r="G77" i="23"/>
  <c r="G78" i="23" s="1"/>
  <c r="H81" i="23"/>
  <c r="H76" i="23"/>
  <c r="L91" i="23"/>
  <c r="M79" i="23"/>
  <c r="L80" i="23"/>
  <c r="M47" i="23"/>
  <c r="L63" i="23"/>
  <c r="L57" i="23"/>
  <c r="E90" i="23"/>
  <c r="E95" i="23" s="1"/>
  <c r="N73" i="23" l="1"/>
  <c r="L82" i="23"/>
  <c r="J85" i="23"/>
  <c r="N71" i="23"/>
  <c r="N82" i="23"/>
  <c r="O73" i="23"/>
  <c r="I81" i="23"/>
  <c r="I76" i="23"/>
  <c r="K69" i="23"/>
  <c r="K70" i="23"/>
  <c r="L49" i="23"/>
  <c r="J65" i="23"/>
  <c r="J72" i="23" s="1"/>
  <c r="J74" i="23" s="1"/>
  <c r="F90" i="23"/>
  <c r="F95" i="23" s="1"/>
  <c r="M91" i="23"/>
  <c r="N79" i="23"/>
  <c r="F92" i="23"/>
  <c r="F93" i="23" s="1"/>
  <c r="F96" i="23" s="1"/>
  <c r="M80" i="23"/>
  <c r="M63" i="23"/>
  <c r="M57" i="23"/>
  <c r="N47" i="23"/>
  <c r="H77" i="23"/>
  <c r="G84" i="23"/>
  <c r="G89" i="23" s="1"/>
  <c r="F94" i="23"/>
  <c r="E93" i="23"/>
  <c r="E96" i="23" s="1"/>
  <c r="H84" i="23" l="1"/>
  <c r="H89" i="23" s="1"/>
  <c r="H92" i="23" s="1"/>
  <c r="K85" i="23"/>
  <c r="O82" i="23"/>
  <c r="P73" i="23"/>
  <c r="P82" i="23" s="1"/>
  <c r="O71" i="23"/>
  <c r="G92" i="23"/>
  <c r="G90" i="23"/>
  <c r="G95" i="23" s="1"/>
  <c r="G94" i="23"/>
  <c r="N91" i="23"/>
  <c r="O79" i="23"/>
  <c r="I77" i="23"/>
  <c r="I78" i="23"/>
  <c r="H78" i="23"/>
  <c r="N80" i="23"/>
  <c r="O47" i="23"/>
  <c r="N63" i="23"/>
  <c r="N57" i="23"/>
  <c r="J81" i="23"/>
  <c r="J76" i="23"/>
  <c r="L70" i="23"/>
  <c r="L85" i="23" s="1"/>
  <c r="M49" i="23"/>
  <c r="L69" i="23"/>
  <c r="K65" i="23"/>
  <c r="K72" i="23" s="1"/>
  <c r="K74" i="23" s="1"/>
  <c r="H94" i="23" l="1"/>
  <c r="H90" i="23"/>
  <c r="Q73" i="23"/>
  <c r="H95" i="23"/>
  <c r="Q71" i="23"/>
  <c r="P71" i="23"/>
  <c r="K76" i="23"/>
  <c r="K81" i="23"/>
  <c r="L65" i="23"/>
  <c r="L72" i="23" s="1"/>
  <c r="L74" i="23" s="1"/>
  <c r="J77" i="23"/>
  <c r="J78" i="23" s="1"/>
  <c r="O63" i="23"/>
  <c r="O57" i="23"/>
  <c r="P47" i="23"/>
  <c r="O80" i="23"/>
  <c r="P79" i="23"/>
  <c r="O91" i="23"/>
  <c r="G93" i="23"/>
  <c r="G96" i="23" s="1"/>
  <c r="H93" i="23"/>
  <c r="I84" i="23"/>
  <c r="I89" i="23" s="1"/>
  <c r="M69" i="23"/>
  <c r="M70" i="23"/>
  <c r="N49" i="23"/>
  <c r="M65" i="23" l="1"/>
  <c r="M72" i="23" s="1"/>
  <c r="M74" i="23" s="1"/>
  <c r="Q82" i="23"/>
  <c r="R73" i="23"/>
  <c r="H96" i="23"/>
  <c r="I92" i="23"/>
  <c r="I90" i="23"/>
  <c r="I95" i="23" s="1"/>
  <c r="I94" i="23"/>
  <c r="J84" i="23"/>
  <c r="J89" i="23" s="1"/>
  <c r="N69" i="23"/>
  <c r="N70" i="23"/>
  <c r="O49" i="23"/>
  <c r="Q79" i="23"/>
  <c r="P91" i="23"/>
  <c r="M81" i="23"/>
  <c r="M76" i="23"/>
  <c r="P80" i="23"/>
  <c r="Q47" i="23"/>
  <c r="P57" i="23"/>
  <c r="P63" i="23"/>
  <c r="L81" i="23"/>
  <c r="L76" i="23"/>
  <c r="M85" i="23"/>
  <c r="K77" i="23"/>
  <c r="K78" i="23" s="1"/>
  <c r="R82" i="23" l="1"/>
  <c r="R71" i="23"/>
  <c r="S73" i="23"/>
  <c r="S82" i="23" s="1"/>
  <c r="S71" i="23"/>
  <c r="L77" i="23"/>
  <c r="Q80" i="23"/>
  <c r="R47" i="23"/>
  <c r="Q63" i="23"/>
  <c r="Q57" i="23"/>
  <c r="M77" i="23"/>
  <c r="M78" i="23" s="1"/>
  <c r="Q91" i="23"/>
  <c r="R79" i="23"/>
  <c r="J92" i="23"/>
  <c r="J93" i="23" s="1"/>
  <c r="J90" i="23"/>
  <c r="J95" i="23" s="1"/>
  <c r="J94" i="23"/>
  <c r="O69" i="23"/>
  <c r="O70" i="23"/>
  <c r="P49" i="23"/>
  <c r="N85" i="23"/>
  <c r="K84" i="23"/>
  <c r="K89" i="23" s="1"/>
  <c r="N65" i="23"/>
  <c r="N72" i="23" s="1"/>
  <c r="N74" i="23" s="1"/>
  <c r="I93" i="23"/>
  <c r="I96" i="23" s="1"/>
  <c r="T73" i="23" l="1"/>
  <c r="O85" i="23"/>
  <c r="J96" i="23"/>
  <c r="R80" i="23"/>
  <c r="R63" i="23"/>
  <c r="R57" i="23"/>
  <c r="S47" i="23"/>
  <c r="K92" i="23"/>
  <c r="K93" i="23" s="1"/>
  <c r="K96" i="23" s="1"/>
  <c r="K94" i="23"/>
  <c r="K90" i="23"/>
  <c r="K95" i="23" s="1"/>
  <c r="O65" i="23"/>
  <c r="O72" i="23" s="1"/>
  <c r="O74" i="23" s="1"/>
  <c r="L84" i="23"/>
  <c r="L89" i="23" s="1"/>
  <c r="N81" i="23"/>
  <c r="N76" i="23"/>
  <c r="P70" i="23"/>
  <c r="P69" i="23"/>
  <c r="P65" i="23" s="1"/>
  <c r="P72" i="23" s="1"/>
  <c r="P74" i="23" s="1"/>
  <c r="Q49" i="23"/>
  <c r="R91" i="23"/>
  <c r="S79" i="23"/>
  <c r="L78" i="23"/>
  <c r="T82" i="23" l="1"/>
  <c r="U73" i="23"/>
  <c r="T71" i="23"/>
  <c r="S91" i="23"/>
  <c r="T79" i="23"/>
  <c r="P81" i="23"/>
  <c r="P76" i="23"/>
  <c r="L92" i="23"/>
  <c r="L93" i="23" s="1"/>
  <c r="L96" i="23" s="1"/>
  <c r="L90" i="23"/>
  <c r="L95" i="23" s="1"/>
  <c r="L94" i="23"/>
  <c r="P85" i="23"/>
  <c r="O81" i="23"/>
  <c r="O76" i="23"/>
  <c r="S80" i="23"/>
  <c r="S63" i="23"/>
  <c r="S57" i="23"/>
  <c r="T47" i="23"/>
  <c r="M84" i="23"/>
  <c r="M89" i="23" s="1"/>
  <c r="N77" i="23"/>
  <c r="N84" i="23" s="1"/>
  <c r="N89" i="23" s="1"/>
  <c r="Q69" i="23"/>
  <c r="Q70" i="23"/>
  <c r="R49" i="23"/>
  <c r="V73" i="23" l="1"/>
  <c r="U71" i="23"/>
  <c r="U82" i="23"/>
  <c r="N92" i="23"/>
  <c r="N94" i="23"/>
  <c r="N90" i="23"/>
  <c r="P78" i="23"/>
  <c r="P77" i="23"/>
  <c r="R69" i="23"/>
  <c r="S49" i="23"/>
  <c r="R70" i="23"/>
  <c r="M92" i="23"/>
  <c r="M93" i="23" s="1"/>
  <c r="M96" i="23" s="1"/>
  <c r="M90" i="23"/>
  <c r="M95" i="23" s="1"/>
  <c r="M94" i="23"/>
  <c r="Q85" i="23"/>
  <c r="T80" i="23"/>
  <c r="U47" i="23"/>
  <c r="T63" i="23"/>
  <c r="T57" i="23"/>
  <c r="O77" i="23"/>
  <c r="O84" i="23" s="1"/>
  <c r="O89" i="23" s="1"/>
  <c r="T91" i="23"/>
  <c r="U79" i="23"/>
  <c r="Q65" i="23"/>
  <c r="Q72" i="23" s="1"/>
  <c r="Q74" i="23" s="1"/>
  <c r="N78" i="23"/>
  <c r="W73" i="23" l="1"/>
  <c r="X73" i="23" s="1"/>
  <c r="V71" i="23"/>
  <c r="V82" i="23"/>
  <c r="N95" i="23"/>
  <c r="R65" i="23"/>
  <c r="R72" i="23" s="1"/>
  <c r="R74" i="23" s="1"/>
  <c r="U91" i="23"/>
  <c r="V79" i="23"/>
  <c r="R85" i="23"/>
  <c r="O92" i="23"/>
  <c r="O93" i="23" s="1"/>
  <c r="O90" i="23"/>
  <c r="O95" i="23" s="1"/>
  <c r="O94" i="23"/>
  <c r="S69" i="23"/>
  <c r="S70" i="23"/>
  <c r="T49" i="23"/>
  <c r="U80" i="23"/>
  <c r="U63" i="23"/>
  <c r="U57" i="23"/>
  <c r="V47" i="23"/>
  <c r="Q81" i="23"/>
  <c r="Q76" i="23"/>
  <c r="O78" i="23"/>
  <c r="P84" i="23"/>
  <c r="P89" i="23" s="1"/>
  <c r="N93" i="23"/>
  <c r="N96" i="23" s="1"/>
  <c r="Y73" i="23" l="1"/>
  <c r="Y71" i="23" s="1"/>
  <c r="X82" i="23"/>
  <c r="S85" i="23"/>
  <c r="X71" i="23"/>
  <c r="W71" i="23"/>
  <c r="W82" i="23"/>
  <c r="V91" i="23"/>
  <c r="W79" i="23"/>
  <c r="Q77" i="23"/>
  <c r="Q84" i="23" s="1"/>
  <c r="Q89" i="23" s="1"/>
  <c r="S65" i="23"/>
  <c r="S72" i="23" s="1"/>
  <c r="S74" i="23" s="1"/>
  <c r="P92" i="23"/>
  <c r="P93" i="23" s="1"/>
  <c r="P96" i="23" s="1"/>
  <c r="P94" i="23"/>
  <c r="P90" i="23"/>
  <c r="P95" i="23" s="1"/>
  <c r="V80" i="23"/>
  <c r="W47" i="23"/>
  <c r="V63" i="23"/>
  <c r="V57" i="23"/>
  <c r="T70" i="23"/>
  <c r="U49" i="23"/>
  <c r="T69" i="23"/>
  <c r="T65" i="23" s="1"/>
  <c r="T72" i="23" s="1"/>
  <c r="T74" i="23" s="1"/>
  <c r="Y82" i="23"/>
  <c r="O96" i="23"/>
  <c r="R81" i="23"/>
  <c r="R76" i="23"/>
  <c r="Z73" i="23" l="1"/>
  <c r="AA73" i="23" s="1"/>
  <c r="Q78" i="23"/>
  <c r="Q92" i="23"/>
  <c r="Q93" i="23" s="1"/>
  <c r="Q96" i="23" s="1"/>
  <c r="Q90" i="23"/>
  <c r="Q95" i="23" s="1"/>
  <c r="Q94" i="23"/>
  <c r="T81" i="23"/>
  <c r="T76" i="23"/>
  <c r="Z71" i="23"/>
  <c r="W63" i="23"/>
  <c r="W57" i="23"/>
  <c r="X47" i="23"/>
  <c r="W80" i="23"/>
  <c r="R77" i="23"/>
  <c r="R84" i="23" s="1"/>
  <c r="R89" i="23" s="1"/>
  <c r="T85" i="23"/>
  <c r="W91" i="23"/>
  <c r="X79" i="23"/>
  <c r="U69" i="23"/>
  <c r="U70" i="23"/>
  <c r="U85" i="23" s="1"/>
  <c r="V49" i="23"/>
  <c r="S76" i="23"/>
  <c r="S81" i="23"/>
  <c r="Z82" i="23" l="1"/>
  <c r="R92" i="23"/>
  <c r="R93" i="23" s="1"/>
  <c r="R96" i="23" s="1"/>
  <c r="R90" i="23"/>
  <c r="R95" i="23" s="1"/>
  <c r="R94" i="23"/>
  <c r="S77" i="23"/>
  <c r="S84" i="23" s="1"/>
  <c r="U65" i="23"/>
  <c r="U72" i="23" s="1"/>
  <c r="U74" i="23" s="1"/>
  <c r="V69" i="23"/>
  <c r="V70" i="23"/>
  <c r="W49" i="23"/>
  <c r="AA82" i="23"/>
  <c r="AB73" i="23"/>
  <c r="AA71" i="23"/>
  <c r="S89" i="23"/>
  <c r="Y47" i="23"/>
  <c r="X57" i="23"/>
  <c r="X80" i="23"/>
  <c r="X63" i="23"/>
  <c r="X91" i="23"/>
  <c r="Y79" i="23"/>
  <c r="R78" i="23"/>
  <c r="T77" i="23"/>
  <c r="T84" i="23" s="1"/>
  <c r="T89" i="23" s="1"/>
  <c r="S78" i="23" l="1"/>
  <c r="V85" i="23"/>
  <c r="T92" i="23"/>
  <c r="T94" i="23"/>
  <c r="T90" i="23"/>
  <c r="Y91" i="23"/>
  <c r="Z79" i="23"/>
  <c r="AB82" i="23"/>
  <c r="AC73" i="23"/>
  <c r="AB71" i="23"/>
  <c r="AB65" i="23" s="1"/>
  <c r="AB72" i="23" s="1"/>
  <c r="AB74" i="23" s="1"/>
  <c r="T78" i="23"/>
  <c r="S92" i="23"/>
  <c r="S93" i="23" s="1"/>
  <c r="S96" i="23" s="1"/>
  <c r="S94" i="23"/>
  <c r="S90" i="23"/>
  <c r="S95" i="23" s="1"/>
  <c r="U81" i="23"/>
  <c r="U76" i="23"/>
  <c r="Y80" i="23"/>
  <c r="Z47" i="23"/>
  <c r="Y63" i="23"/>
  <c r="Y57" i="23"/>
  <c r="V65" i="23"/>
  <c r="V72" i="23" s="1"/>
  <c r="V74" i="23" s="1"/>
  <c r="W69" i="23"/>
  <c r="W65" i="23" s="1"/>
  <c r="W72" i="23" s="1"/>
  <c r="W74" i="23" s="1"/>
  <c r="W70" i="23"/>
  <c r="X49" i="23"/>
  <c r="AC82" i="23" l="1"/>
  <c r="AD73" i="23"/>
  <c r="AC71" i="23"/>
  <c r="AC65" i="23" s="1"/>
  <c r="AC72" i="23" s="1"/>
  <c r="AC74" i="23" s="1"/>
  <c r="T95" i="23"/>
  <c r="W76" i="23"/>
  <c r="W81" i="23"/>
  <c r="Z80" i="23"/>
  <c r="Z63" i="23"/>
  <c r="Z57" i="23"/>
  <c r="AA47" i="23"/>
  <c r="AB76" i="23"/>
  <c r="AB81" i="23"/>
  <c r="V81" i="23"/>
  <c r="V76" i="23"/>
  <c r="X70" i="23"/>
  <c r="X69" i="23"/>
  <c r="Y49" i="23"/>
  <c r="U77" i="23"/>
  <c r="U84" i="23" s="1"/>
  <c r="U89" i="23" s="1"/>
  <c r="W85" i="23"/>
  <c r="AA79" i="23"/>
  <c r="Z91" i="23"/>
  <c r="T93" i="23"/>
  <c r="T96" i="23" s="1"/>
  <c r="X65" i="23" l="1"/>
  <c r="X72" i="23" s="1"/>
  <c r="X74" i="23" s="1"/>
  <c r="X76" i="23" s="1"/>
  <c r="U92" i="23"/>
  <c r="U93" i="23" s="1"/>
  <c r="U96" i="23" s="1"/>
  <c r="U90" i="23"/>
  <c r="U95" i="23" s="1"/>
  <c r="U94" i="23"/>
  <c r="X81" i="23"/>
  <c r="AC81" i="23"/>
  <c r="AC76" i="23"/>
  <c r="X85" i="23"/>
  <c r="AA91" i="23"/>
  <c r="AB79" i="23"/>
  <c r="V77" i="23"/>
  <c r="V84" i="23" s="1"/>
  <c r="V89" i="23" s="1"/>
  <c r="AD82" i="23"/>
  <c r="AD71" i="23"/>
  <c r="AD65" i="23" s="1"/>
  <c r="AD72" i="23" s="1"/>
  <c r="AD74" i="23" s="1"/>
  <c r="AE73" i="23"/>
  <c r="AB77" i="23"/>
  <c r="U78" i="23"/>
  <c r="AA80" i="23"/>
  <c r="AA63" i="23"/>
  <c r="AA57" i="23"/>
  <c r="Y69" i="23"/>
  <c r="Y70" i="23"/>
  <c r="Z49" i="23"/>
  <c r="W77" i="23"/>
  <c r="W84" i="23" s="1"/>
  <c r="W89" i="23" s="1"/>
  <c r="Y65" i="23" l="1"/>
  <c r="Y72" i="23" s="1"/>
  <c r="Y74" i="23" s="1"/>
  <c r="Y81" i="23" s="1"/>
  <c r="W78" i="23"/>
  <c r="W92" i="23"/>
  <c r="W90" i="23"/>
  <c r="W94" i="23"/>
  <c r="V92" i="23"/>
  <c r="V93" i="23" s="1"/>
  <c r="V96" i="23" s="1"/>
  <c r="V94" i="23"/>
  <c r="V90" i="23"/>
  <c r="V95" i="23" s="1"/>
  <c r="AD81" i="23"/>
  <c r="AD76" i="23"/>
  <c r="AB91" i="23"/>
  <c r="AC79" i="23"/>
  <c r="AC77" i="23"/>
  <c r="AC78" i="23" s="1"/>
  <c r="Z69" i="23"/>
  <c r="AA49" i="23"/>
  <c r="Z70" i="23"/>
  <c r="AB78" i="23"/>
  <c r="Y85" i="23"/>
  <c r="AE82" i="23"/>
  <c r="AE71" i="23"/>
  <c r="AE65" i="23" s="1"/>
  <c r="AE72" i="23" s="1"/>
  <c r="AE74" i="23" s="1"/>
  <c r="AF73" i="23"/>
  <c r="V78" i="23"/>
  <c r="X77" i="23"/>
  <c r="X84" i="23" s="1"/>
  <c r="X89" i="23" s="1"/>
  <c r="Y76" i="23" l="1"/>
  <c r="Z85" i="23"/>
  <c r="AF82" i="23"/>
  <c r="AF71" i="23"/>
  <c r="AF65" i="23" s="1"/>
  <c r="AF72" i="23" s="1"/>
  <c r="AF74" i="23" s="1"/>
  <c r="AG73" i="23"/>
  <c r="Y77" i="23"/>
  <c r="Y84" i="23" s="1"/>
  <c r="Y89" i="23" s="1"/>
  <c r="X92" i="23"/>
  <c r="X93" i="23" s="1"/>
  <c r="X90" i="23"/>
  <c r="X95" i="23" s="1"/>
  <c r="X94" i="23"/>
  <c r="AE76" i="23"/>
  <c r="AE81" i="23"/>
  <c r="AA69" i="23"/>
  <c r="AA70" i="23"/>
  <c r="AC91" i="23"/>
  <c r="AD79" i="23"/>
  <c r="AD77" i="23"/>
  <c r="X78" i="23"/>
  <c r="Z65" i="23"/>
  <c r="Z72" i="23" s="1"/>
  <c r="Z74" i="23" s="1"/>
  <c r="W95" i="23"/>
  <c r="W93" i="23"/>
  <c r="W96" i="23" s="1"/>
  <c r="AA65" i="23" l="1"/>
  <c r="AA72" i="23" s="1"/>
  <c r="AA74" i="23" s="1"/>
  <c r="Y92" i="23"/>
  <c r="Y93" i="23" s="1"/>
  <c r="Y96" i="23" s="1"/>
  <c r="Y90" i="23"/>
  <c r="Y95" i="23" s="1"/>
  <c r="Y94" i="23"/>
  <c r="Z81" i="23"/>
  <c r="Z76" i="23"/>
  <c r="AD91" i="23"/>
  <c r="AE79" i="23"/>
  <c r="AG82" i="23"/>
  <c r="AG71" i="23"/>
  <c r="AG65" i="23" s="1"/>
  <c r="AG72" i="23" s="1"/>
  <c r="AG74" i="23" s="1"/>
  <c r="AH73" i="23"/>
  <c r="AF76" i="23"/>
  <c r="AF81" i="23"/>
  <c r="AA76" i="23"/>
  <c r="AA81" i="23"/>
  <c r="X96" i="23"/>
  <c r="AD78" i="23"/>
  <c r="AA85" i="23"/>
  <c r="AE77" i="23"/>
  <c r="AE78" i="23" s="1"/>
  <c r="Y78" i="23"/>
  <c r="AE91" i="23" l="1"/>
  <c r="AF79" i="23"/>
  <c r="AB85" i="23"/>
  <c r="AC85" i="23" s="1"/>
  <c r="AF77" i="23"/>
  <c r="AH82" i="23"/>
  <c r="AI73" i="23"/>
  <c r="AH71" i="23"/>
  <c r="AH65" i="23" s="1"/>
  <c r="AH72" i="23" s="1"/>
  <c r="AH74" i="23" s="1"/>
  <c r="AA77" i="23"/>
  <c r="AA78" i="23" s="1"/>
  <c r="AG81" i="23"/>
  <c r="AG76" i="23"/>
  <c r="Z77" i="23"/>
  <c r="Z78" i="23" s="1"/>
  <c r="AF91" i="23" l="1"/>
  <c r="AG79" i="23"/>
  <c r="AG77" i="23"/>
  <c r="AG78" i="23" s="1"/>
  <c r="AH81" i="23"/>
  <c r="AH76" i="23"/>
  <c r="AF78" i="23"/>
  <c r="AI82" i="23"/>
  <c r="AJ73" i="23"/>
  <c r="AI71" i="23"/>
  <c r="AI65" i="23" s="1"/>
  <c r="AI72" i="23" s="1"/>
  <c r="AI74" i="23" s="1"/>
  <c r="Z84" i="23"/>
  <c r="Z89" i="23" s="1"/>
  <c r="AD85" i="23"/>
  <c r="Z92" i="23" l="1"/>
  <c r="Z93" i="23" s="1"/>
  <c r="Z94" i="23"/>
  <c r="Z90" i="23"/>
  <c r="Z95" i="23" s="1"/>
  <c r="F28" i="23" s="1"/>
  <c r="AG91" i="23"/>
  <c r="AH79" i="23"/>
  <c r="AI76" i="23"/>
  <c r="AI81" i="23"/>
  <c r="AA84" i="23"/>
  <c r="AE85" i="23"/>
  <c r="AJ82" i="23"/>
  <c r="AJ71" i="23"/>
  <c r="AJ65" i="23" s="1"/>
  <c r="AJ72" i="23" s="1"/>
  <c r="AJ74" i="23" s="1"/>
  <c r="AK73" i="23"/>
  <c r="AF85" i="23"/>
  <c r="AH77" i="23"/>
  <c r="AA89" i="23" l="1"/>
  <c r="AB84" i="23"/>
  <c r="AH78" i="23"/>
  <c r="AK82" i="23"/>
  <c r="AK71" i="23"/>
  <c r="AK65" i="23" s="1"/>
  <c r="AK72" i="23" s="1"/>
  <c r="AK74" i="23" s="1"/>
  <c r="AL73" i="23"/>
  <c r="AG85" i="23"/>
  <c r="AH91" i="23"/>
  <c r="AI79" i="23"/>
  <c r="AJ81" i="23"/>
  <c r="AJ76" i="23"/>
  <c r="AI77" i="23"/>
  <c r="Z96" i="23"/>
  <c r="F29" i="23" s="1"/>
  <c r="F30" i="23"/>
  <c r="F31" i="23" s="1"/>
  <c r="AH85" i="23" l="1"/>
  <c r="AI85" i="23" s="1"/>
  <c r="AL82" i="23"/>
  <c r="AM73" i="23"/>
  <c r="AL71" i="23"/>
  <c r="AL65" i="23" s="1"/>
  <c r="AL72" i="23" s="1"/>
  <c r="AL74" i="23" s="1"/>
  <c r="AB89" i="23"/>
  <c r="AC84" i="23"/>
  <c r="AC89" i="23" s="1"/>
  <c r="AI78" i="23"/>
  <c r="AK81" i="23"/>
  <c r="AK76" i="23"/>
  <c r="AA92" i="23"/>
  <c r="AA93" i="23" s="1"/>
  <c r="AA96" i="23" s="1"/>
  <c r="AA94" i="23"/>
  <c r="AA90" i="23"/>
  <c r="AA95" i="23" s="1"/>
  <c r="AJ77" i="23"/>
  <c r="AJ78" i="23" s="1"/>
  <c r="AI91" i="23"/>
  <c r="AJ79" i="23"/>
  <c r="AJ85" i="23" l="1"/>
  <c r="AK85" i="23" s="1"/>
  <c r="AL85" i="23" s="1"/>
  <c r="AM85" i="23" s="1"/>
  <c r="AN85" i="23" s="1"/>
  <c r="AB92" i="23"/>
  <c r="AB93" i="23" s="1"/>
  <c r="AB96" i="23" s="1"/>
  <c r="AB90" i="23"/>
  <c r="AB95" i="23" s="1"/>
  <c r="AB94" i="23"/>
  <c r="AL81" i="23"/>
  <c r="AL76" i="23"/>
  <c r="AK79" i="23"/>
  <c r="AJ91" i="23"/>
  <c r="AC92" i="23"/>
  <c r="AC94" i="23"/>
  <c r="AC90" i="23"/>
  <c r="AC95" i="23" s="1"/>
  <c r="AK77" i="23"/>
  <c r="AD84" i="23"/>
  <c r="AM82" i="23"/>
  <c r="AM71" i="23"/>
  <c r="AM65" i="23" s="1"/>
  <c r="AM72" i="23" s="1"/>
  <c r="AM74" i="23" s="1"/>
  <c r="AN73" i="23"/>
  <c r="AO85" i="23" l="1"/>
  <c r="AP85" i="23" s="1"/>
  <c r="AQ85" i="23" s="1"/>
  <c r="AD89" i="23"/>
  <c r="AE84" i="23"/>
  <c r="AN82" i="23"/>
  <c r="AO73" i="23"/>
  <c r="AN71" i="23"/>
  <c r="AN65" i="23" s="1"/>
  <c r="AN72" i="23" s="1"/>
  <c r="AN74" i="23" s="1"/>
  <c r="AK91" i="23"/>
  <c r="AL79" i="23"/>
  <c r="AM76" i="23"/>
  <c r="AM81" i="23"/>
  <c r="AK78" i="23"/>
  <c r="AC93" i="23"/>
  <c r="AC96" i="23" s="1"/>
  <c r="AL77" i="23"/>
  <c r="AL78" i="23" s="1"/>
  <c r="AR85" i="23" l="1"/>
  <c r="AS85" i="23" s="1"/>
  <c r="AT85" i="23" s="1"/>
  <c r="AU85" i="23" s="1"/>
  <c r="AV85" i="23" s="1"/>
  <c r="AW85" i="23" s="1"/>
  <c r="AX85" i="23" s="1"/>
  <c r="AY85" i="23" s="1"/>
  <c r="AZ85" i="23" s="1"/>
  <c r="BA85" i="23" s="1"/>
  <c r="AL91" i="23"/>
  <c r="AM79" i="23"/>
  <c r="AO82" i="23"/>
  <c r="AO71" i="23"/>
  <c r="AO65" i="23" s="1"/>
  <c r="AO72" i="23" s="1"/>
  <c r="AO74" i="23" s="1"/>
  <c r="AP73" i="23"/>
  <c r="AN76" i="23"/>
  <c r="AN81" i="23"/>
  <c r="AD92" i="23"/>
  <c r="AD93" i="23" s="1"/>
  <c r="AD96" i="23" s="1"/>
  <c r="AD94" i="23"/>
  <c r="AD90" i="23"/>
  <c r="AD95" i="23" s="1"/>
  <c r="AM77" i="23"/>
  <c r="AE89" i="23"/>
  <c r="AF84" i="23"/>
  <c r="AM91" i="23" l="1"/>
  <c r="AN79" i="23"/>
  <c r="AF89" i="23"/>
  <c r="AG84" i="23"/>
  <c r="AO81" i="23"/>
  <c r="AO76" i="23"/>
  <c r="AE92" i="23"/>
  <c r="AE93" i="23" s="1"/>
  <c r="AE96" i="23" s="1"/>
  <c r="AE90" i="23"/>
  <c r="AE95" i="23" s="1"/>
  <c r="AE94" i="23"/>
  <c r="AN77" i="23"/>
  <c r="AM78" i="23"/>
  <c r="AP82" i="23"/>
  <c r="AP71" i="23"/>
  <c r="AP65" i="23" s="1"/>
  <c r="AP72" i="23" s="1"/>
  <c r="AP74" i="23" s="1"/>
  <c r="AQ73" i="23"/>
  <c r="AP81" i="23" l="1"/>
  <c r="AP76" i="23"/>
  <c r="AF92" i="23"/>
  <c r="AF93" i="23" s="1"/>
  <c r="AF96" i="23" s="1"/>
  <c r="AF90" i="23"/>
  <c r="AF95" i="23" s="1"/>
  <c r="AF94" i="23"/>
  <c r="AQ82" i="23"/>
  <c r="AR73" i="23"/>
  <c r="AQ71" i="23"/>
  <c r="AQ65" i="23" s="1"/>
  <c r="AQ72" i="23" s="1"/>
  <c r="AQ74" i="23" s="1"/>
  <c r="AG89" i="23"/>
  <c r="AH84" i="23"/>
  <c r="AN78" i="23"/>
  <c r="AO77" i="23"/>
  <c r="AN91" i="23"/>
  <c r="AO79" i="23"/>
  <c r="AO91" i="23" l="1"/>
  <c r="AP79" i="23"/>
  <c r="AG92" i="23"/>
  <c r="AG93" i="23" s="1"/>
  <c r="AG96" i="23" s="1"/>
  <c r="AG90" i="23"/>
  <c r="AG95" i="23" s="1"/>
  <c r="AG94" i="23"/>
  <c r="AR82" i="23"/>
  <c r="AR71" i="23"/>
  <c r="AR65" i="23" s="1"/>
  <c r="AR72" i="23" s="1"/>
  <c r="AR74" i="23" s="1"/>
  <c r="AS73" i="23"/>
  <c r="AO78" i="23"/>
  <c r="AH89" i="23"/>
  <c r="AI84" i="23"/>
  <c r="AP77" i="23"/>
  <c r="AP78" i="23" s="1"/>
  <c r="AQ76" i="23"/>
  <c r="AQ81" i="23"/>
  <c r="AR76" i="23" l="1"/>
  <c r="AR81" i="23"/>
  <c r="AH92" i="23"/>
  <c r="AH93" i="23" s="1"/>
  <c r="AH96" i="23" s="1"/>
  <c r="AH94" i="23"/>
  <c r="AH90" i="23"/>
  <c r="AH95" i="23" s="1"/>
  <c r="AP91" i="23"/>
  <c r="AQ79" i="23"/>
  <c r="AQ77" i="23"/>
  <c r="AQ78" i="23" s="1"/>
  <c r="AI89" i="23"/>
  <c r="AJ84" i="23"/>
  <c r="AK84" i="23" s="1"/>
  <c r="AS82" i="23"/>
  <c r="AT73" i="23"/>
  <c r="AS71" i="23"/>
  <c r="AS65" i="23" s="1"/>
  <c r="AS72" i="23" s="1"/>
  <c r="AS74" i="23" s="1"/>
  <c r="AS81" i="23" l="1"/>
  <c r="AS76" i="23"/>
  <c r="AJ89" i="23"/>
  <c r="AR77" i="23"/>
  <c r="AR78" i="23" s="1"/>
  <c r="AK89" i="23"/>
  <c r="AL84" i="23"/>
  <c r="AL89" i="23" s="1"/>
  <c r="AT82" i="23"/>
  <c r="AT71" i="23"/>
  <c r="AT65" i="23" s="1"/>
  <c r="AT72" i="23" s="1"/>
  <c r="AT74" i="23" s="1"/>
  <c r="AU73" i="23"/>
  <c r="AI92" i="23"/>
  <c r="AI93" i="23" s="1"/>
  <c r="AI96" i="23" s="1"/>
  <c r="AI90" i="23"/>
  <c r="AI95" i="23" s="1"/>
  <c r="AI94" i="23"/>
  <c r="AQ91" i="23"/>
  <c r="AR79" i="23"/>
  <c r="AM84" i="23" l="1"/>
  <c r="AM89" i="23" s="1"/>
  <c r="AU82" i="23"/>
  <c r="AV73" i="23"/>
  <c r="AU71" i="23"/>
  <c r="AU65" i="23" s="1"/>
  <c r="AU72" i="23" s="1"/>
  <c r="AU74" i="23" s="1"/>
  <c r="AS77" i="23"/>
  <c r="AR91" i="23"/>
  <c r="AS79" i="23"/>
  <c r="AK92" i="23"/>
  <c r="AK90" i="23"/>
  <c r="AK94" i="23"/>
  <c r="AM92" i="23"/>
  <c r="AM90" i="23"/>
  <c r="AM94" i="23"/>
  <c r="AN84" i="23"/>
  <c r="AJ92" i="23"/>
  <c r="AJ93" i="23" s="1"/>
  <c r="AJ96" i="23" s="1"/>
  <c r="AJ94" i="23"/>
  <c r="AJ90" i="23"/>
  <c r="AJ95" i="23" s="1"/>
  <c r="AT81" i="23"/>
  <c r="AT76" i="23"/>
  <c r="AL92" i="23"/>
  <c r="AL93" i="23" s="1"/>
  <c r="AL90" i="23"/>
  <c r="AL95" i="23" s="1"/>
  <c r="AL94" i="23"/>
  <c r="AM93" i="23" l="1"/>
  <c r="AM96" i="23" s="1"/>
  <c r="AS91" i="23"/>
  <c r="AT79" i="23"/>
  <c r="AN89" i="23"/>
  <c r="AO84" i="23"/>
  <c r="AU76" i="23"/>
  <c r="AU81" i="23"/>
  <c r="AT77" i="23"/>
  <c r="AK95" i="23"/>
  <c r="AV82" i="23"/>
  <c r="AV71" i="23"/>
  <c r="AV65" i="23" s="1"/>
  <c r="AV72" i="23" s="1"/>
  <c r="AV74" i="23" s="1"/>
  <c r="AW73" i="23"/>
  <c r="AM95" i="23"/>
  <c r="AK93" i="23"/>
  <c r="AK96" i="23" s="1"/>
  <c r="AS78" i="23"/>
  <c r="AN92" i="23" l="1"/>
  <c r="AN93" i="23" s="1"/>
  <c r="AN96" i="23" s="1"/>
  <c r="AN94" i="23"/>
  <c r="AN90" i="23"/>
  <c r="AN95" i="23" s="1"/>
  <c r="AL96" i="23"/>
  <c r="AW82" i="23"/>
  <c r="AW71" i="23"/>
  <c r="AW65" i="23" s="1"/>
  <c r="AW72" i="23" s="1"/>
  <c r="AW74" i="23" s="1"/>
  <c r="AX73" i="23"/>
  <c r="AU77" i="23"/>
  <c r="AT91" i="23"/>
  <c r="AU79" i="23"/>
  <c r="AV76" i="23"/>
  <c r="AV81" i="23"/>
  <c r="AT78" i="23"/>
  <c r="AO89" i="23"/>
  <c r="AP84" i="23"/>
  <c r="AQ84" i="23" l="1"/>
  <c r="AQ89" i="23" s="1"/>
  <c r="AV77" i="23"/>
  <c r="AV78" i="23" s="1"/>
  <c r="AU78" i="23"/>
  <c r="AO92" i="23"/>
  <c r="AO93" i="23" s="1"/>
  <c r="AO96" i="23" s="1"/>
  <c r="AO90" i="23"/>
  <c r="AO95" i="23" s="1"/>
  <c r="AO94" i="23"/>
  <c r="AU91" i="23"/>
  <c r="AV79" i="23"/>
  <c r="AX82" i="23"/>
  <c r="AX71" i="23"/>
  <c r="AX65" i="23" s="1"/>
  <c r="AX72" i="23" s="1"/>
  <c r="AX74" i="23" s="1"/>
  <c r="AY73" i="23"/>
  <c r="AP89" i="23"/>
  <c r="AR84" i="23"/>
  <c r="AR89" i="23" s="1"/>
  <c r="AW81" i="23"/>
  <c r="AW76" i="23"/>
  <c r="AS84" i="23" l="1"/>
  <c r="AS89" i="23" s="1"/>
  <c r="AS94" i="23" s="1"/>
  <c r="AX81" i="23"/>
  <c r="AX76" i="23"/>
  <c r="AR92" i="23"/>
  <c r="AR94" i="23"/>
  <c r="AR90" i="23"/>
  <c r="AW77" i="23"/>
  <c r="AW78" i="23" s="1"/>
  <c r="AP92" i="23"/>
  <c r="AP93" i="23" s="1"/>
  <c r="AP96" i="23" s="1"/>
  <c r="AP94" i="23"/>
  <c r="AP90" i="23"/>
  <c r="AP95" i="23" s="1"/>
  <c r="AW79" i="23"/>
  <c r="AV91" i="23"/>
  <c r="AQ92" i="23"/>
  <c r="AQ90" i="23"/>
  <c r="AQ95" i="23" s="1"/>
  <c r="AQ94" i="23"/>
  <c r="AS90" i="23"/>
  <c r="AS95" i="23" s="1"/>
  <c r="AY82" i="23"/>
  <c r="AZ73" i="23"/>
  <c r="AY71" i="23"/>
  <c r="AY65" i="23" s="1"/>
  <c r="AY72" i="23" s="1"/>
  <c r="AY74" i="23" s="1"/>
  <c r="AT84" i="23"/>
  <c r="AT89" i="23" s="1"/>
  <c r="AS92" i="23" l="1"/>
  <c r="AS93" i="23" s="1"/>
  <c r="AU84" i="23"/>
  <c r="AU89" i="23" s="1"/>
  <c r="AU92" i="23" s="1"/>
  <c r="AW91" i="23"/>
  <c r="AX79" i="23"/>
  <c r="AR93" i="23"/>
  <c r="AX77" i="23"/>
  <c r="AX78" i="23" s="1"/>
  <c r="AY76" i="23"/>
  <c r="AY81" i="23"/>
  <c r="AT92" i="23"/>
  <c r="AT94" i="23"/>
  <c r="AT90" i="23"/>
  <c r="AT95" i="23" s="1"/>
  <c r="AZ82" i="23"/>
  <c r="AZ71" i="23"/>
  <c r="AZ65" i="23" s="1"/>
  <c r="AZ72" i="23" s="1"/>
  <c r="AZ74" i="23" s="1"/>
  <c r="BA73" i="23"/>
  <c r="AQ93" i="23"/>
  <c r="AQ96" i="23" s="1"/>
  <c r="AR95" i="23"/>
  <c r="AT93" i="23" l="1"/>
  <c r="AT96" i="23" s="1"/>
  <c r="AS96" i="23"/>
  <c r="AU94" i="23"/>
  <c r="AU90" i="23"/>
  <c r="AU95" i="23" s="1"/>
  <c r="AV84" i="23"/>
  <c r="AY77" i="23"/>
  <c r="AY78" i="23" s="1"/>
  <c r="BA82" i="23"/>
  <c r="BA71" i="23"/>
  <c r="BA65" i="23" s="1"/>
  <c r="BA72" i="23" s="1"/>
  <c r="BA74" i="23" s="1"/>
  <c r="AZ76" i="23"/>
  <c r="AZ81" i="23"/>
  <c r="AX91" i="23"/>
  <c r="AY79" i="23"/>
  <c r="AU93" i="23"/>
  <c r="AR96" i="23"/>
  <c r="AU96" i="23" l="1"/>
  <c r="AV89" i="23"/>
  <c r="AW84" i="23"/>
  <c r="AZ77" i="23"/>
  <c r="AZ78" i="23" s="1"/>
  <c r="AY91" i="23"/>
  <c r="AZ79" i="23"/>
  <c r="BA81" i="23"/>
  <c r="BA76" i="23"/>
  <c r="AW89" i="23" l="1"/>
  <c r="AW94" i="23" s="1"/>
  <c r="AX84" i="23"/>
  <c r="AV92" i="23"/>
  <c r="AV93" i="23" s="1"/>
  <c r="AV96" i="23" s="1"/>
  <c r="AV94" i="23"/>
  <c r="AV90" i="23"/>
  <c r="AV95" i="23" s="1"/>
  <c r="AZ91" i="23"/>
  <c r="BA79" i="23"/>
  <c r="BA91" i="23" s="1"/>
  <c r="BA77" i="23"/>
  <c r="AW90" i="23" l="1"/>
  <c r="AW95" i="23" s="1"/>
  <c r="AX89" i="23"/>
  <c r="AX90" i="23" s="1"/>
  <c r="AX95" i="23" s="1"/>
  <c r="AY84" i="23"/>
  <c r="AW92" i="23"/>
  <c r="AW93" i="23" s="1"/>
  <c r="AW96" i="23" s="1"/>
  <c r="BA78" i="23"/>
  <c r="AX94" i="23" l="1"/>
  <c r="AY89" i="23"/>
  <c r="AY90" i="23" s="1"/>
  <c r="AY95" i="23" s="1"/>
  <c r="AZ84" i="23"/>
  <c r="AX92" i="23"/>
  <c r="AX93" i="23" s="1"/>
  <c r="AX96" i="23" s="1"/>
  <c r="AY94" i="23"/>
  <c r="AZ89" i="23" l="1"/>
  <c r="AZ94" i="23" s="1"/>
  <c r="BA84" i="23"/>
  <c r="BA89" i="23" s="1"/>
  <c r="BA92" i="23" s="1"/>
  <c r="AY92" i="23"/>
  <c r="AY93" i="23" s="1"/>
  <c r="AY96" i="23" s="1"/>
  <c r="B26" i="22"/>
  <c r="B25" i="22"/>
  <c r="AZ90" i="23" l="1"/>
  <c r="AZ95" i="23" s="1"/>
  <c r="AZ92" i="23"/>
  <c r="AZ93" i="23" s="1"/>
  <c r="AZ96" i="23" s="1"/>
  <c r="BA90" i="23"/>
  <c r="BA94" i="23"/>
  <c r="A12" i="22"/>
  <c r="BA95" i="23" l="1"/>
  <c r="BA93" i="23"/>
  <c r="BA96" i="23" s="1"/>
  <c r="B22" i="22" l="1"/>
  <c r="A15" i="22"/>
  <c r="B21" i="22" s="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<sst xmlns="http://schemas.openxmlformats.org/spreadsheetml/2006/main" count="1324" uniqueCount="596">
  <si>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</si>
  <si>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</si>
  <si>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</si>
  <si>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</si>
  <si>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</si>
  <si>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</si>
  <si>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</si>
  <si>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</si>
  <si>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</si>
  <si>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</si>
  <si>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</si>
  <si>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</si>
  <si>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</si>
  <si>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</si>
  <si>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</si>
  <si>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</si>
  <si>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</si>
  <si>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</si>
  <si>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</si>
  <si>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</si>
  <si>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</si>
  <si>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</si>
  <si>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</si>
  <si>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</si>
  <si>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</si>
  <si>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</si>
  <si>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</si>
  <si>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</si>
  <si>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</si>
  <si>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</si>
  <si>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</si>
  <si>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</si>
  <si>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</si>
  <si>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</si>
  <si>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</si>
  <si>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</si>
  <si>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</si>
  <si>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</si>
  <si>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</si>
  <si>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</si>
  <si>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</si>
  <si>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</si>
  <si>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</si>
  <si>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</si>
  <si>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</si>
  <si>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</si>
  <si>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</si>
  <si>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</si>
  <si>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</si>
  <si>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</si>
  <si>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</si>
  <si>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</si>
  <si>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</si>
  <si>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</si>
  <si>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</si>
  <si>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</si>
  <si>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</si>
  <si>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</si>
  <si>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</si>
  <si>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</si>
  <si>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</si>
  <si>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</si>
  <si>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</si>
  <si>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</si>
  <si>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</si>
  <si>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</si>
  <si>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</si>
  <si>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</si>
  <si>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</si>
  <si>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</si>
  <si>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</si>
  <si>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</si>
  <si>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</si>
  <si>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</si>
  <si>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</si>
  <si>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</si>
  <si>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</si>
  <si>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</si>
  <si>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</si>
  <si>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</si>
  <si>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</si>
  <si>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</si>
  <si>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</si>
  <si>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</si>
  <si>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</si>
  <si>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</si>
  <si>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</si>
  <si>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</si>
  <si>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</si>
  <si>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</si>
  <si>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</si>
  <si>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</si>
  <si>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</si>
  <si>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</si>
  <si>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</si>
  <si>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</si>
  <si>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</si>
  <si>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</si>
  <si>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</si>
  <si>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</si>
  <si>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</si>
  <si>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</si>
  <si>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</si>
  <si>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</si>
  <si>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</si>
  <si>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</si>
  <si>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</si>
  <si>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</si>
  <si>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</si>
  <si>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</si>
  <si>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</si>
  <si>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</si>
  <si>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</si>
  <si>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</si>
  <si>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</si>
  <si>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</si>
  <si>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</si>
  <si>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</si>
  <si>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</si>
  <si>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</si>
  <si>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</si>
  <si>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</si>
  <si>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</si>
  <si>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</si>
  <si>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</si>
  <si>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</si>
  <si>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</si>
  <si>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</si>
  <si>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</si>
  <si>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</si>
  <si>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</si>
  <si>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</si>
  <si>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</si>
  <si>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</si>
  <si>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</si>
  <si>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</si>
  <si>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</si>
  <si>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</si>
  <si>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</si>
  <si>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</si>
  <si>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</si>
  <si>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</si>
  <si>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</si>
  <si>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</si>
  <si>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</si>
  <si>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</si>
  <si>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</si>
  <si>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</si>
  <si>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</si>
  <si>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</si>
  <si>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</si>
  <si>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</si>
  <si>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</si>
  <si>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</si>
  <si>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</si>
  <si>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</si>
  <si>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</si>
  <si>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</si>
  <si>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</si>
  <si>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</si>
  <si>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</si>
  <si>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</si>
  <si>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</si>
  <si>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</si>
  <si>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</si>
  <si>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</si>
  <si>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</si>
  <si>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</si>
  <si>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</si>
  <si>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</si>
  <si>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</si>
  <si>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</si>
  <si>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</si>
  <si>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</si>
  <si>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</si>
  <si>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</si>
  <si>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</si>
  <si>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</si>
  <si>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</si>
  <si>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</si>
  <si>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</si>
  <si>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</si>
  <si>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</si>
  <si>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</si>
  <si>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</si>
  <si>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</si>
  <si>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</si>
  <si>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</si>
  <si>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</si>
  <si>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</si>
  <si>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</si>
  <si>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</si>
  <si>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</si>
  <si>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</si>
  <si>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</si>
  <si>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</si>
  <si>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</si>
  <si>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</si>
  <si>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</si>
  <si>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</si>
  <si>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</si>
  <si>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</si>
  <si>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</si>
  <si>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</si>
  <si>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</si>
  <si>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</si>
  <si>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</si>
  <si>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</si>
  <si>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</si>
  <si>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</si>
  <si>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</si>
  <si>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</si>
  <si>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</si>
  <si>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</si>
  <si>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</si>
  <si>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</si>
  <si>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</si>
  <si>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</si>
  <si>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</si>
  <si>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</si>
  <si>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</si>
  <si>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</si>
  <si>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</si>
  <si>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</si>
  <si>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</si>
  <si>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</si>
  <si>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</si>
  <si>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</si>
  <si>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</si>
  <si>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</si>
  <si>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</si>
  <si>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</si>
  <si>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</si>
  <si>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</si>
  <si>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</si>
  <si>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</si>
  <si>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</si>
  <si>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</si>
  <si>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</si>
  <si>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</si>
  <si>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</si>
  <si>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</si>
  <si>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</si>
  <si>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</si>
  <si>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</si>
  <si>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</si>
  <si>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</si>
  <si>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</si>
  <si>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</si>
  <si>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</si>
  <si>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</si>
  <si>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</si>
  <si>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</si>
  <si>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</si>
  <si>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</si>
  <si>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</si>
  <si>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</si>
  <si>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</si>
  <si>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</si>
  <si>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</si>
  <si>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</si>
  <si>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</si>
  <si>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</si>
  <si>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</si>
  <si>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</si>
  <si>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</si>
  <si>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</si>
  <si>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</si>
  <si>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</si>
  <si>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</si>
  <si>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</si>
  <si>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</si>
  <si>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</si>
  <si>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</si>
  <si>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</si>
  <si>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</si>
  <si>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</si>
  <si>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</si>
  <si>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</si>
  <si>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</si>
  <si>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</si>
  <si>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</si>
  <si>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</si>
  <si>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</si>
  <si>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</si>
  <si>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</si>
  <si>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</si>
  <si>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</si>
  <si>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</si>
  <si>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</si>
  <si>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</si>
  <si>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</si>
  <si>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</si>
  <si>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</si>
  <si>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</si>
  <si>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</si>
  <si>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</si>
  <si>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</si>
  <si>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</si>
  <si>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</si>
  <si>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</si>
  <si>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</si>
  <si>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</si>
  <si>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</si>
  <si>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</si>
  <si>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</si>
  <si>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</si>
  <si>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</si>
  <si>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</si>
  <si>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</si>
  <si>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</si>
  <si>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</si>
  <si>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</si>
  <si>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</si>
  <si>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</si>
  <si>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</si>
  <si>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</si>
  <si>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</si>
  <si>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</si>
  <si>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</si>
  <si>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</si>
  <si>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</si>
  <si>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</si>
  <si>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</si>
  <si>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</si>
  <si>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</si>
  <si>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</si>
  <si>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</si>
  <si>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</si>
  <si>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</si>
  <si>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</si>
  <si>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</si>
  <si>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</si>
  <si>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</si>
  <si>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</si>
  <si>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</si>
  <si>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</si>
  <si>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</si>
  <si>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</si>
  <si>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</si>
  <si>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</si>
  <si>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</si>
  <si>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</si>
  <si>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</si>
  <si>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</si>
  <si>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</si>
  <si>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</si>
  <si>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</si>
  <si>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</si>
  <si>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</si>
  <si>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</si>
  <si>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</si>
  <si>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</si>
  <si>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</si>
  <si>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</si>
  <si>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</si>
  <si>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</si>
  <si>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</si>
  <si>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</si>
  <si>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</si>
  <si>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</si>
  <si>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</si>
  <si>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</si>
  <si>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</si>
  <si>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</si>
  <si>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</si>
  <si>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</si>
  <si>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</si>
  <si>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</si>
  <si>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</si>
  <si>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</si>
  <si>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</si>
  <si>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</si>
  <si>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</si>
  <si>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</si>
  <si>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</si>
  <si>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</si>
  <si>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</si>
  <si>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</si>
  <si>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</si>
  <si>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</si>
  <si>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</si>
  <si>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</si>
  <si>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</si>
  <si>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</si>
  <si>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</si>
  <si>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</si>
  <si>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</si>
  <si>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</si>
  <si>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</si>
  <si>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</si>
  <si>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</si>
  <si>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</si>
  <si>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</si>
  <si>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</si>
  <si>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</si>
  <si>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</si>
  <si>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</si>
  <si>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</si>
  <si>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</si>
  <si>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</si>
  <si>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</si>
  <si>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</si>
  <si>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</si>
  <si>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</si>
  <si>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</si>
  <si>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</si>
  <si>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</si>
  <si>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</si>
  <si>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</si>
  <si>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</si>
  <si>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</si>
  <si>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</si>
  <si>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</si>
  <si>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</si>
  <si>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</si>
  <si>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</si>
  <si>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</si>
  <si>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</si>
  <si>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</si>
  <si>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</si>
  <si>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</si>
  <si>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</si>
  <si>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</si>
  <si>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</si>
  <si>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</si>
  <si>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</si>
  <si>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</si>
  <si>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</si>
  <si>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</si>
  <si>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</si>
  <si>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</si>
  <si>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</si>
  <si>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</si>
  <si>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</si>
  <si>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</si>
  <si>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</si>
  <si>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</si>
  <si>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</si>
  <si>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</si>
  <si>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</si>
  <si>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</si>
  <si>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</si>
  <si>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</si>
  <si>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</si>
  <si>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</si>
  <si>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</si>
  <si>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</si>
  <si>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</si>
  <si>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</si>
  <si>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</si>
  <si>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</si>
  <si>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</si>
  <si>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</si>
  <si>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</si>
  <si>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</si>
  <si>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</si>
  <si>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</si>
  <si>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</si>
  <si>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</si>
  <si>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</si>
  <si>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</si>
  <si>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</si>
  <si>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</si>
  <si>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</si>
  <si>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</si>
  <si>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</si>
  <si>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</si>
  <si>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</si>
  <si>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</si>
  <si>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</si>
  <si>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</si>
  <si>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</si>
  <si>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</si>
  <si>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</si>
  <si>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</si>
  <si>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Сметная стоимость проекта в ценах 2018 года с НДС, млн. руб.</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</si>
  <si>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</si>
  <si>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</si>
  <si>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</si>
  <si>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</si>
  <si>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</si>
  <si>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</si>
  <si>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</si>
  <si>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</si>
  <si>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</si>
  <si>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</si>
  <si>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</si>
  <si>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</si>
  <si>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</si>
  <si>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</si>
  <si>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</si>
  <si>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</si>
  <si>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</si>
  <si>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</si>
  <si>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</si>
  <si>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</si>
  <si>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</si>
  <si>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</si>
  <si>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</si>
  <si>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</si>
  <si>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</si>
  <si>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</si>
  <si>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</si>
  <si>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</si>
  <si>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</si>
  <si>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</si>
  <si>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</si>
  <si>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</si>
  <si>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</si>
  <si>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</si>
  <si>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</si>
  <si>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</si>
  <si>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</si>
  <si>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</si>
  <si>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</si>
  <si>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</si>
  <si>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</si>
  <si>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</si>
  <si>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</si>
  <si>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</si>
  <si>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</si>
  <si>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</si>
  <si>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</si>
  <si>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</si>
  <si>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</si>
  <si>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</si>
  <si>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</si>
  <si>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</si>
  <si>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</si>
  <si>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</si>
  <si>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</si>
  <si>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</si>
  <si>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</si>
  <si>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</si>
  <si>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</si>
  <si>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</si>
  <si>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</si>
  <si>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</si>
  <si>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</si>
  <si>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</si>
  <si>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</si>
  <si>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</si>
  <si>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</si>
  <si>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</si>
  <si>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</si>
  <si>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</si>
  <si>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</si>
  <si>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</si>
  <si>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</si>
  <si>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</si>
  <si>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</si>
  <si>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</si>
  <si>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</si>
  <si>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</si>
  <si>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</si>
  <si>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</si>
  <si>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</si>
  <si>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</si>
  <si>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</si>
  <si>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</si>
  <si>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</si>
  <si>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</si>
  <si>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</si>
  <si>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</si>
  <si>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</si>
  <si>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</si>
  <si>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</si>
  <si>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</si>
  <si>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</si>
  <si>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</si>
  <si>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</si>
  <si>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</si>
  <si>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</si>
  <si>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</si>
  <si>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</si>
  <si>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</si>
  <si>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</si>
  <si>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</si>
  <si>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</si>
  <si>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</si>
  <si>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</si>
  <si>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не наступил срок реализации</t>
  </si>
  <si>
    <t>Реализация проекта в срок</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</si>
  <si>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</si>
  <si>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</si>
  <si>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</si>
  <si>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</si>
  <si>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</si>
  <si>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</si>
  <si>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</si>
  <si>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</si>
  <si>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</si>
  <si>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ОАО "Тюменьэнерго" Тюменские РС</t>
  </si>
  <si>
    <t>нд</t>
  </si>
  <si>
    <t>Финансирование: 34.28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</si>
</sst>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1" fontId="11" fillId="0" borderId="1"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0" borderId="3" xfId="2" applyNumberFormat="1" applyFont="1" applyFill="1" applyBorder="1" applyAlignment="1">
      <alignment horizontal="center" vertical="top" wrapText="1"/>
    </xf>
    <xf numFmtId="0" fontId="11" fillId="0" borderId="3" xfId="2" applyNumberFormat="1" applyFont="1" applyFill="1" applyBorder="1" applyAlignment="1">
      <alignment horizontal="center" vertical="center" wrapText="1"/>
    </xf>
    <xf numFmtId="14" fontId="11" fillId="0" borderId="3" xfId="0" applyNumberFormat="1" applyFont="1" applyFill="1" applyBorder="1" applyAlignment="1">
      <alignment horizontal="center" vertical="top" wrapText="1"/>
    </xf>
    <xf numFmtId="14" fontId="11" fillId="0" borderId="3" xfId="2" applyNumberFormat="1" applyFont="1" applyFill="1" applyBorder="1" applyAlignment="1">
      <alignment horizontal="center" vertical="center" wrapText="1"/>
    </xf>
    <xf numFmtId="0" fontId="11" fillId="0" borderId="3" xfId="2" applyNumberFormat="1" applyFont="1" applyFill="1" applyBorder="1" applyAlignment="1">
      <alignment horizontal="left" vertical="center" wrapText="1"/>
    </xf>
    <xf numFmtId="0" fontId="11" fillId="0" borderId="3" xfId="2" applyNumberFormat="1" applyFont="1" applyFill="1" applyBorder="1" applyAlignment="1">
      <alignment horizontal="left" vertical="center"/>
    </xf>
    <xf numFmtId="0" fontId="11" fillId="0" borderId="3" xfId="2" applyFont="1" applyFill="1" applyBorder="1" applyAlignment="1">
      <alignment vertical="center"/>
    </xf>
    <xf numFmtId="14" fontId="11" fillId="0" borderId="3" xfId="2" applyNumberFormat="1" applyFont="1" applyFill="1" applyBorder="1" applyAlignment="1">
      <alignment vertical="center"/>
    </xf>
    <xf numFmtId="14" fontId="11" fillId="0" borderId="1" xfId="2" applyNumberFormat="1" applyFont="1" applyFill="1" applyBorder="1" applyAlignment="1">
      <alignment vertical="center" wrapText="1"/>
    </xf>
    <xf numFmtId="0" fontId="11" fillId="0" borderId="38" xfId="2" applyFont="1" applyFill="1" applyBorder="1" applyAlignment="1">
      <alignment wrapText="1"/>
    </xf>
    <xf numFmtId="0" fontId="11" fillId="0" borderId="38" xfId="2" applyFont="1" applyBorder="1" applyAlignment="1">
      <alignment wrapText="1"/>
    </xf>
    <xf numFmtId="0" fontId="11" fillId="0" borderId="1"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28" borderId="0" xfId="69" applyFont="1" applyFill="1" applyAlignment="1">
      <alignment vertical="center"/>
    </xf>
    <xf numFmtId="0" fontId="66" fillId="0" borderId="0" xfId="99" applyFont="1" applyFill="1" applyAlignment="1"/>
    <xf numFmtId="0" fontId="66"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8" borderId="0" xfId="69" applyNumberFormat="1" applyFont="1" applyFill="1" applyAlignment="1">
      <alignment vertical="center"/>
    </xf>
    <xf numFmtId="0" fontId="66" fillId="0" borderId="0" xfId="99" applyFont="1" applyFill="1" applyAlignment="1">
      <alignment horizontal="left"/>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0" fontId="29" fillId="0" borderId="39" xfId="69" applyNumberFormat="1" applyFont="1" applyFill="1" applyBorder="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0" fontId="41" fillId="0" borderId="0" xfId="69" applyFont="1" applyAlignment="1">
      <alignment vertical="center"/>
    </xf>
    <xf numFmtId="0" fontId="11" fillId="0" borderId="41" xfId="69" applyFont="1" applyBorder="1" applyAlignment="1">
      <alignment vertical="center"/>
    </xf>
    <xf numFmtId="3" fontId="41" fillId="0" borderId="41"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3" fontId="41" fillId="0" borderId="43"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4" xfId="69" applyFont="1" applyBorder="1" applyAlignment="1">
      <alignment vertical="center"/>
    </xf>
    <xf numFmtId="171" fontId="41" fillId="0" borderId="45" xfId="69" applyNumberFormat="1" applyFont="1" applyBorder="1" applyAlignment="1">
      <alignment vertical="center"/>
    </xf>
    <xf numFmtId="10" fontId="41" fillId="0" borderId="46" xfId="69" applyNumberFormat="1" applyFont="1" applyBorder="1" applyAlignment="1">
      <alignment vertical="center"/>
    </xf>
    <xf numFmtId="9" fontId="41" fillId="0" borderId="45" xfId="69" applyNumberFormat="1" applyFont="1" applyBorder="1" applyAlignment="1">
      <alignment vertical="center"/>
    </xf>
    <xf numFmtId="0" fontId="11" fillId="0" borderId="29" xfId="69" applyFont="1" applyBorder="1" applyAlignment="1">
      <alignment vertical="center"/>
    </xf>
    <xf numFmtId="3" fontId="41" fillId="0" borderId="39" xfId="69" applyNumberFormat="1" applyFont="1" applyBorder="1" applyAlignment="1">
      <alignment vertical="center"/>
    </xf>
    <xf numFmtId="0" fontId="11" fillId="0" borderId="25" xfId="69" applyFont="1" applyBorder="1" applyAlignment="1">
      <alignment vertical="center"/>
    </xf>
    <xf numFmtId="10" fontId="41" fillId="0" borderId="47" xfId="69" applyNumberFormat="1" applyFont="1" applyBorder="1" applyAlignment="1">
      <alignment vertical="center"/>
    </xf>
    <xf numFmtId="10" fontId="41" fillId="0" borderId="40"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8" xfId="69" applyFont="1" applyBorder="1" applyAlignment="1">
      <alignment vertical="center"/>
    </xf>
    <xf numFmtId="10" fontId="41" fillId="0" borderId="44"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3" fontId="11" fillId="0" borderId="0" xfId="69" applyNumberFormat="1"/>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66" fillId="28" borderId="0" xfId="69"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Border="1" applyAlignment="1">
      <alignment wrapText="1"/>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8" fontId="41" fillId="0" borderId="36" xfId="0" applyNumberFormat="1" applyFont="1" applyBorder="1" applyAlignment="1">
      <alignment horizontal="left" vertical="center"/>
    </xf>
    <xf numFmtId="0" fontId="81" fillId="0" borderId="0" xfId="0" applyFont="1"/>
    <xf numFmtId="168" fontId="42" fillId="25" borderId="36" xfId="0" applyNumberFormat="1" applyFont="1" applyFill="1" applyBorder="1" applyAlignment="1">
      <alignment horizontal="left" vertical="center"/>
    </xf>
    <xf numFmtId="0" fontId="41" fillId="0" borderId="36" xfId="0" applyFont="1" applyBorder="1"/>
    <xf numFmtId="168" fontId="42" fillId="26" borderId="37" xfId="0" applyNumberFormat="1" applyFont="1" applyFill="1" applyBorder="1" applyAlignment="1">
      <alignment horizontal="left" vertical="center"/>
    </xf>
    <xf numFmtId="168" fontId="41" fillId="27" borderId="36" xfId="0" applyNumberFormat="1" applyFont="1" applyFill="1" applyBorder="1" applyAlignment="1">
      <alignment horizontal="left" vertical="center" wrapText="1"/>
    </xf>
    <xf numFmtId="0" fontId="82" fillId="0" borderId="0" xfId="0" applyFont="1"/>
    <xf numFmtId="0" fontId="41" fillId="0" borderId="36" xfId="0"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2" fillId="26"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99" applyFont="1" applyFill="1" applyAlignment="1">
      <alignment horizontal="left"/>
    </xf>
    <xf numFmtId="0" fontId="77"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Alignment="1">
      <alignment horizontal="center" vertical="center"/>
    </xf>
    <xf numFmtId="0" fontId="79" fillId="0" borderId="0" xfId="1" applyFont="1" applyAlignment="1">
      <alignment horizontal="center" vertical="center"/>
    </xf>
    <xf numFmtId="0" fontId="11" fillId="0" borderId="0" xfId="1" applyFont="1" applyAlignment="1">
      <alignment horizontal="center" vertical="center"/>
    </xf>
    <xf numFmtId="0" fontId="79" fillId="0" borderId="0" xfId="1" applyFont="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-1176099.324078555</c:v>
                </c:pt>
                <c:pt idx="1">
                  <c:v>-1025580.6515392577</c:v>
                </c:pt>
                <c:pt idx="2">
                  <c:v>-894229.46683658438</c:v>
                </c:pt>
                <c:pt idx="3">
                  <c:v>-779615.54711311322</c:v>
                </c:pt>
                <c:pt idx="4">
                  <c:v>-679615.61459386512</c:v>
                </c:pt>
                <c:pt idx="5">
                  <c:v>-592374.70008341724</c:v>
                </c:pt>
                <c:pt idx="6">
                  <c:v>-516272.35505869926</c:v>
                </c:pt>
                <c:pt idx="7">
                  <c:v>-505520.50724722544</c:v>
                </c:pt>
                <c:pt idx="8">
                  <c:v>-441011.54337830259</c:v>
                </c:pt>
                <c:pt idx="9">
                  <c:v>-384696.53687944362</c:v>
                </c:pt>
                <c:pt idx="10">
                  <c:v>-335538.8968060966</c:v>
                </c:pt>
                <c:pt idx="11">
                  <c:v>-292632.69915612321</c:v>
                </c:pt>
                <c:pt idx="12">
                  <c:v>-255186.26814283428</c:v>
                </c:pt>
                <c:pt idx="13">
                  <c:v>-265875.11176081281</c:v>
                </c:pt>
                <c:pt idx="14">
                  <c:v>-232201.94712412768</c:v>
                </c:pt>
                <c:pt idx="15">
                  <c:v>-202777.70436915685</c:v>
                </c:pt>
                <c:pt idx="16">
                  <c:v>-177068.01357981589</c:v>
                </c:pt>
                <c:pt idx="17">
                  <c:v>-154605.51259059989</c:v>
                </c:pt>
                <c:pt idx="18">
                  <c:v>-134981.4667475367</c:v>
                </c:pt>
                <c:pt idx="19">
                  <c:v>-130009.77540481795</c:v>
                </c:pt>
              </c:numCache>
            </c:numRef>
          </c:val>
          <c:smooth val="0"/>
          <c:extLst>
            <c:ext xmlns:c16="http://schemas.microsoft.com/office/drawing/2014/chart" uri="{C3380CC4-5D6E-409C-BE32-E72D297353CC}">
              <c16:uniqueId val="{00000000-2158-4390-8BD4-A814B717556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-38523639.324078552</c:v>
                </c:pt>
                <c:pt idx="1">
                  <c:v>-39549219.975617811</c:v>
                </c:pt>
                <c:pt idx="2">
                  <c:v>-40443449.442454398</c:v>
                </c:pt>
                <c:pt idx="3">
                  <c:v>-41223064.989567511</c:v>
                </c:pt>
                <c:pt idx="4">
                  <c:v>-41902680.604161374</c:v>
                </c:pt>
                <c:pt idx="5">
                  <c:v>-42495055.304244794</c:v>
                </c:pt>
                <c:pt idx="6">
                  <c:v>-43011327.659303494</c:v>
                </c:pt>
                <c:pt idx="7">
                  <c:v>-43516848.166550718</c:v>
                </c:pt>
                <c:pt idx="8">
                  <c:v>-43957859.709929019</c:v>
                </c:pt>
                <c:pt idx="9">
                  <c:v>-44342556.246808462</c:v>
                </c:pt>
                <c:pt idx="10">
                  <c:v>-44678095.14361456</c:v>
                </c:pt>
                <c:pt idx="11">
                  <c:v>-44970727.842770681</c:v>
                </c:pt>
                <c:pt idx="12">
                  <c:v>-45225914.110913515</c:v>
                </c:pt>
                <c:pt idx="13">
                  <c:v>-45491789.222674325</c:v>
                </c:pt>
                <c:pt idx="14">
                  <c:v>-45723991.169798456</c:v>
                </c:pt>
                <c:pt idx="15">
                  <c:v>-45926768.874167614</c:v>
                </c:pt>
                <c:pt idx="16">
                  <c:v>-46103836.887747429</c:v>
                </c:pt>
                <c:pt idx="17">
                  <c:v>-46258442.400338031</c:v>
                </c:pt>
                <c:pt idx="18">
                  <c:v>-46393423.867085569</c:v>
                </c:pt>
                <c:pt idx="19">
                  <c:v>-46523433.642490387</c:v>
                </c:pt>
              </c:numCache>
            </c:numRef>
          </c:val>
          <c:smooth val="0"/>
          <c:extLst>
            <c:ext xmlns:c16="http://schemas.microsoft.com/office/drawing/2014/chart" uri="{C3380CC4-5D6E-409C-BE32-E72D297353CC}">
              <c16:uniqueId val="{00000001-2158-4390-8BD4-A814B717556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8" t="s">
        <v>584</v>
      </c>
      <c r="B5" s="358"/>
      <c r="C5" s="358"/>
      <c r="D5" s="143"/>
      <c r="E5" s="143"/>
      <c r="F5" s="143"/>
      <c r="G5" s="143"/>
      <c r="H5" s="143"/>
    </row>
    <row r="6" spans="1:20" s="12" customFormat="1" ht="18.75" x14ac:dyDescent="0.3">
      <c r="A6" s="17"/>
      <c r="D6" s="16"/>
      <c r="E6" s="16"/>
      <c r="F6" s="15"/>
    </row>
    <row r="7" spans="1:20" s="12" customFormat="1" ht="18.75" x14ac:dyDescent="0.2">
      <c r="A7" s="362" t="s">
        <v>10</v>
      </c>
      <c r="B7" s="362"/>
      <c r="C7" s="36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0" t="s">
        <v>530</v>
      </c>
      <c r="B9" s="360"/>
      <c r="C9" s="360"/>
      <c r="D9" s="8"/>
      <c r="E9" s="8"/>
      <c r="F9" s="8"/>
      <c r="G9" s="13"/>
      <c r="H9" s="13"/>
      <c r="I9" s="13"/>
      <c r="J9" s="13"/>
      <c r="K9" s="13"/>
      <c r="L9" s="13"/>
      <c r="M9" s="13"/>
      <c r="N9" s="13"/>
      <c r="O9" s="13"/>
      <c r="P9" s="13"/>
      <c r="Q9" s="13"/>
      <c r="R9" s="13"/>
      <c r="S9" s="13"/>
      <c r="T9" s="13"/>
    </row>
    <row r="10" spans="1:20" s="12" customFormat="1" ht="18.75" x14ac:dyDescent="0.2">
      <c r="A10" s="359" t="s">
        <v>9</v>
      </c>
      <c r="B10" s="359"/>
      <c r="C10" s="35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71"/>
      <c r="D11" s="14"/>
      <c r="E11" s="14"/>
      <c r="F11" s="14"/>
      <c r="G11" s="13"/>
      <c r="H11" s="13"/>
      <c r="I11" s="13"/>
      <c r="J11" s="13"/>
      <c r="K11" s="13"/>
      <c r="L11" s="13"/>
      <c r="M11" s="13"/>
      <c r="N11" s="13"/>
      <c r="O11" s="13"/>
      <c r="P11" s="13"/>
      <c r="Q11" s="13"/>
      <c r="R11" s="13"/>
      <c r="S11" s="13"/>
      <c r="T11" s="13"/>
    </row>
    <row r="12" spans="1:20" s="12" customFormat="1" ht="18.75" x14ac:dyDescent="0.2">
      <c r="A12" s="360" t="s">
        <v>471</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9" t="s">
        <v>8</v>
      </c>
      <c r="B13" s="359"/>
      <c r="C13" s="35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360" t="s">
        <v>472</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9" t="s">
        <v>7</v>
      </c>
      <c r="B16" s="359"/>
      <c r="C16" s="35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0" t="s">
        <v>446</v>
      </c>
      <c r="B18" s="361"/>
      <c r="C18" s="36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465</v>
      </c>
      <c r="D23" s="29"/>
      <c r="E23" s="29"/>
      <c r="F23" s="29"/>
      <c r="G23" s="28"/>
      <c r="H23" s="28"/>
      <c r="I23" s="28"/>
      <c r="J23" s="28"/>
      <c r="K23" s="28"/>
      <c r="L23" s="28"/>
      <c r="M23" s="28"/>
      <c r="N23" s="28"/>
      <c r="O23" s="28"/>
      <c r="P23" s="28"/>
      <c r="Q23" s="28"/>
      <c r="R23" s="27"/>
      <c r="S23" s="27"/>
      <c r="T23" s="27"/>
    </row>
    <row r="24" spans="1:20" s="3" customFormat="1" ht="62.25" customHeight="1" x14ac:dyDescent="0.2">
      <c r="A24" s="355"/>
      <c r="B24" s="356"/>
      <c r="C24" s="35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393</v>
      </c>
      <c r="C25" s="326" t="s">
        <v>503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2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26" t="s">
        <v>531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394</v>
      </c>
      <c r="C28" s="326"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395</v>
      </c>
      <c r="C29" s="326" t="s">
        <v>464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396</v>
      </c>
      <c r="C30" s="326"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397</v>
      </c>
      <c r="C31" s="326" t="s">
        <v>526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398</v>
      </c>
      <c r="C32" s="326"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399</v>
      </c>
      <c r="C33" s="326" t="s">
        <v>527</v>
      </c>
      <c r="D33" s="34"/>
      <c r="E33" s="34"/>
      <c r="F33" s="33"/>
      <c r="G33" s="33"/>
      <c r="H33" s="33"/>
      <c r="I33" s="33"/>
      <c r="J33" s="33"/>
      <c r="K33" s="33"/>
      <c r="L33" s="33"/>
      <c r="M33" s="33"/>
      <c r="N33" s="33"/>
      <c r="O33" s="33"/>
      <c r="P33" s="33"/>
      <c r="Q33" s="32"/>
      <c r="R33" s="32"/>
      <c r="S33" s="32"/>
      <c r="T33" s="32"/>
    </row>
    <row r="34" spans="1:20" ht="111" customHeight="1" x14ac:dyDescent="0.25">
      <c r="A34" s="24" t="s">
        <v>415</v>
      </c>
      <c r="B34" s="39" t="s">
        <v>400</v>
      </c>
      <c r="C34" s="326" t="s">
        <v>464</v>
      </c>
      <c r="D34" s="23"/>
      <c r="E34" s="23"/>
      <c r="F34" s="23"/>
      <c r="G34" s="23"/>
      <c r="H34" s="23"/>
      <c r="I34" s="23"/>
      <c r="J34" s="23"/>
      <c r="K34" s="23"/>
      <c r="L34" s="23"/>
      <c r="M34" s="23"/>
      <c r="N34" s="23"/>
      <c r="O34" s="23"/>
      <c r="P34" s="23"/>
      <c r="Q34" s="23"/>
      <c r="R34" s="23"/>
      <c r="S34" s="23"/>
      <c r="T34" s="23"/>
    </row>
    <row r="35" spans="1:20" ht="58.5" customHeight="1" x14ac:dyDescent="0.25">
      <c r="A35" s="24" t="s">
        <v>403</v>
      </c>
      <c r="B35" s="39" t="s">
        <v>73</v>
      </c>
      <c r="C35" s="326" t="s">
        <v>464</v>
      </c>
      <c r="D35" s="23"/>
      <c r="E35" s="23"/>
      <c r="F35" s="23"/>
      <c r="G35" s="23"/>
      <c r="H35" s="23"/>
      <c r="I35" s="23"/>
      <c r="J35" s="23"/>
      <c r="K35" s="23"/>
      <c r="L35" s="23"/>
      <c r="M35" s="23"/>
      <c r="N35" s="23"/>
      <c r="O35" s="23"/>
      <c r="P35" s="23"/>
      <c r="Q35" s="23"/>
      <c r="R35" s="23"/>
      <c r="S35" s="23"/>
      <c r="T35" s="23"/>
    </row>
    <row r="36" spans="1:20" ht="51.75" customHeight="1" x14ac:dyDescent="0.25">
      <c r="A36" s="24" t="s">
        <v>416</v>
      </c>
      <c r="B36" s="39" t="s">
        <v>401</v>
      </c>
      <c r="C36" s="326" t="s">
        <v>464</v>
      </c>
      <c r="D36" s="23"/>
      <c r="E36" s="23"/>
      <c r="F36" s="23"/>
      <c r="G36" s="23"/>
      <c r="H36" s="23"/>
      <c r="I36" s="23"/>
      <c r="J36" s="23"/>
      <c r="K36" s="23"/>
      <c r="L36" s="23"/>
      <c r="M36" s="23"/>
      <c r="N36" s="23"/>
      <c r="O36" s="23"/>
      <c r="P36" s="23"/>
      <c r="Q36" s="23"/>
      <c r="R36" s="23"/>
      <c r="S36" s="23"/>
      <c r="T36" s="23"/>
    </row>
    <row r="37" spans="1:20" ht="43.5" customHeight="1" x14ac:dyDescent="0.25">
      <c r="A37" s="24" t="s">
        <v>404</v>
      </c>
      <c r="B37" s="39" t="s">
        <v>402</v>
      </c>
      <c r="C37" s="326" t="s">
        <v>581</v>
      </c>
      <c r="D37" s="23"/>
      <c r="E37" s="23"/>
      <c r="F37" s="23"/>
      <c r="G37" s="23"/>
      <c r="H37" s="23"/>
      <c r="I37" s="23"/>
      <c r="J37" s="23"/>
      <c r="K37" s="23"/>
      <c r="L37" s="23"/>
      <c r="M37" s="23"/>
      <c r="N37" s="23"/>
      <c r="O37" s="23"/>
      <c r="P37" s="23"/>
      <c r="Q37" s="23"/>
      <c r="R37" s="23"/>
      <c r="S37" s="23"/>
      <c r="T37" s="23"/>
    </row>
    <row r="38" spans="1:20" ht="43.5" customHeight="1" x14ac:dyDescent="0.25">
      <c r="A38" s="24" t="s">
        <v>417</v>
      </c>
      <c r="B38" s="39" t="s">
        <v>239</v>
      </c>
      <c r="C38" s="326" t="s">
        <v>464</v>
      </c>
      <c r="D38" s="23"/>
      <c r="E38" s="23"/>
      <c r="F38" s="23"/>
      <c r="G38" s="23"/>
      <c r="H38" s="23"/>
      <c r="I38" s="23"/>
      <c r="J38" s="23"/>
      <c r="K38" s="23"/>
      <c r="L38" s="23"/>
      <c r="M38" s="23"/>
      <c r="N38" s="23"/>
      <c r="O38" s="23"/>
      <c r="P38" s="23"/>
      <c r="Q38" s="23"/>
      <c r="R38" s="23"/>
      <c r="S38" s="23"/>
      <c r="T38" s="23"/>
    </row>
    <row r="39" spans="1:20" ht="23.25" customHeight="1" x14ac:dyDescent="0.25">
      <c r="A39" s="355"/>
      <c r="B39" s="356"/>
      <c r="C39" s="357"/>
      <c r="D39" s="23"/>
      <c r="E39" s="23"/>
      <c r="F39" s="23"/>
      <c r="G39" s="23"/>
      <c r="H39" s="23"/>
      <c r="I39" s="23"/>
      <c r="J39" s="23"/>
      <c r="K39" s="23"/>
      <c r="L39" s="23"/>
      <c r="M39" s="23"/>
      <c r="N39" s="23"/>
      <c r="O39" s="23"/>
      <c r="P39" s="23"/>
      <c r="Q39" s="23"/>
      <c r="R39" s="23"/>
      <c r="S39" s="23"/>
      <c r="T39" s="23"/>
    </row>
    <row r="40" spans="1:20" ht="63" x14ac:dyDescent="0.25">
      <c r="A40" s="24" t="s">
        <v>405</v>
      </c>
      <c r="B40" s="39" t="s">
        <v>457</v>
      </c>
      <c r="C40" s="186" t="s">
        <v>595</v>
      </c>
      <c r="D40" s="23"/>
      <c r="E40" s="23"/>
      <c r="F40" s="23"/>
      <c r="G40" s="23"/>
      <c r="H40" s="23"/>
      <c r="I40" s="23"/>
      <c r="J40" s="23"/>
      <c r="K40" s="23"/>
      <c r="L40" s="23"/>
      <c r="M40" s="23"/>
      <c r="N40" s="23"/>
      <c r="O40" s="23"/>
      <c r="P40" s="23"/>
      <c r="Q40" s="23"/>
      <c r="R40" s="23"/>
      <c r="S40" s="23"/>
      <c r="T40" s="23"/>
    </row>
    <row r="41" spans="1:20" ht="105.75" customHeight="1" x14ac:dyDescent="0.25">
      <c r="A41" s="24" t="s">
        <v>418</v>
      </c>
      <c r="B41" s="39" t="s">
        <v>441</v>
      </c>
      <c r="C41" s="36" t="s">
        <v>474</v>
      </c>
      <c r="D41" s="23"/>
      <c r="E41" s="23"/>
      <c r="F41" s="23"/>
      <c r="G41" s="23"/>
      <c r="H41" s="23"/>
      <c r="I41" s="23"/>
      <c r="J41" s="23"/>
      <c r="K41" s="23"/>
      <c r="L41" s="23"/>
      <c r="M41" s="23"/>
      <c r="N41" s="23"/>
      <c r="O41" s="23"/>
      <c r="P41" s="23"/>
      <c r="Q41" s="23"/>
      <c r="R41" s="23"/>
      <c r="S41" s="23"/>
      <c r="T41" s="23"/>
    </row>
    <row r="42" spans="1:20" ht="83.25" customHeight="1" x14ac:dyDescent="0.25">
      <c r="A42" s="24" t="s">
        <v>406</v>
      </c>
      <c r="B42" s="39" t="s">
        <v>456</v>
      </c>
      <c r="C42" s="36" t="s">
        <v>474</v>
      </c>
      <c r="D42" s="23"/>
      <c r="E42" s="23"/>
      <c r="F42" s="23"/>
      <c r="G42" s="23"/>
      <c r="H42" s="23"/>
      <c r="I42" s="23"/>
      <c r="J42" s="23"/>
      <c r="K42" s="23"/>
      <c r="L42" s="23"/>
      <c r="M42" s="23"/>
      <c r="N42" s="23"/>
      <c r="O42" s="23"/>
      <c r="P42" s="23"/>
      <c r="Q42" s="23"/>
      <c r="R42" s="23"/>
      <c r="S42" s="23"/>
      <c r="T42" s="23"/>
    </row>
    <row r="43" spans="1:20" ht="186" customHeight="1" x14ac:dyDescent="0.25">
      <c r="A43" s="24" t="s">
        <v>421</v>
      </c>
      <c r="B43" s="39" t="s">
        <v>422</v>
      </c>
      <c r="C43" s="36" t="s">
        <v>474</v>
      </c>
      <c r="D43" s="23"/>
      <c r="E43" s="23"/>
      <c r="F43" s="23"/>
      <c r="G43" s="23"/>
      <c r="H43" s="23"/>
      <c r="I43" s="23"/>
      <c r="J43" s="23"/>
      <c r="K43" s="23"/>
      <c r="L43" s="23"/>
      <c r="M43" s="23"/>
      <c r="N43" s="23"/>
      <c r="O43" s="23"/>
      <c r="P43" s="23"/>
      <c r="Q43" s="23"/>
      <c r="R43" s="23"/>
      <c r="S43" s="23"/>
      <c r="T43" s="23"/>
    </row>
    <row r="44" spans="1:20" ht="111" customHeight="1" x14ac:dyDescent="0.25">
      <c r="A44" s="24" t="s">
        <v>407</v>
      </c>
      <c r="B44" s="39" t="s">
        <v>447</v>
      </c>
      <c r="C44" s="36" t="s">
        <v>474</v>
      </c>
      <c r="D44" s="23"/>
      <c r="E44" s="23"/>
      <c r="F44" s="23"/>
      <c r="G44" s="23"/>
      <c r="H44" s="23"/>
      <c r="I44" s="23"/>
      <c r="J44" s="23"/>
      <c r="K44" s="23"/>
      <c r="L44" s="23"/>
      <c r="M44" s="23"/>
      <c r="N44" s="23"/>
      <c r="O44" s="23"/>
      <c r="P44" s="23"/>
      <c r="Q44" s="23"/>
      <c r="R44" s="23"/>
      <c r="S44" s="23"/>
      <c r="T44" s="23"/>
    </row>
    <row r="45" spans="1:20" ht="120" customHeight="1" x14ac:dyDescent="0.25">
      <c r="A45" s="24" t="s">
        <v>442</v>
      </c>
      <c r="B45" s="39" t="s">
        <v>448</v>
      </c>
      <c r="C45" s="36" t="s">
        <v>474</v>
      </c>
      <c r="D45" s="23"/>
      <c r="E45" s="23"/>
      <c r="F45" s="23"/>
      <c r="G45" s="23"/>
      <c r="H45" s="23"/>
      <c r="I45" s="23"/>
      <c r="J45" s="23"/>
      <c r="K45" s="23"/>
      <c r="L45" s="23"/>
      <c r="M45" s="23"/>
      <c r="N45" s="23"/>
      <c r="O45" s="23"/>
      <c r="P45" s="23"/>
      <c r="Q45" s="23"/>
      <c r="R45" s="23"/>
      <c r="S45" s="23"/>
      <c r="T45" s="23"/>
    </row>
    <row r="46" spans="1:20" ht="101.25" customHeight="1" x14ac:dyDescent="0.25">
      <c r="A46" s="24" t="s">
        <v>408</v>
      </c>
      <c r="B46" s="39" t="s">
        <v>449</v>
      </c>
      <c r="C46" s="36" t="s">
        <v>474</v>
      </c>
      <c r="D46" s="23"/>
      <c r="E46" s="23"/>
      <c r="F46" s="23"/>
      <c r="G46" s="23"/>
      <c r="H46" s="23"/>
      <c r="I46" s="23"/>
      <c r="J46" s="23"/>
      <c r="K46" s="23"/>
      <c r="L46" s="23"/>
      <c r="M46" s="23"/>
      <c r="N46" s="23"/>
      <c r="O46" s="23"/>
      <c r="P46" s="23"/>
      <c r="Q46" s="23"/>
      <c r="R46" s="23"/>
      <c r="S46" s="23"/>
      <c r="T46" s="23"/>
    </row>
    <row r="47" spans="1:20" ht="18.75" customHeight="1" x14ac:dyDescent="0.25">
      <c r="A47" s="355"/>
      <c r="B47" s="356"/>
      <c r="C47" s="357"/>
      <c r="D47" s="23"/>
      <c r="E47" s="23"/>
      <c r="F47" s="23"/>
      <c r="G47" s="23"/>
      <c r="H47" s="23"/>
      <c r="I47" s="23"/>
      <c r="J47" s="23"/>
      <c r="K47" s="23"/>
      <c r="L47" s="23"/>
      <c r="M47" s="23"/>
      <c r="N47" s="23"/>
      <c r="O47" s="23"/>
      <c r="P47" s="23"/>
      <c r="Q47" s="23"/>
      <c r="R47" s="23"/>
      <c r="S47" s="23"/>
      <c r="T47" s="23"/>
    </row>
    <row r="48" spans="1:20" ht="75.75" customHeight="1" x14ac:dyDescent="0.25">
      <c r="A48" s="24" t="s">
        <v>443</v>
      </c>
      <c r="B48" s="39" t="s">
        <v>462</v>
      </c>
      <c r="C48" s="325">
        <v>34.277942931999995</v>
      </c>
      <c r="D48" s="23"/>
      <c r="E48" s="23"/>
      <c r="F48" s="23"/>
      <c r="G48" s="23"/>
      <c r="H48" s="23"/>
      <c r="I48" s="23"/>
      <c r="J48" s="23"/>
      <c r="K48" s="23"/>
      <c r="L48" s="23"/>
      <c r="M48" s="23"/>
      <c r="N48" s="23"/>
      <c r="O48" s="23"/>
      <c r="P48" s="23"/>
      <c r="Q48" s="23"/>
      <c r="R48" s="23"/>
      <c r="S48" s="23"/>
      <c r="T48" s="23"/>
    </row>
    <row r="49" spans="1:20" ht="71.25" customHeight="1" x14ac:dyDescent="0.25">
      <c r="A49" s="24" t="s">
        <v>409</v>
      </c>
      <c r="B49" s="39" t="s">
        <v>463</v>
      </c>
      <c r="C49" s="325">
        <v>28.564952443333336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3" t="str">
        <f>'1. паспорт местоположение'!A12:C12</f>
        <v>H_NS3500.PH.0001</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0" t="s">
        <v>420</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7" t="s">
        <v>6</v>
      </c>
      <c r="B19" s="367" t="s">
        <v>109</v>
      </c>
      <c r="C19" s="368" t="s">
        <v>321</v>
      </c>
      <c r="D19" s="367" t="s">
        <v>320</v>
      </c>
      <c r="E19" s="367" t="s">
        <v>108</v>
      </c>
      <c r="F19" s="367" t="s">
        <v>107</v>
      </c>
      <c r="G19" s="367" t="s">
        <v>316</v>
      </c>
      <c r="H19" s="367" t="s">
        <v>106</v>
      </c>
      <c r="I19" s="367" t="s">
        <v>105</v>
      </c>
      <c r="J19" s="367" t="s">
        <v>104</v>
      </c>
      <c r="K19" s="367" t="s">
        <v>103</v>
      </c>
      <c r="L19" s="367" t="s">
        <v>102</v>
      </c>
      <c r="M19" s="367" t="s">
        <v>101</v>
      </c>
      <c r="N19" s="367" t="s">
        <v>100</v>
      </c>
      <c r="O19" s="367" t="s">
        <v>99</v>
      </c>
      <c r="P19" s="367" t="s">
        <v>98</v>
      </c>
      <c r="Q19" s="367" t="s">
        <v>319</v>
      </c>
      <c r="R19" s="367"/>
      <c r="S19" s="370" t="s">
        <v>412</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41" t="s">
        <v>317</v>
      </c>
      <c r="R20" s="42" t="s">
        <v>318</v>
      </c>
      <c r="S20" s="370"/>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414</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3" t="str">
        <f>'1. паспорт местоположение'!A12:C12</f>
        <v>H_NS3500.PH.0001</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7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61" t="s">
        <v>425</v>
      </c>
      <c r="B19" s="361"/>
      <c r="C19" s="361"/>
      <c r="D19" s="361"/>
      <c r="E19" s="361"/>
      <c r="F19" s="361"/>
      <c r="G19" s="361"/>
      <c r="H19" s="361"/>
      <c r="I19" s="361"/>
      <c r="J19" s="361"/>
      <c r="K19" s="361"/>
      <c r="L19" s="361"/>
      <c r="M19" s="361"/>
      <c r="N19" s="361"/>
      <c r="O19" s="361"/>
      <c r="P19" s="361"/>
      <c r="Q19" s="361"/>
      <c r="R19" s="361"/>
      <c r="S19" s="361"/>
      <c r="T19" s="361"/>
    </row>
    <row r="20" spans="1:113" s="5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6</v>
      </c>
      <c r="B21" s="379" t="s">
        <v>230</v>
      </c>
      <c r="C21" s="380"/>
      <c r="D21" s="383" t="s">
        <v>131</v>
      </c>
      <c r="E21" s="379" t="s">
        <v>454</v>
      </c>
      <c r="F21" s="380"/>
      <c r="G21" s="379" t="s">
        <v>249</v>
      </c>
      <c r="H21" s="380"/>
      <c r="I21" s="379" t="s">
        <v>130</v>
      </c>
      <c r="J21" s="380"/>
      <c r="K21" s="383" t="s">
        <v>129</v>
      </c>
      <c r="L21" s="379" t="s">
        <v>128</v>
      </c>
      <c r="M21" s="380"/>
      <c r="N21" s="379" t="s">
        <v>450</v>
      </c>
      <c r="O21" s="380"/>
      <c r="P21" s="383" t="s">
        <v>127</v>
      </c>
      <c r="Q21" s="371" t="s">
        <v>126</v>
      </c>
      <c r="R21" s="372"/>
      <c r="S21" s="371" t="s">
        <v>125</v>
      </c>
      <c r="T21" s="373"/>
    </row>
    <row r="22" spans="1:113" ht="204.75" customHeight="1" x14ac:dyDescent="0.25">
      <c r="A22" s="377"/>
      <c r="B22" s="381"/>
      <c r="C22" s="382"/>
      <c r="D22" s="386"/>
      <c r="E22" s="381"/>
      <c r="F22" s="382"/>
      <c r="G22" s="381"/>
      <c r="H22" s="382"/>
      <c r="I22" s="381"/>
      <c r="J22" s="382"/>
      <c r="K22" s="384"/>
      <c r="L22" s="381"/>
      <c r="M22" s="382"/>
      <c r="N22" s="381"/>
      <c r="O22" s="382"/>
      <c r="P22" s="384"/>
      <c r="Q22" s="90" t="s">
        <v>124</v>
      </c>
      <c r="R22" s="90" t="s">
        <v>424</v>
      </c>
      <c r="S22" s="90" t="s">
        <v>123</v>
      </c>
      <c r="T22" s="90" t="s">
        <v>122</v>
      </c>
    </row>
    <row r="23" spans="1:113" ht="51.75" customHeight="1" x14ac:dyDescent="0.25">
      <c r="A23" s="378"/>
      <c r="B23" s="141" t="s">
        <v>120</v>
      </c>
      <c r="C23" s="141" t="s">
        <v>121</v>
      </c>
      <c r="D23" s="384"/>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5" t="s">
        <v>458</v>
      </c>
      <c r="C29" s="385"/>
      <c r="D29" s="385"/>
      <c r="E29" s="385"/>
      <c r="F29" s="385"/>
      <c r="G29" s="385"/>
      <c r="H29" s="385"/>
      <c r="I29" s="385"/>
      <c r="J29" s="385"/>
      <c r="K29" s="385"/>
      <c r="L29" s="385"/>
      <c r="M29" s="385"/>
      <c r="N29" s="385"/>
      <c r="O29" s="385"/>
      <c r="P29" s="385"/>
      <c r="Q29" s="385"/>
      <c r="R29" s="3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0" t="s">
        <v>471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427</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47.25" customHeight="1" x14ac:dyDescent="0.25">
      <c r="A21" s="391" t="s">
        <v>6</v>
      </c>
      <c r="B21" s="387" t="s">
        <v>434</v>
      </c>
      <c r="C21" s="388"/>
      <c r="D21" s="387" t="s">
        <v>436</v>
      </c>
      <c r="E21" s="388"/>
      <c r="F21" s="371" t="s">
        <v>103</v>
      </c>
      <c r="G21" s="373"/>
      <c r="H21" s="373"/>
      <c r="I21" s="372"/>
      <c r="J21" s="391" t="s">
        <v>437</v>
      </c>
      <c r="K21" s="387" t="s">
        <v>438</v>
      </c>
      <c r="L21" s="388"/>
      <c r="M21" s="387" t="s">
        <v>439</v>
      </c>
      <c r="N21" s="388"/>
      <c r="O21" s="387" t="s">
        <v>426</v>
      </c>
      <c r="P21" s="388"/>
      <c r="Q21" s="387" t="s">
        <v>136</v>
      </c>
      <c r="R21" s="388"/>
      <c r="S21" s="391" t="s">
        <v>135</v>
      </c>
      <c r="T21" s="391" t="s">
        <v>440</v>
      </c>
      <c r="U21" s="391" t="s">
        <v>435</v>
      </c>
      <c r="V21" s="387" t="s">
        <v>134</v>
      </c>
      <c r="W21" s="388"/>
      <c r="X21" s="371" t="s">
        <v>126</v>
      </c>
      <c r="Y21" s="373"/>
      <c r="Z21" s="371" t="s">
        <v>125</v>
      </c>
      <c r="AA21" s="373"/>
    </row>
    <row r="22" spans="1:27" ht="216" customHeight="1" x14ac:dyDescent="0.25">
      <c r="A22" s="394"/>
      <c r="B22" s="389"/>
      <c r="C22" s="390"/>
      <c r="D22" s="389"/>
      <c r="E22" s="390"/>
      <c r="F22" s="371" t="s">
        <v>133</v>
      </c>
      <c r="G22" s="372"/>
      <c r="H22" s="371" t="s">
        <v>132</v>
      </c>
      <c r="I22" s="372"/>
      <c r="J22" s="392"/>
      <c r="K22" s="389"/>
      <c r="L22" s="390"/>
      <c r="M22" s="389"/>
      <c r="N22" s="390"/>
      <c r="O22" s="389"/>
      <c r="P22" s="390"/>
      <c r="Q22" s="389"/>
      <c r="R22" s="390"/>
      <c r="S22" s="392"/>
      <c r="T22" s="392"/>
      <c r="U22" s="392"/>
      <c r="V22" s="389"/>
      <c r="W22" s="390"/>
      <c r="X22" s="90" t="s">
        <v>124</v>
      </c>
      <c r="Y22" s="90" t="s">
        <v>424</v>
      </c>
      <c r="Z22" s="90" t="s">
        <v>123</v>
      </c>
      <c r="AA22" s="90" t="s">
        <v>122</v>
      </c>
    </row>
    <row r="23" spans="1:27" ht="60" customHeight="1" x14ac:dyDescent="0.25">
      <c r="A23" s="392"/>
      <c r="B23" s="139" t="s">
        <v>120</v>
      </c>
      <c r="C23" s="13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55"/>
      <c r="R25" s="98"/>
      <c r="S25" s="99"/>
      <c r="T25" s="99"/>
      <c r="U25" s="99"/>
      <c r="V25" s="15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0" t="s">
        <v>471</v>
      </c>
      <c r="B12" s="395"/>
      <c r="C12" s="395"/>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60" t="s">
        <v>419</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432</v>
      </c>
      <c r="C22" s="68"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186" t="str">
        <f>'1. паспорт местоположение'!C40</f>
        <v>Финансирование: 34.28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6"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433</v>
      </c>
      <c r="C27" s="36"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6"/>
      <c r="AB6" s="13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6"/>
      <c r="AB7" s="136"/>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37"/>
      <c r="AB8" s="137"/>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8"/>
      <c r="AB9" s="138"/>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6"/>
      <c r="AB10" s="136"/>
    </row>
    <row r="11" spans="1:28" x14ac:dyDescent="0.25">
      <c r="A11" s="396" t="str">
        <f>'1. паспорт местоположение'!A12:C12</f>
        <v>H_NS3500.PH.0001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37"/>
      <c r="AB11" s="137"/>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8"/>
      <c r="AB12" s="138"/>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39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7"/>
      <c r="AB14" s="137"/>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8"/>
      <c r="AB15" s="13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7"/>
      <c r="AB16" s="14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7"/>
      <c r="AB17" s="14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7"/>
      <c r="AB18" s="14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7"/>
      <c r="AB19" s="147"/>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48"/>
      <c r="AB20" s="148"/>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48"/>
      <c r="AB21" s="148"/>
    </row>
    <row r="22" spans="1:28" x14ac:dyDescent="0.25">
      <c r="A22" s="399" t="s">
        <v>451</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49"/>
      <c r="AB22" s="149"/>
    </row>
    <row r="23" spans="1:28" ht="32.25" customHeight="1" x14ac:dyDescent="0.25">
      <c r="A23" s="401" t="s">
        <v>312</v>
      </c>
      <c r="B23" s="402"/>
      <c r="C23" s="402"/>
      <c r="D23" s="402"/>
      <c r="E23" s="402"/>
      <c r="F23" s="402"/>
      <c r="G23" s="402"/>
      <c r="H23" s="402"/>
      <c r="I23" s="402"/>
      <c r="J23" s="402"/>
      <c r="K23" s="402"/>
      <c r="L23" s="403"/>
      <c r="M23" s="400" t="s">
        <v>313</v>
      </c>
      <c r="N23" s="400"/>
      <c r="O23" s="400"/>
      <c r="P23" s="400"/>
      <c r="Q23" s="400"/>
      <c r="R23" s="400"/>
      <c r="S23" s="400"/>
      <c r="T23" s="400"/>
      <c r="U23" s="400"/>
      <c r="V23" s="400"/>
      <c r="W23" s="400"/>
      <c r="X23" s="400"/>
      <c r="Y23" s="400"/>
      <c r="Z23" s="400"/>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460</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2" sqref="U7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3" t="str">
        <f>'1. паспорт местоположение'!A12:C12</f>
        <v>H_NS3500.PH.0001</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7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4" t="s">
        <v>428</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5" t="s">
        <v>87</v>
      </c>
      <c r="F19" s="406"/>
      <c r="G19" s="406"/>
      <c r="H19" s="406"/>
      <c r="I19" s="407"/>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I1" zoomScale="70" zoomScaleNormal="100" zoomScaleSheetLayoutView="70" zoomScalePageLayoutView="50" workbookViewId="0">
      <selection activeCell="A15" sqref="A15:AR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0" width="16.7109375" style="212" customWidth="1"/>
    <col min="71" max="16384" width="9.140625" style="212"/>
  </cols>
  <sheetData>
    <row r="1" spans="1:44" s="307" customFormat="1" ht="18.75" customHeight="1" x14ac:dyDescent="0.3">
      <c r="A1" s="306"/>
      <c r="I1" s="308"/>
      <c r="J1" s="308"/>
      <c r="K1" s="309"/>
      <c r="AR1" s="309" t="s">
        <v>70</v>
      </c>
    </row>
    <row r="2" spans="1:44" s="307" customFormat="1" ht="18.75" customHeight="1" x14ac:dyDescent="0.3">
      <c r="A2" s="306"/>
      <c r="I2" s="308"/>
      <c r="J2" s="308"/>
      <c r="K2" s="310"/>
      <c r="AR2" s="310" t="s">
        <v>11</v>
      </c>
    </row>
    <row r="3" spans="1:44" s="307" customFormat="1" ht="20.25" x14ac:dyDescent="0.3">
      <c r="A3" s="311"/>
      <c r="I3" s="308"/>
      <c r="J3" s="308"/>
      <c r="K3" s="310"/>
      <c r="AR3" s="310" t="s">
        <v>302</v>
      </c>
    </row>
    <row r="4" spans="1:44" s="307" customFormat="1" ht="20.25" x14ac:dyDescent="0.3">
      <c r="A4" s="311"/>
      <c r="I4" s="308"/>
      <c r="J4" s="308"/>
      <c r="K4" s="310"/>
    </row>
    <row r="5" spans="1:44" s="307" customFormat="1" ht="18.75" customHeight="1" x14ac:dyDescent="0.3">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307" customFormat="1" ht="20.25" x14ac:dyDescent="0.3">
      <c r="A6" s="311"/>
      <c r="I6" s="308"/>
      <c r="J6" s="308"/>
      <c r="K6" s="310"/>
    </row>
    <row r="7" spans="1:44" s="307" customFormat="1" ht="20.25" x14ac:dyDescent="0.3">
      <c r="A7" s="413" t="s">
        <v>10</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307" customFormat="1" ht="20.25" x14ac:dyDescent="0.3">
      <c r="A8" s="312"/>
      <c r="B8" s="312"/>
      <c r="C8" s="312"/>
      <c r="D8" s="312"/>
      <c r="E8" s="312"/>
      <c r="F8" s="312"/>
      <c r="G8" s="312"/>
      <c r="H8" s="312"/>
      <c r="I8" s="312"/>
      <c r="J8" s="312"/>
      <c r="K8" s="312"/>
      <c r="L8" s="313"/>
      <c r="M8" s="313"/>
      <c r="N8" s="313"/>
      <c r="O8" s="313"/>
      <c r="P8" s="313"/>
      <c r="Q8" s="313"/>
      <c r="R8" s="313"/>
      <c r="S8" s="313"/>
      <c r="T8" s="313"/>
      <c r="U8" s="313"/>
      <c r="V8" s="313"/>
      <c r="W8" s="313"/>
      <c r="X8" s="313"/>
      <c r="Y8" s="313"/>
    </row>
    <row r="9" spans="1:44" s="307" customFormat="1" ht="18.75" customHeight="1" x14ac:dyDescent="0.3">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07" customFormat="1" ht="18.75" customHeight="1" x14ac:dyDescent="0.3">
      <c r="A10" s="414" t="s">
        <v>9</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307" customFormat="1" ht="20.25" x14ac:dyDescent="0.3">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row>
    <row r="12" spans="1:44" s="307" customFormat="1" ht="18.75" customHeight="1" x14ac:dyDescent="0.3">
      <c r="A12" s="409" t="str">
        <f>'1. паспорт местоположение'!A12:C12</f>
        <v>H_NS3500.PH.0001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307" customFormat="1" ht="18.75" customHeight="1" x14ac:dyDescent="0.3">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315" customFormat="1" ht="15.75" customHeight="1" x14ac:dyDescent="0.3">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44" s="316" customFormat="1" ht="49.5" customHeight="1" x14ac:dyDescent="0.3">
      <c r="A15" s="41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16" customFormat="1" ht="15" customHeight="1" x14ac:dyDescent="0.3">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s="316" customFormat="1" ht="15" customHeight="1"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row>
    <row r="18" spans="1:44" s="316" customFormat="1" ht="15" customHeight="1" x14ac:dyDescent="0.3">
      <c r="A18" s="409" t="s">
        <v>429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27.75" x14ac:dyDescent="0.4">
      <c r="K19" s="213"/>
      <c r="T19" s="215"/>
      <c r="U19" s="408"/>
      <c r="V19" s="408"/>
      <c r="W19" s="408"/>
      <c r="X19" s="408"/>
      <c r="Y19" s="408"/>
    </row>
    <row r="20" spans="1:44" ht="27.75" x14ac:dyDescent="0.4">
      <c r="K20" s="213"/>
      <c r="T20" s="215"/>
      <c r="U20" s="408"/>
      <c r="V20" s="408"/>
      <c r="W20" s="408"/>
      <c r="X20" s="408"/>
      <c r="Y20" s="408"/>
    </row>
    <row r="21" spans="1:44" ht="27.75" x14ac:dyDescent="0.4">
      <c r="K21" s="213"/>
      <c r="T21" s="215"/>
      <c r="U21" s="408"/>
      <c r="V21" s="408"/>
      <c r="W21" s="408"/>
      <c r="X21" s="408"/>
      <c r="Y21" s="408"/>
    </row>
    <row r="22" spans="1:44" ht="27.75" x14ac:dyDescent="0.4">
      <c r="A22" s="217"/>
      <c r="C22" s="218"/>
      <c r="D22" s="218"/>
      <c r="E22" s="218"/>
      <c r="F22" s="218"/>
      <c r="G22" s="218"/>
      <c r="H22" s="218"/>
      <c r="I22" s="218"/>
      <c r="J22" s="218"/>
      <c r="K22" s="218"/>
      <c r="L22" s="218"/>
      <c r="M22" s="219"/>
      <c r="N22" s="218"/>
      <c r="O22" s="218"/>
      <c r="P22" s="218"/>
      <c r="Q22" s="218"/>
      <c r="R22" s="218"/>
      <c r="S22" s="218"/>
      <c r="T22" s="218"/>
      <c r="U22" s="220"/>
      <c r="V22" s="220"/>
      <c r="W22" s="220"/>
      <c r="X22" s="220"/>
      <c r="Y22" s="218"/>
      <c r="Z22" s="218"/>
    </row>
    <row r="23" spans="1:44" ht="27.75" x14ac:dyDescent="0.4">
      <c r="D23" s="217"/>
      <c r="U23" s="215"/>
      <c r="V23" s="215"/>
      <c r="W23" s="215"/>
      <c r="X23" s="215"/>
      <c r="Y23" s="215"/>
    </row>
    <row r="24" spans="1:44" ht="16.5" thickBot="1" x14ac:dyDescent="0.3">
      <c r="A24" s="221" t="s">
        <v>301</v>
      </c>
      <c r="B24" s="221" t="s">
        <v>1</v>
      </c>
      <c r="D24" s="222"/>
      <c r="E24" s="223"/>
      <c r="F24" s="223"/>
      <c r="G24" s="223"/>
      <c r="H24" s="223"/>
    </row>
    <row r="25" spans="1:44" x14ac:dyDescent="0.25">
      <c r="A25" s="224" t="s">
        <v>504</v>
      </c>
      <c r="B25" s="225">
        <f>'6.2. Паспорт фин осв ввод'!D30*1000000</f>
        <v>31122950</v>
      </c>
    </row>
    <row r="26" spans="1:44" x14ac:dyDescent="0.25">
      <c r="A26" s="226" t="s">
        <v>299</v>
      </c>
      <c r="B26" s="227"/>
    </row>
    <row r="27" spans="1:44" x14ac:dyDescent="0.25">
      <c r="A27" s="226" t="s">
        <v>297</v>
      </c>
      <c r="B27" s="227">
        <v>25</v>
      </c>
      <c r="D27" s="217" t="s">
        <v>300</v>
      </c>
      <c r="E27" s="228"/>
      <c r="F27" s="228"/>
    </row>
    <row r="28" spans="1:44" ht="16.5" thickBot="1" x14ac:dyDescent="0.3">
      <c r="A28" s="229" t="s">
        <v>295</v>
      </c>
      <c r="B28" s="230">
        <v>1</v>
      </c>
      <c r="D28" s="410" t="s">
        <v>298</v>
      </c>
      <c r="E28" s="410"/>
      <c r="F28" s="231">
        <f>SUM(B95:Z95)</f>
        <v>0</v>
      </c>
      <c r="K28" s="232"/>
      <c r="N28" s="233"/>
    </row>
    <row r="29" spans="1:44" x14ac:dyDescent="0.25">
      <c r="A29" s="224" t="s">
        <v>294</v>
      </c>
      <c r="B29" s="234">
        <f>-C66</f>
        <v>553218.27569096664</v>
      </c>
      <c r="D29" s="410" t="s">
        <v>296</v>
      </c>
      <c r="E29" s="410"/>
      <c r="F29" s="231" t="str">
        <f>IF(SUM(B96:Z96)=0,"не окупается",SUM(B96:Z96))</f>
        <v>не окупается</v>
      </c>
      <c r="K29" s="232"/>
    </row>
    <row r="30" spans="1:44" x14ac:dyDescent="0.25">
      <c r="A30" s="226" t="s">
        <v>505</v>
      </c>
      <c r="B30" s="235">
        <v>6</v>
      </c>
      <c r="D30" s="410" t="s">
        <v>506</v>
      </c>
      <c r="E30" s="410"/>
      <c r="F30" s="236">
        <f>Z93</f>
        <v>-46898658.393236943</v>
      </c>
      <c r="K30" s="232"/>
    </row>
    <row r="31" spans="1:44" x14ac:dyDescent="0.25">
      <c r="A31" s="226" t="s">
        <v>293</v>
      </c>
      <c r="B31" s="235">
        <v>6</v>
      </c>
      <c r="D31" s="410" t="s">
        <v>507</v>
      </c>
      <c r="E31" s="410"/>
      <c r="F31" s="237" t="str">
        <f>IF(F30&gt;0,"да","нет")</f>
        <v>нет</v>
      </c>
      <c r="K31" s="232"/>
    </row>
    <row r="32" spans="1:44" x14ac:dyDescent="0.25">
      <c r="A32" s="226" t="s">
        <v>272</v>
      </c>
      <c r="B32" s="235">
        <f>-C67</f>
        <v>0</v>
      </c>
    </row>
    <row r="33" spans="1:27" x14ac:dyDescent="0.25">
      <c r="A33" s="226" t="s">
        <v>292</v>
      </c>
      <c r="B33" s="235">
        <v>1</v>
      </c>
    </row>
    <row r="34" spans="1:27" x14ac:dyDescent="0.25">
      <c r="A34" s="226" t="s">
        <v>291</v>
      </c>
      <c r="B34" s="235">
        <v>1</v>
      </c>
    </row>
    <row r="35" spans="1:27" x14ac:dyDescent="0.25">
      <c r="A35" s="238" t="s">
        <v>508</v>
      </c>
      <c r="B35" s="239">
        <v>2.1999999999999999E-2</v>
      </c>
    </row>
    <row r="36" spans="1:27" ht="16.5" thickBot="1" x14ac:dyDescent="0.3">
      <c r="A36" s="229" t="s">
        <v>265</v>
      </c>
      <c r="B36" s="240">
        <v>0.2</v>
      </c>
    </row>
    <row r="37" spans="1:27" x14ac:dyDescent="0.25">
      <c r="A37" s="224" t="s">
        <v>478</v>
      </c>
      <c r="B37" s="234">
        <v>0</v>
      </c>
    </row>
    <row r="38" spans="1:27" x14ac:dyDescent="0.25">
      <c r="A38" s="226" t="s">
        <v>290</v>
      </c>
      <c r="B38" s="235"/>
    </row>
    <row r="39" spans="1:27" ht="16.5" thickBot="1" x14ac:dyDescent="0.3">
      <c r="A39" s="238" t="s">
        <v>289</v>
      </c>
      <c r="B39" s="241">
        <v>0</v>
      </c>
    </row>
    <row r="40" spans="1:27" x14ac:dyDescent="0.25">
      <c r="A40" s="242" t="s">
        <v>509</v>
      </c>
      <c r="B40" s="243">
        <v>0</v>
      </c>
    </row>
    <row r="41" spans="1:27" x14ac:dyDescent="0.25">
      <c r="A41" s="244" t="s">
        <v>288</v>
      </c>
      <c r="B41" s="245">
        <v>0</v>
      </c>
    </row>
    <row r="42" spans="1:27" x14ac:dyDescent="0.25">
      <c r="A42" s="244" t="s">
        <v>287</v>
      </c>
      <c r="B42" s="246">
        <v>0</v>
      </c>
    </row>
    <row r="43" spans="1:27" x14ac:dyDescent="0.25">
      <c r="A43" s="244" t="s">
        <v>286</v>
      </c>
      <c r="B43" s="246">
        <v>0</v>
      </c>
      <c r="Z43" s="247"/>
    </row>
    <row r="44" spans="1:27" x14ac:dyDescent="0.25">
      <c r="A44" s="244" t="s">
        <v>285</v>
      </c>
      <c r="B44" s="246">
        <v>0.13500000000000001</v>
      </c>
      <c r="U44" s="248"/>
      <c r="V44" s="248"/>
      <c r="W44" s="248"/>
      <c r="X44" s="248"/>
      <c r="Y44" s="248"/>
      <c r="Z44" s="248"/>
    </row>
    <row r="45" spans="1:27" x14ac:dyDescent="0.25">
      <c r="A45" s="244" t="s">
        <v>284</v>
      </c>
      <c r="B45" s="246">
        <f>1-B43</f>
        <v>1</v>
      </c>
    </row>
    <row r="46" spans="1:27" ht="16.5" thickBot="1" x14ac:dyDescent="0.3">
      <c r="A46" s="249" t="s">
        <v>510</v>
      </c>
      <c r="B46" s="250">
        <f>B45*B44+B43*B42*(1-B36)</f>
        <v>0.13500000000000001</v>
      </c>
    </row>
    <row r="47" spans="1:27" ht="31.5" x14ac:dyDescent="0.25">
      <c r="A47" s="251" t="s">
        <v>283</v>
      </c>
      <c r="B47" s="252" t="s">
        <v>511</v>
      </c>
      <c r="C47" s="253">
        <v>2023</v>
      </c>
      <c r="D47" s="254">
        <f>C47+1</f>
        <v>2024</v>
      </c>
      <c r="E47" s="254">
        <f t="shared" ref="E47:AA47" si="0">D47+1</f>
        <v>2025</v>
      </c>
      <c r="F47" s="254">
        <f t="shared" si="0"/>
        <v>2026</v>
      </c>
      <c r="G47" s="254">
        <f t="shared" si="0"/>
        <v>2027</v>
      </c>
      <c r="H47" s="254">
        <f t="shared" si="0"/>
        <v>2028</v>
      </c>
      <c r="I47" s="254">
        <f t="shared" si="0"/>
        <v>2029</v>
      </c>
      <c r="J47" s="254">
        <f t="shared" si="0"/>
        <v>2030</v>
      </c>
      <c r="K47" s="254">
        <f t="shared" si="0"/>
        <v>2031</v>
      </c>
      <c r="L47" s="254">
        <f t="shared" si="0"/>
        <v>2032</v>
      </c>
      <c r="M47" s="255">
        <f t="shared" si="0"/>
        <v>2033</v>
      </c>
      <c r="N47" s="254">
        <f t="shared" si="0"/>
        <v>2034</v>
      </c>
      <c r="O47" s="254">
        <f t="shared" si="0"/>
        <v>2035</v>
      </c>
      <c r="P47" s="254">
        <f t="shared" si="0"/>
        <v>2036</v>
      </c>
      <c r="Q47" s="254">
        <f t="shared" si="0"/>
        <v>2037</v>
      </c>
      <c r="R47" s="254">
        <f t="shared" si="0"/>
        <v>2038</v>
      </c>
      <c r="S47" s="254">
        <f t="shared" si="0"/>
        <v>2039</v>
      </c>
      <c r="T47" s="254">
        <f t="shared" si="0"/>
        <v>2040</v>
      </c>
      <c r="U47" s="254">
        <f t="shared" si="0"/>
        <v>2041</v>
      </c>
      <c r="V47" s="254">
        <f t="shared" si="0"/>
        <v>2042</v>
      </c>
      <c r="W47" s="254">
        <f t="shared" si="0"/>
        <v>2043</v>
      </c>
      <c r="X47" s="254">
        <f t="shared" si="0"/>
        <v>2044</v>
      </c>
      <c r="Y47" s="254">
        <f t="shared" si="0"/>
        <v>2045</v>
      </c>
      <c r="Z47" s="254">
        <f t="shared" si="0"/>
        <v>2046</v>
      </c>
      <c r="AA47" s="254">
        <f t="shared" si="0"/>
        <v>2047</v>
      </c>
    </row>
    <row r="48" spans="1:27"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53"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53" s="217" customFormat="1" ht="16.5" thickBot="1" x14ac:dyDescent="0.3">
      <c r="A50" s="259" t="s">
        <v>512</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53" x14ac:dyDescent="0.25">
      <c r="A51" s="212" t="s">
        <v>513</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53" x14ac:dyDescent="0.25">
      <c r="A52" s="212" t="s">
        <v>514</v>
      </c>
      <c r="C52" s="212">
        <v>663.86193082915997</v>
      </c>
      <c r="D52" s="212">
        <v>663.86193082915997</v>
      </c>
      <c r="E52" s="212">
        <v>663.86193082915997</v>
      </c>
      <c r="F52" s="212">
        <v>663.86193082915997</v>
      </c>
      <c r="G52" s="212">
        <v>663.86193082915997</v>
      </c>
      <c r="H52" s="212">
        <v>663.86193082915997</v>
      </c>
      <c r="I52" s="212">
        <v>663.86193082915997</v>
      </c>
      <c r="J52" s="212">
        <v>817.06083794358153</v>
      </c>
      <c r="K52" s="212">
        <v>817.06083794358153</v>
      </c>
      <c r="L52" s="212">
        <v>817.06083794358153</v>
      </c>
      <c r="M52" s="214">
        <v>817.06083794358153</v>
      </c>
      <c r="N52" s="212">
        <v>817.06083794358153</v>
      </c>
      <c r="O52" s="212">
        <v>817.06083794358153</v>
      </c>
      <c r="P52" s="212">
        <v>1072.3923498009508</v>
      </c>
      <c r="Q52" s="212">
        <v>1072.3923498009508</v>
      </c>
      <c r="R52" s="212">
        <v>1072.3923498009508</v>
      </c>
      <c r="S52" s="212">
        <v>1072.3923498009508</v>
      </c>
      <c r="T52" s="212">
        <v>1072.3923498009508</v>
      </c>
      <c r="U52" s="212">
        <v>1072.3923498009508</v>
      </c>
      <c r="V52" s="212">
        <v>1225.5912569153722</v>
      </c>
      <c r="W52" s="212">
        <v>1225.5912569153722</v>
      </c>
      <c r="X52" s="212">
        <v>1225.5912569153722</v>
      </c>
      <c r="Y52" s="212">
        <v>1225.5912569153722</v>
      </c>
      <c r="Z52" s="212">
        <v>1225.5912569153722</v>
      </c>
      <c r="AA52" s="212">
        <v>1225.5912569153722</v>
      </c>
    </row>
    <row r="53" spans="1:53" ht="18.75" customHeight="1" x14ac:dyDescent="0.25">
      <c r="A53" s="212" t="s">
        <v>515</v>
      </c>
      <c r="C53" s="212">
        <v>0</v>
      </c>
      <c r="D53" s="212">
        <v>0</v>
      </c>
      <c r="E53" s="212">
        <v>0</v>
      </c>
      <c r="F53" s="212">
        <v>0</v>
      </c>
      <c r="G53" s="212">
        <v>0</v>
      </c>
      <c r="H53" s="212">
        <v>0</v>
      </c>
      <c r="I53" s="212">
        <v>0</v>
      </c>
      <c r="J53" s="212">
        <v>0</v>
      </c>
      <c r="K53" s="212">
        <v>0</v>
      </c>
      <c r="L53" s="212">
        <v>0</v>
      </c>
      <c r="M53" s="214">
        <v>0</v>
      </c>
      <c r="N53" s="212">
        <v>0</v>
      </c>
      <c r="O53" s="212">
        <v>0</v>
      </c>
      <c r="P53" s="212">
        <v>0</v>
      </c>
      <c r="Q53" s="212">
        <v>0</v>
      </c>
      <c r="R53" s="212">
        <v>0</v>
      </c>
      <c r="S53" s="212">
        <v>0</v>
      </c>
      <c r="T53" s="212">
        <v>0</v>
      </c>
      <c r="U53" s="212">
        <v>0</v>
      </c>
      <c r="V53" s="212">
        <v>0</v>
      </c>
      <c r="W53" s="212">
        <v>0</v>
      </c>
      <c r="X53" s="212">
        <v>0</v>
      </c>
      <c r="Y53" s="212">
        <v>0</v>
      </c>
      <c r="Z53" s="212">
        <v>0</v>
      </c>
      <c r="AA53" s="212">
        <v>0</v>
      </c>
    </row>
    <row r="55" spans="1:53" x14ac:dyDescent="0.25">
      <c r="M55" s="212"/>
    </row>
    <row r="56" spans="1:53" s="263" customFormat="1" ht="16.5" thickBot="1" x14ac:dyDescent="0.3">
      <c r="M56" s="264"/>
    </row>
    <row r="57" spans="1:53" ht="31.5" x14ac:dyDescent="0.25">
      <c r="A57" s="265" t="s">
        <v>280</v>
      </c>
      <c r="B57" s="252" t="str">
        <f>B47</f>
        <v>Год окончания строительства 2022</v>
      </c>
      <c r="C57" s="252">
        <f t="shared" ref="C57:BA57" si="3">C47</f>
        <v>2023</v>
      </c>
      <c r="D57" s="252">
        <f t="shared" si="3"/>
        <v>2024</v>
      </c>
      <c r="E57" s="252">
        <f t="shared" si="3"/>
        <v>2025</v>
      </c>
      <c r="F57" s="252">
        <f t="shared" si="3"/>
        <v>2026</v>
      </c>
      <c r="G57" s="252">
        <f t="shared" si="3"/>
        <v>2027</v>
      </c>
      <c r="H57" s="252">
        <f t="shared" si="3"/>
        <v>2028</v>
      </c>
      <c r="I57" s="252">
        <f t="shared" si="3"/>
        <v>2029</v>
      </c>
      <c r="J57" s="252">
        <f t="shared" si="3"/>
        <v>2030</v>
      </c>
      <c r="K57" s="252">
        <f t="shared" si="3"/>
        <v>2031</v>
      </c>
      <c r="L57" s="252">
        <f t="shared" si="3"/>
        <v>2032</v>
      </c>
      <c r="M57" s="266">
        <f t="shared" si="3"/>
        <v>2033</v>
      </c>
      <c r="N57" s="252">
        <f t="shared" si="3"/>
        <v>2034</v>
      </c>
      <c r="O57" s="252">
        <f t="shared" si="3"/>
        <v>2035</v>
      </c>
      <c r="P57" s="252">
        <f t="shared" si="3"/>
        <v>2036</v>
      </c>
      <c r="Q57" s="252">
        <f t="shared" si="3"/>
        <v>2037</v>
      </c>
      <c r="R57" s="252">
        <f t="shared" si="3"/>
        <v>2038</v>
      </c>
      <c r="S57" s="252">
        <f t="shared" si="3"/>
        <v>2039</v>
      </c>
      <c r="T57" s="252">
        <f t="shared" si="3"/>
        <v>2040</v>
      </c>
      <c r="U57" s="252">
        <f t="shared" si="3"/>
        <v>2041</v>
      </c>
      <c r="V57" s="252">
        <f t="shared" si="3"/>
        <v>2042</v>
      </c>
      <c r="W57" s="252">
        <f t="shared" si="3"/>
        <v>2043</v>
      </c>
      <c r="X57" s="252">
        <f t="shared" si="3"/>
        <v>2044</v>
      </c>
      <c r="Y57" s="252">
        <f t="shared" si="3"/>
        <v>2045</v>
      </c>
      <c r="Z57" s="252">
        <f t="shared" si="3"/>
        <v>2046</v>
      </c>
      <c r="AA57" s="252">
        <f t="shared" si="3"/>
        <v>2047</v>
      </c>
      <c r="AB57" s="252">
        <f t="shared" si="3"/>
        <v>0</v>
      </c>
      <c r="AC57" s="252">
        <f t="shared" si="3"/>
        <v>0</v>
      </c>
      <c r="AD57" s="252">
        <f t="shared" si="3"/>
        <v>0</v>
      </c>
      <c r="AE57" s="252">
        <f t="shared" si="3"/>
        <v>0</v>
      </c>
      <c r="AF57" s="252">
        <f t="shared" si="3"/>
        <v>0</v>
      </c>
      <c r="AG57" s="252">
        <f t="shared" si="3"/>
        <v>0</v>
      </c>
      <c r="AH57" s="252">
        <f t="shared" si="3"/>
        <v>0</v>
      </c>
      <c r="AI57" s="252">
        <f t="shared" si="3"/>
        <v>0</v>
      </c>
      <c r="AJ57" s="252">
        <f t="shared" si="3"/>
        <v>0</v>
      </c>
      <c r="AK57" s="252">
        <f t="shared" si="3"/>
        <v>0</v>
      </c>
      <c r="AL57" s="252">
        <f t="shared" si="3"/>
        <v>0</v>
      </c>
      <c r="AM57" s="252">
        <f t="shared" si="3"/>
        <v>0</v>
      </c>
      <c r="AN57" s="252">
        <f t="shared" si="3"/>
        <v>0</v>
      </c>
      <c r="AO57" s="252">
        <f t="shared" si="3"/>
        <v>0</v>
      </c>
      <c r="AP57" s="252">
        <f t="shared" si="3"/>
        <v>0</v>
      </c>
      <c r="AQ57" s="252">
        <f t="shared" si="3"/>
        <v>0</v>
      </c>
      <c r="AR57" s="252">
        <f t="shared" si="3"/>
        <v>0</v>
      </c>
      <c r="AS57" s="252">
        <f t="shared" si="3"/>
        <v>0</v>
      </c>
      <c r="AT57" s="252">
        <f t="shared" si="3"/>
        <v>0</v>
      </c>
      <c r="AU57" s="252">
        <f t="shared" si="3"/>
        <v>0</v>
      </c>
      <c r="AV57" s="252">
        <f t="shared" si="3"/>
        <v>0</v>
      </c>
      <c r="AW57" s="252">
        <f t="shared" si="3"/>
        <v>0</v>
      </c>
      <c r="AX57" s="252">
        <f t="shared" si="3"/>
        <v>0</v>
      </c>
      <c r="AY57" s="252">
        <f t="shared" si="3"/>
        <v>0</v>
      </c>
      <c r="AZ57" s="252">
        <f t="shared" si="3"/>
        <v>0</v>
      </c>
      <c r="BA57" s="252">
        <f t="shared" si="3"/>
        <v>0</v>
      </c>
    </row>
    <row r="58" spans="1:53"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row>
    <row r="59" spans="1:53"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row>
    <row r="60" spans="1:53"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c r="BA60" s="268">
        <v>0</v>
      </c>
    </row>
    <row r="61" spans="1:53"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c r="BA61" s="270">
        <v>0</v>
      </c>
    </row>
    <row r="62" spans="1:53"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53" s="232" customFormat="1" ht="31.5" x14ac:dyDescent="0.25">
      <c r="A63" s="265" t="s">
        <v>516</v>
      </c>
      <c r="B63" s="252" t="str">
        <f>B47</f>
        <v>Год окончания строительства 2022</v>
      </c>
      <c r="C63" s="252">
        <f t="shared" ref="C63:BA63" si="4">C47</f>
        <v>2023</v>
      </c>
      <c r="D63" s="252">
        <f t="shared" si="4"/>
        <v>2024</v>
      </c>
      <c r="E63" s="252">
        <f t="shared" si="4"/>
        <v>2025</v>
      </c>
      <c r="F63" s="252">
        <f t="shared" si="4"/>
        <v>2026</v>
      </c>
      <c r="G63" s="252">
        <f t="shared" si="4"/>
        <v>2027</v>
      </c>
      <c r="H63" s="252">
        <f t="shared" si="4"/>
        <v>2028</v>
      </c>
      <c r="I63" s="252">
        <f t="shared" si="4"/>
        <v>2029</v>
      </c>
      <c r="J63" s="252">
        <f t="shared" si="4"/>
        <v>2030</v>
      </c>
      <c r="K63" s="252">
        <f t="shared" si="4"/>
        <v>2031</v>
      </c>
      <c r="L63" s="252">
        <f t="shared" si="4"/>
        <v>2032</v>
      </c>
      <c r="M63" s="266">
        <f t="shared" si="4"/>
        <v>2033</v>
      </c>
      <c r="N63" s="252">
        <f t="shared" si="4"/>
        <v>2034</v>
      </c>
      <c r="O63" s="252">
        <f t="shared" si="4"/>
        <v>2035</v>
      </c>
      <c r="P63" s="252">
        <f t="shared" si="4"/>
        <v>2036</v>
      </c>
      <c r="Q63" s="252">
        <f t="shared" si="4"/>
        <v>2037</v>
      </c>
      <c r="R63" s="252">
        <f t="shared" si="4"/>
        <v>2038</v>
      </c>
      <c r="S63" s="252">
        <f t="shared" si="4"/>
        <v>2039</v>
      </c>
      <c r="T63" s="252">
        <f t="shared" si="4"/>
        <v>2040</v>
      </c>
      <c r="U63" s="252">
        <f t="shared" si="4"/>
        <v>2041</v>
      </c>
      <c r="V63" s="252">
        <f t="shared" si="4"/>
        <v>2042</v>
      </c>
      <c r="W63" s="252">
        <f t="shared" si="4"/>
        <v>2043</v>
      </c>
      <c r="X63" s="252">
        <f t="shared" si="4"/>
        <v>2044</v>
      </c>
      <c r="Y63" s="252">
        <f t="shared" si="4"/>
        <v>2045</v>
      </c>
      <c r="Z63" s="252">
        <f t="shared" si="4"/>
        <v>2046</v>
      </c>
      <c r="AA63" s="252">
        <f t="shared" si="4"/>
        <v>2047</v>
      </c>
      <c r="AB63" s="252">
        <f t="shared" si="4"/>
        <v>0</v>
      </c>
      <c r="AC63" s="252">
        <f t="shared" si="4"/>
        <v>0</v>
      </c>
      <c r="AD63" s="252">
        <f t="shared" si="4"/>
        <v>0</v>
      </c>
      <c r="AE63" s="252">
        <f t="shared" si="4"/>
        <v>0</v>
      </c>
      <c r="AF63" s="252">
        <f t="shared" si="4"/>
        <v>0</v>
      </c>
      <c r="AG63" s="252">
        <f t="shared" si="4"/>
        <v>0</v>
      </c>
      <c r="AH63" s="252">
        <f t="shared" si="4"/>
        <v>0</v>
      </c>
      <c r="AI63" s="252">
        <f t="shared" si="4"/>
        <v>0</v>
      </c>
      <c r="AJ63" s="252">
        <f t="shared" si="4"/>
        <v>0</v>
      </c>
      <c r="AK63" s="252">
        <f t="shared" si="4"/>
        <v>0</v>
      </c>
      <c r="AL63" s="252">
        <f t="shared" si="4"/>
        <v>0</v>
      </c>
      <c r="AM63" s="252">
        <f t="shared" si="4"/>
        <v>0</v>
      </c>
      <c r="AN63" s="252">
        <f t="shared" si="4"/>
        <v>0</v>
      </c>
      <c r="AO63" s="252">
        <f t="shared" si="4"/>
        <v>0</v>
      </c>
      <c r="AP63" s="252">
        <f t="shared" si="4"/>
        <v>0</v>
      </c>
      <c r="AQ63" s="252">
        <f t="shared" si="4"/>
        <v>0</v>
      </c>
      <c r="AR63" s="252">
        <f t="shared" si="4"/>
        <v>0</v>
      </c>
      <c r="AS63" s="252">
        <f t="shared" si="4"/>
        <v>0</v>
      </c>
      <c r="AT63" s="252">
        <f t="shared" si="4"/>
        <v>0</v>
      </c>
      <c r="AU63" s="252">
        <f t="shared" si="4"/>
        <v>0</v>
      </c>
      <c r="AV63" s="252">
        <f t="shared" si="4"/>
        <v>0</v>
      </c>
      <c r="AW63" s="252">
        <f t="shared" si="4"/>
        <v>0</v>
      </c>
      <c r="AX63" s="252">
        <f t="shared" si="4"/>
        <v>0</v>
      </c>
      <c r="AY63" s="252">
        <f t="shared" si="4"/>
        <v>0</v>
      </c>
      <c r="AZ63" s="252">
        <f t="shared" si="4"/>
        <v>0</v>
      </c>
      <c r="BA63" s="252">
        <f t="shared" si="4"/>
        <v>0</v>
      </c>
    </row>
    <row r="64" spans="1:53" s="217" customFormat="1" ht="14.25" x14ac:dyDescent="0.25">
      <c r="A64" s="276" t="s">
        <v>275</v>
      </c>
      <c r="B64" s="277">
        <f t="shared" ref="B64:B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c r="BA64" s="277">
        <f t="shared" si="5"/>
        <v>0</v>
      </c>
    </row>
    <row r="65" spans="1:53" x14ac:dyDescent="0.25">
      <c r="A65" s="267" t="s">
        <v>274</v>
      </c>
      <c r="B65" s="279">
        <f t="shared" ref="B65:AZ65" si="6">SUM(B66:B71)</f>
        <v>0</v>
      </c>
      <c r="C65" s="279">
        <f t="shared" si="6"/>
        <v>-1224229.0776909664</v>
      </c>
      <c r="D65" s="279">
        <f t="shared" si="6"/>
        <v>-1210534.9796909667</v>
      </c>
      <c r="E65" s="279">
        <f t="shared" si="6"/>
        <v>-1196840.8816909664</v>
      </c>
      <c r="F65" s="279">
        <f t="shared" si="6"/>
        <v>-1183146.7836909667</v>
      </c>
      <c r="G65" s="279">
        <f t="shared" si="6"/>
        <v>-1169452.6856909664</v>
      </c>
      <c r="H65" s="279">
        <f t="shared" si="6"/>
        <v>-1155758.5876909667</v>
      </c>
      <c r="I65" s="279">
        <f t="shared" si="6"/>
        <v>-1142064.4896909664</v>
      </c>
      <c r="J65" s="279">
        <f t="shared" si="6"/>
        <v>-1256036.1476196512</v>
      </c>
      <c r="K65" s="279">
        <f t="shared" si="6"/>
        <v>-1242342.0496196512</v>
      </c>
      <c r="L65" s="279">
        <f t="shared" si="6"/>
        <v>-1228647.9516196512</v>
      </c>
      <c r="M65" s="280">
        <f t="shared" si="6"/>
        <v>-1214953.8536196512</v>
      </c>
      <c r="N65" s="279">
        <f t="shared" si="6"/>
        <v>-1201259.7556196512</v>
      </c>
      <c r="O65" s="279">
        <f t="shared" si="6"/>
        <v>-1187565.6576196512</v>
      </c>
      <c r="P65" s="279">
        <f t="shared" si="6"/>
        <v>-1386647.8195007923</v>
      </c>
      <c r="Q65" s="279">
        <f t="shared" si="6"/>
        <v>-1372953.7215007923</v>
      </c>
      <c r="R65" s="279">
        <f t="shared" si="6"/>
        <v>-1359259.6235007923</v>
      </c>
      <c r="S65" s="279">
        <f t="shared" si="6"/>
        <v>-1345565.5255007923</v>
      </c>
      <c r="T65" s="279">
        <f t="shared" si="6"/>
        <v>-1331871.4275007923</v>
      </c>
      <c r="U65" s="279">
        <f t="shared" si="6"/>
        <v>-1318177.3295007923</v>
      </c>
      <c r="V65" s="279">
        <f t="shared" si="6"/>
        <v>-1432148.987429477</v>
      </c>
      <c r="W65" s="279">
        <f t="shared" si="6"/>
        <v>-1418454.889429477</v>
      </c>
      <c r="X65" s="279">
        <f t="shared" si="6"/>
        <v>-1404760.791429477</v>
      </c>
      <c r="Y65" s="279">
        <f t="shared" si="6"/>
        <v>-1391066.693429477</v>
      </c>
      <c r="Z65" s="279">
        <f t="shared" si="6"/>
        <v>-1377372.5954294768</v>
      </c>
      <c r="AA65" s="279">
        <f t="shared" si="6"/>
        <v>-1363678.4974294771</v>
      </c>
      <c r="AB65" s="279">
        <f t="shared" si="6"/>
        <v>-342352.44999999995</v>
      </c>
      <c r="AC65" s="279">
        <f t="shared" si="6"/>
        <v>-342352.44999999995</v>
      </c>
      <c r="AD65" s="279">
        <f t="shared" si="6"/>
        <v>-342352.44999999995</v>
      </c>
      <c r="AE65" s="279">
        <f t="shared" si="6"/>
        <v>-342352.44999999995</v>
      </c>
      <c r="AF65" s="279">
        <f t="shared" si="6"/>
        <v>-342352.44999999995</v>
      </c>
      <c r="AG65" s="279">
        <f t="shared" si="6"/>
        <v>-342352.44999999995</v>
      </c>
      <c r="AH65" s="279">
        <f t="shared" si="6"/>
        <v>-342352.44999999995</v>
      </c>
      <c r="AI65" s="279">
        <f t="shared" si="6"/>
        <v>-342352.44999999995</v>
      </c>
      <c r="AJ65" s="279">
        <f t="shared" si="6"/>
        <v>-342352.44999999995</v>
      </c>
      <c r="AK65" s="279">
        <f t="shared" si="6"/>
        <v>-342352.44999999995</v>
      </c>
      <c r="AL65" s="279">
        <f t="shared" si="6"/>
        <v>-342352.44999999995</v>
      </c>
      <c r="AM65" s="279">
        <f t="shared" si="6"/>
        <v>-342352.44999999995</v>
      </c>
      <c r="AN65" s="279">
        <f t="shared" si="6"/>
        <v>-342352.44999999995</v>
      </c>
      <c r="AO65" s="279">
        <f t="shared" si="6"/>
        <v>-342352.44999999995</v>
      </c>
      <c r="AP65" s="279">
        <f t="shared" si="6"/>
        <v>-342352.44999999995</v>
      </c>
      <c r="AQ65" s="279">
        <f t="shared" si="6"/>
        <v>-342352.44999999995</v>
      </c>
      <c r="AR65" s="279">
        <f t="shared" si="6"/>
        <v>-342352.44999999995</v>
      </c>
      <c r="AS65" s="279">
        <f t="shared" si="6"/>
        <v>-342352.44999999995</v>
      </c>
      <c r="AT65" s="279">
        <f t="shared" si="6"/>
        <v>-342352.44999999995</v>
      </c>
      <c r="AU65" s="279">
        <f t="shared" si="6"/>
        <v>-342352.44999999995</v>
      </c>
      <c r="AV65" s="279">
        <f t="shared" si="6"/>
        <v>-342352.44999999995</v>
      </c>
      <c r="AW65" s="279">
        <f t="shared" si="6"/>
        <v>-342352.44999999995</v>
      </c>
      <c r="AX65" s="279">
        <f t="shared" si="6"/>
        <v>-342352.44999999995</v>
      </c>
      <c r="AY65" s="279">
        <f t="shared" si="6"/>
        <v>-342352.44999999995</v>
      </c>
      <c r="AZ65" s="279">
        <f t="shared" si="6"/>
        <v>-342352.44999999995</v>
      </c>
      <c r="BA65" s="279">
        <f t="shared" ref="BA65" si="7">SUM(BA66:BA71)</f>
        <v>-342352.44999999995</v>
      </c>
    </row>
    <row r="66" spans="1:53" x14ac:dyDescent="0.25">
      <c r="A66" s="281" t="s">
        <v>273</v>
      </c>
      <c r="B66" s="279">
        <f>-B52*1000/1.2</f>
        <v>0</v>
      </c>
      <c r="C66" s="279">
        <f t="shared" ref="C66:BA67" si="8">-C52*1000/1.2</f>
        <v>-553218.27569096664</v>
      </c>
      <c r="D66" s="279">
        <f t="shared" si="8"/>
        <v>-553218.27569096664</v>
      </c>
      <c r="E66" s="279">
        <f t="shared" si="8"/>
        <v>-553218.27569096664</v>
      </c>
      <c r="F66" s="279">
        <f t="shared" si="8"/>
        <v>-553218.27569096664</v>
      </c>
      <c r="G66" s="279">
        <f t="shared" si="8"/>
        <v>-553218.27569096664</v>
      </c>
      <c r="H66" s="279">
        <f t="shared" si="8"/>
        <v>-553218.27569096664</v>
      </c>
      <c r="I66" s="279">
        <f t="shared" si="8"/>
        <v>-553218.27569096664</v>
      </c>
      <c r="J66" s="279">
        <f t="shared" si="8"/>
        <v>-680884.03161965124</v>
      </c>
      <c r="K66" s="279">
        <f t="shared" si="8"/>
        <v>-680884.03161965124</v>
      </c>
      <c r="L66" s="279">
        <f t="shared" si="8"/>
        <v>-680884.03161965124</v>
      </c>
      <c r="M66" s="279">
        <f t="shared" si="8"/>
        <v>-680884.03161965124</v>
      </c>
      <c r="N66" s="279">
        <f t="shared" si="8"/>
        <v>-680884.03161965124</v>
      </c>
      <c r="O66" s="279">
        <f t="shared" si="8"/>
        <v>-680884.03161965124</v>
      </c>
      <c r="P66" s="279">
        <f t="shared" si="8"/>
        <v>-893660.29150079237</v>
      </c>
      <c r="Q66" s="279">
        <f t="shared" si="8"/>
        <v>-893660.29150079237</v>
      </c>
      <c r="R66" s="279">
        <f t="shared" si="8"/>
        <v>-893660.29150079237</v>
      </c>
      <c r="S66" s="279">
        <f t="shared" si="8"/>
        <v>-893660.29150079237</v>
      </c>
      <c r="T66" s="279">
        <f t="shared" si="8"/>
        <v>-893660.29150079237</v>
      </c>
      <c r="U66" s="279">
        <f t="shared" si="8"/>
        <v>-893660.29150079237</v>
      </c>
      <c r="V66" s="279">
        <f t="shared" si="8"/>
        <v>-1021326.047429477</v>
      </c>
      <c r="W66" s="279">
        <f t="shared" si="8"/>
        <v>-1021326.047429477</v>
      </c>
      <c r="X66" s="279">
        <f t="shared" si="8"/>
        <v>-1021326.047429477</v>
      </c>
      <c r="Y66" s="279">
        <f t="shared" si="8"/>
        <v>-1021326.047429477</v>
      </c>
      <c r="Z66" s="279">
        <f t="shared" si="8"/>
        <v>-1021326.047429477</v>
      </c>
      <c r="AA66" s="279">
        <f t="shared" si="8"/>
        <v>-1021326.047429477</v>
      </c>
      <c r="AB66" s="279">
        <f t="shared" si="8"/>
        <v>0</v>
      </c>
      <c r="AC66" s="279">
        <f t="shared" si="8"/>
        <v>0</v>
      </c>
      <c r="AD66" s="279">
        <f t="shared" si="8"/>
        <v>0</v>
      </c>
      <c r="AE66" s="279">
        <f t="shared" si="8"/>
        <v>0</v>
      </c>
      <c r="AF66" s="279">
        <f t="shared" si="8"/>
        <v>0</v>
      </c>
      <c r="AG66" s="279">
        <f t="shared" si="8"/>
        <v>0</v>
      </c>
      <c r="AH66" s="279">
        <f t="shared" si="8"/>
        <v>0</v>
      </c>
      <c r="AI66" s="279">
        <f t="shared" si="8"/>
        <v>0</v>
      </c>
      <c r="AJ66" s="279">
        <f t="shared" si="8"/>
        <v>0</v>
      </c>
      <c r="AK66" s="279">
        <f t="shared" si="8"/>
        <v>0</v>
      </c>
      <c r="AL66" s="279">
        <f t="shared" si="8"/>
        <v>0</v>
      </c>
      <c r="AM66" s="279">
        <f t="shared" si="8"/>
        <v>0</v>
      </c>
      <c r="AN66" s="279">
        <f t="shared" si="8"/>
        <v>0</v>
      </c>
      <c r="AO66" s="279">
        <f t="shared" si="8"/>
        <v>0</v>
      </c>
      <c r="AP66" s="279">
        <f t="shared" si="8"/>
        <v>0</v>
      </c>
      <c r="AQ66" s="279">
        <f t="shared" si="8"/>
        <v>0</v>
      </c>
      <c r="AR66" s="279">
        <f t="shared" si="8"/>
        <v>0</v>
      </c>
      <c r="AS66" s="279">
        <f t="shared" si="8"/>
        <v>0</v>
      </c>
      <c r="AT66" s="279">
        <f t="shared" si="8"/>
        <v>0</v>
      </c>
      <c r="AU66" s="279">
        <f t="shared" si="8"/>
        <v>0</v>
      </c>
      <c r="AV66" s="279">
        <f t="shared" si="8"/>
        <v>0</v>
      </c>
      <c r="AW66" s="279">
        <f t="shared" si="8"/>
        <v>0</v>
      </c>
      <c r="AX66" s="279">
        <f t="shared" si="8"/>
        <v>0</v>
      </c>
      <c r="AY66" s="279">
        <f t="shared" si="8"/>
        <v>0</v>
      </c>
      <c r="AZ66" s="279">
        <f t="shared" si="8"/>
        <v>0</v>
      </c>
      <c r="BA66" s="279">
        <f t="shared" si="8"/>
        <v>0</v>
      </c>
    </row>
    <row r="67" spans="1:53" x14ac:dyDescent="0.25">
      <c r="A67" s="281" t="str">
        <f>A32</f>
        <v>Прочие расходы при эксплуатации объекта, руб. без НДС</v>
      </c>
      <c r="B67" s="279">
        <f>-B53*1000/1.2</f>
        <v>0</v>
      </c>
      <c r="C67" s="279">
        <f t="shared" si="8"/>
        <v>0</v>
      </c>
      <c r="D67" s="279">
        <f t="shared" si="8"/>
        <v>0</v>
      </c>
      <c r="E67" s="279">
        <f t="shared" si="8"/>
        <v>0</v>
      </c>
      <c r="F67" s="279">
        <f t="shared" si="8"/>
        <v>0</v>
      </c>
      <c r="G67" s="279">
        <f t="shared" si="8"/>
        <v>0</v>
      </c>
      <c r="H67" s="279">
        <f t="shared" si="8"/>
        <v>0</v>
      </c>
      <c r="I67" s="279">
        <f t="shared" si="8"/>
        <v>0</v>
      </c>
      <c r="J67" s="279">
        <f t="shared" si="8"/>
        <v>0</v>
      </c>
      <c r="K67" s="279">
        <f t="shared" si="8"/>
        <v>0</v>
      </c>
      <c r="L67" s="279">
        <f t="shared" si="8"/>
        <v>0</v>
      </c>
      <c r="M67" s="279">
        <f t="shared" si="8"/>
        <v>0</v>
      </c>
      <c r="N67" s="279">
        <f t="shared" si="8"/>
        <v>0</v>
      </c>
      <c r="O67" s="279">
        <f t="shared" si="8"/>
        <v>0</v>
      </c>
      <c r="P67" s="279">
        <f t="shared" si="8"/>
        <v>0</v>
      </c>
      <c r="Q67" s="279">
        <f t="shared" si="8"/>
        <v>0</v>
      </c>
      <c r="R67" s="279">
        <f t="shared" si="8"/>
        <v>0</v>
      </c>
      <c r="S67" s="279">
        <f t="shared" si="8"/>
        <v>0</v>
      </c>
      <c r="T67" s="279">
        <f t="shared" si="8"/>
        <v>0</v>
      </c>
      <c r="U67" s="279">
        <f t="shared" si="8"/>
        <v>0</v>
      </c>
      <c r="V67" s="279">
        <f t="shared" si="8"/>
        <v>0</v>
      </c>
      <c r="W67" s="279">
        <f t="shared" si="8"/>
        <v>0</v>
      </c>
      <c r="X67" s="279">
        <f t="shared" si="8"/>
        <v>0</v>
      </c>
      <c r="Y67" s="279">
        <f t="shared" si="8"/>
        <v>0</v>
      </c>
      <c r="Z67" s="279">
        <f t="shared" si="8"/>
        <v>0</v>
      </c>
      <c r="AA67" s="279">
        <f t="shared" si="8"/>
        <v>0</v>
      </c>
      <c r="AB67" s="279">
        <f t="shared" si="8"/>
        <v>0</v>
      </c>
      <c r="AC67" s="279">
        <f t="shared" si="8"/>
        <v>0</v>
      </c>
      <c r="AD67" s="279">
        <f t="shared" si="8"/>
        <v>0</v>
      </c>
      <c r="AE67" s="279">
        <f t="shared" si="8"/>
        <v>0</v>
      </c>
      <c r="AF67" s="279">
        <f t="shared" si="8"/>
        <v>0</v>
      </c>
      <c r="AG67" s="279">
        <f t="shared" si="8"/>
        <v>0</v>
      </c>
      <c r="AH67" s="279">
        <f t="shared" si="8"/>
        <v>0</v>
      </c>
      <c r="AI67" s="279">
        <f t="shared" si="8"/>
        <v>0</v>
      </c>
      <c r="AJ67" s="279">
        <f t="shared" si="8"/>
        <v>0</v>
      </c>
      <c r="AK67" s="279">
        <f t="shared" si="8"/>
        <v>0</v>
      </c>
      <c r="AL67" s="279">
        <f t="shared" si="8"/>
        <v>0</v>
      </c>
      <c r="AM67" s="279">
        <f t="shared" si="8"/>
        <v>0</v>
      </c>
      <c r="AN67" s="279">
        <f t="shared" si="8"/>
        <v>0</v>
      </c>
      <c r="AO67" s="279">
        <f t="shared" si="8"/>
        <v>0</v>
      </c>
      <c r="AP67" s="279">
        <f t="shared" si="8"/>
        <v>0</v>
      </c>
      <c r="AQ67" s="279">
        <f t="shared" si="8"/>
        <v>0</v>
      </c>
      <c r="AR67" s="279">
        <f t="shared" si="8"/>
        <v>0</v>
      </c>
      <c r="AS67" s="279">
        <f t="shared" si="8"/>
        <v>0</v>
      </c>
      <c r="AT67" s="279">
        <f t="shared" si="8"/>
        <v>0</v>
      </c>
      <c r="AU67" s="279">
        <f t="shared" si="8"/>
        <v>0</v>
      </c>
      <c r="AV67" s="279">
        <f t="shared" si="8"/>
        <v>0</v>
      </c>
      <c r="AW67" s="279">
        <f t="shared" si="8"/>
        <v>0</v>
      </c>
      <c r="AX67" s="279">
        <f t="shared" si="8"/>
        <v>0</v>
      </c>
      <c r="AY67" s="279">
        <f t="shared" si="8"/>
        <v>0</v>
      </c>
      <c r="AZ67" s="279">
        <f t="shared" si="8"/>
        <v>0</v>
      </c>
      <c r="BA67" s="279">
        <f t="shared" si="8"/>
        <v>0</v>
      </c>
    </row>
    <row r="68" spans="1:53" x14ac:dyDescent="0.25">
      <c r="A68" s="281" t="s">
        <v>478</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c r="BA68" s="279"/>
    </row>
    <row r="69" spans="1:53" x14ac:dyDescent="0.25">
      <c r="A69" s="281" t="s">
        <v>478</v>
      </c>
      <c r="B69" s="279">
        <f t="shared" ref="B69:BA69" si="9">-$B$37*(1+B$49)*$B$28*365</f>
        <v>0</v>
      </c>
      <c r="C69" s="279">
        <f t="shared" si="9"/>
        <v>0</v>
      </c>
      <c r="D69" s="279">
        <f t="shared" si="9"/>
        <v>0</v>
      </c>
      <c r="E69" s="279">
        <f t="shared" si="9"/>
        <v>0</v>
      </c>
      <c r="F69" s="279">
        <f t="shared" si="9"/>
        <v>0</v>
      </c>
      <c r="G69" s="279">
        <f t="shared" si="9"/>
        <v>0</v>
      </c>
      <c r="H69" s="279">
        <f t="shared" si="9"/>
        <v>0</v>
      </c>
      <c r="I69" s="279">
        <f t="shared" si="9"/>
        <v>0</v>
      </c>
      <c r="J69" s="279">
        <f t="shared" si="9"/>
        <v>0</v>
      </c>
      <c r="K69" s="279">
        <f t="shared" si="9"/>
        <v>0</v>
      </c>
      <c r="L69" s="279">
        <f t="shared" si="9"/>
        <v>0</v>
      </c>
      <c r="M69" s="280">
        <f t="shared" si="9"/>
        <v>0</v>
      </c>
      <c r="N69" s="279">
        <f t="shared" si="9"/>
        <v>0</v>
      </c>
      <c r="O69" s="279">
        <f t="shared" si="9"/>
        <v>0</v>
      </c>
      <c r="P69" s="279">
        <f t="shared" si="9"/>
        <v>0</v>
      </c>
      <c r="Q69" s="279">
        <f t="shared" si="9"/>
        <v>0</v>
      </c>
      <c r="R69" s="279">
        <f t="shared" si="9"/>
        <v>0</v>
      </c>
      <c r="S69" s="279">
        <f t="shared" si="9"/>
        <v>0</v>
      </c>
      <c r="T69" s="279">
        <f t="shared" si="9"/>
        <v>0</v>
      </c>
      <c r="U69" s="279">
        <f t="shared" si="9"/>
        <v>0</v>
      </c>
      <c r="V69" s="279">
        <f t="shared" si="9"/>
        <v>0</v>
      </c>
      <c r="W69" s="279">
        <f t="shared" si="9"/>
        <v>0</v>
      </c>
      <c r="X69" s="279">
        <f t="shared" si="9"/>
        <v>0</v>
      </c>
      <c r="Y69" s="279">
        <f t="shared" si="9"/>
        <v>0</v>
      </c>
      <c r="Z69" s="279">
        <f t="shared" si="9"/>
        <v>0</v>
      </c>
      <c r="AA69" s="279">
        <f t="shared" si="9"/>
        <v>0</v>
      </c>
      <c r="AB69" s="279">
        <f t="shared" si="9"/>
        <v>0</v>
      </c>
      <c r="AC69" s="279">
        <f t="shared" si="9"/>
        <v>0</v>
      </c>
      <c r="AD69" s="279">
        <f t="shared" si="9"/>
        <v>0</v>
      </c>
      <c r="AE69" s="279">
        <f t="shared" si="9"/>
        <v>0</v>
      </c>
      <c r="AF69" s="279">
        <f t="shared" si="9"/>
        <v>0</v>
      </c>
      <c r="AG69" s="279">
        <f t="shared" si="9"/>
        <v>0</v>
      </c>
      <c r="AH69" s="279">
        <f t="shared" si="9"/>
        <v>0</v>
      </c>
      <c r="AI69" s="279">
        <f t="shared" si="9"/>
        <v>0</v>
      </c>
      <c r="AJ69" s="279">
        <f t="shared" si="9"/>
        <v>0</v>
      </c>
      <c r="AK69" s="279">
        <f t="shared" si="9"/>
        <v>0</v>
      </c>
      <c r="AL69" s="279">
        <f t="shared" si="9"/>
        <v>0</v>
      </c>
      <c r="AM69" s="279">
        <f t="shared" si="9"/>
        <v>0</v>
      </c>
      <c r="AN69" s="279">
        <f t="shared" si="9"/>
        <v>0</v>
      </c>
      <c r="AO69" s="279">
        <f t="shared" si="9"/>
        <v>0</v>
      </c>
      <c r="AP69" s="279">
        <f t="shared" si="9"/>
        <v>0</v>
      </c>
      <c r="AQ69" s="279">
        <f t="shared" si="9"/>
        <v>0</v>
      </c>
      <c r="AR69" s="279">
        <f t="shared" si="9"/>
        <v>0</v>
      </c>
      <c r="AS69" s="279">
        <f t="shared" si="9"/>
        <v>0</v>
      </c>
      <c r="AT69" s="279">
        <f t="shared" si="9"/>
        <v>0</v>
      </c>
      <c r="AU69" s="279">
        <f t="shared" si="9"/>
        <v>0</v>
      </c>
      <c r="AV69" s="279">
        <f t="shared" si="9"/>
        <v>0</v>
      </c>
      <c r="AW69" s="279">
        <f t="shared" si="9"/>
        <v>0</v>
      </c>
      <c r="AX69" s="279">
        <f t="shared" si="9"/>
        <v>0</v>
      </c>
      <c r="AY69" s="279">
        <f t="shared" si="9"/>
        <v>0</v>
      </c>
      <c r="AZ69" s="279">
        <f t="shared" si="9"/>
        <v>0</v>
      </c>
      <c r="BA69" s="279">
        <f t="shared" si="9"/>
        <v>0</v>
      </c>
    </row>
    <row r="70" spans="1:53" x14ac:dyDescent="0.25">
      <c r="A70" s="281" t="s">
        <v>478</v>
      </c>
      <c r="B70" s="279"/>
      <c r="C70" s="279">
        <f t="shared" ref="C70:BA70" si="10">-$B$38*(1+C$49)*12</f>
        <v>0</v>
      </c>
      <c r="D70" s="279">
        <f t="shared" si="10"/>
        <v>0</v>
      </c>
      <c r="E70" s="279">
        <f t="shared" si="10"/>
        <v>0</v>
      </c>
      <c r="F70" s="279">
        <f t="shared" si="10"/>
        <v>0</v>
      </c>
      <c r="G70" s="279">
        <f t="shared" si="10"/>
        <v>0</v>
      </c>
      <c r="H70" s="279">
        <f t="shared" si="10"/>
        <v>0</v>
      </c>
      <c r="I70" s="279">
        <f t="shared" si="10"/>
        <v>0</v>
      </c>
      <c r="J70" s="279">
        <f t="shared" si="10"/>
        <v>0</v>
      </c>
      <c r="K70" s="279">
        <f t="shared" si="10"/>
        <v>0</v>
      </c>
      <c r="L70" s="279">
        <f t="shared" si="10"/>
        <v>0</v>
      </c>
      <c r="M70" s="280">
        <f t="shared" si="10"/>
        <v>0</v>
      </c>
      <c r="N70" s="279">
        <f t="shared" si="10"/>
        <v>0</v>
      </c>
      <c r="O70" s="279">
        <f t="shared" si="10"/>
        <v>0</v>
      </c>
      <c r="P70" s="279">
        <f t="shared" si="10"/>
        <v>0</v>
      </c>
      <c r="Q70" s="279">
        <f t="shared" si="10"/>
        <v>0</v>
      </c>
      <c r="R70" s="279">
        <f t="shared" si="10"/>
        <v>0</v>
      </c>
      <c r="S70" s="279">
        <f t="shared" si="10"/>
        <v>0</v>
      </c>
      <c r="T70" s="279">
        <f t="shared" si="10"/>
        <v>0</v>
      </c>
      <c r="U70" s="279">
        <f t="shared" si="10"/>
        <v>0</v>
      </c>
      <c r="V70" s="279">
        <f t="shared" si="10"/>
        <v>0</v>
      </c>
      <c r="W70" s="279">
        <f t="shared" si="10"/>
        <v>0</v>
      </c>
      <c r="X70" s="279">
        <f t="shared" si="10"/>
        <v>0</v>
      </c>
      <c r="Y70" s="279">
        <f t="shared" si="10"/>
        <v>0</v>
      </c>
      <c r="Z70" s="279">
        <f t="shared" si="10"/>
        <v>0</v>
      </c>
      <c r="AA70" s="279">
        <f t="shared" si="10"/>
        <v>0</v>
      </c>
      <c r="AB70" s="279">
        <f t="shared" si="10"/>
        <v>0</v>
      </c>
      <c r="AC70" s="279">
        <f t="shared" si="10"/>
        <v>0</v>
      </c>
      <c r="AD70" s="279">
        <f t="shared" si="10"/>
        <v>0</v>
      </c>
      <c r="AE70" s="279">
        <f t="shared" si="10"/>
        <v>0</v>
      </c>
      <c r="AF70" s="279">
        <f t="shared" si="10"/>
        <v>0</v>
      </c>
      <c r="AG70" s="279">
        <f t="shared" si="10"/>
        <v>0</v>
      </c>
      <c r="AH70" s="279">
        <f t="shared" si="10"/>
        <v>0</v>
      </c>
      <c r="AI70" s="279">
        <f t="shared" si="10"/>
        <v>0</v>
      </c>
      <c r="AJ70" s="279">
        <f t="shared" si="10"/>
        <v>0</v>
      </c>
      <c r="AK70" s="279">
        <f t="shared" si="10"/>
        <v>0</v>
      </c>
      <c r="AL70" s="279">
        <f t="shared" si="10"/>
        <v>0</v>
      </c>
      <c r="AM70" s="279">
        <f t="shared" si="10"/>
        <v>0</v>
      </c>
      <c r="AN70" s="279">
        <f t="shared" si="10"/>
        <v>0</v>
      </c>
      <c r="AO70" s="279">
        <f t="shared" si="10"/>
        <v>0</v>
      </c>
      <c r="AP70" s="279">
        <f t="shared" si="10"/>
        <v>0</v>
      </c>
      <c r="AQ70" s="279">
        <f t="shared" si="10"/>
        <v>0</v>
      </c>
      <c r="AR70" s="279">
        <f t="shared" si="10"/>
        <v>0</v>
      </c>
      <c r="AS70" s="279">
        <f t="shared" si="10"/>
        <v>0</v>
      </c>
      <c r="AT70" s="279">
        <f t="shared" si="10"/>
        <v>0</v>
      </c>
      <c r="AU70" s="279">
        <f t="shared" si="10"/>
        <v>0</v>
      </c>
      <c r="AV70" s="279">
        <f t="shared" si="10"/>
        <v>0</v>
      </c>
      <c r="AW70" s="279">
        <f t="shared" si="10"/>
        <v>0</v>
      </c>
      <c r="AX70" s="279">
        <f t="shared" si="10"/>
        <v>0</v>
      </c>
      <c r="AY70" s="279">
        <f t="shared" si="10"/>
        <v>0</v>
      </c>
      <c r="AZ70" s="279">
        <f t="shared" si="10"/>
        <v>0</v>
      </c>
      <c r="BA70" s="279">
        <f t="shared" si="10"/>
        <v>0</v>
      </c>
    </row>
    <row r="71" spans="1:53" x14ac:dyDescent="0.25">
      <c r="A71" s="281" t="s">
        <v>271</v>
      </c>
      <c r="B71" s="279"/>
      <c r="C71" s="279">
        <f>-(($B$25+$B$26)*$B$28+($B$25+$B$26)*$B$28+SUM($B$73:C73))/2*$B35</f>
        <v>-671010.80199999991</v>
      </c>
      <c r="D71" s="279">
        <f>-(($B$25+$B$26)*$B$28+($B$25+$B$26)*$B$28+SUM($B$73:D73))/2*$B35</f>
        <v>-657316.70399999991</v>
      </c>
      <c r="E71" s="279">
        <f>-(($B$25+$B$26)*$B$28+($B$25+$B$26)*$B$28+SUM($B$73:E73))/2*$B35</f>
        <v>-643622.60599999991</v>
      </c>
      <c r="F71" s="279">
        <f>-(($B$25+$B$26)*$B$28+($B$25+$B$26)*$B$28+SUM($B$73:F73))/2*$B35</f>
        <v>-629928.50799999991</v>
      </c>
      <c r="G71" s="279">
        <f>-(($B$25+$B$26)*$B$28+($B$25+$B$26)*$B$28+SUM($B$73:G73))/2*$B35</f>
        <v>-616234.40999999992</v>
      </c>
      <c r="H71" s="279">
        <f>-(($B$25+$B$26)*$B$28+($B$25+$B$26)*$B$28+SUM($B$73:H73))/2*$B35</f>
        <v>-602540.31199999992</v>
      </c>
      <c r="I71" s="279">
        <f>-(($B$25+$B$26)*$B$28+($B$25+$B$26)*$B$28+SUM($B$73:I73))/2*$B35</f>
        <v>-588846.21399999992</v>
      </c>
      <c r="J71" s="279">
        <f>-(($B$25+$B$26)*$B$28+($B$25+$B$26)*$B$28+SUM($B$73:J73))/2*$B35</f>
        <v>-575152.11599999992</v>
      </c>
      <c r="K71" s="279">
        <f>-(($B$25+$B$26)*$B$28+($B$25+$B$26)*$B$28+SUM($B$73:K73))/2*$B35</f>
        <v>-561458.01799999992</v>
      </c>
      <c r="L71" s="279">
        <f>-(($B$25+$B$26)*$B$28+($B$25+$B$26)*$B$28+SUM($B$73:L73))/2*$B35</f>
        <v>-547763.91999999993</v>
      </c>
      <c r="M71" s="279">
        <f>-(($B$25+$B$26)*$B$28+($B$25+$B$26)*$B$28+SUM($B$73:M73))/2*$B35</f>
        <v>-534069.82199999993</v>
      </c>
      <c r="N71" s="279">
        <f>-(($B$25+$B$26)*$B$28+($B$25+$B$26)*$B$28+SUM($B$73:N73))/2*$B35</f>
        <v>-520375.72399999999</v>
      </c>
      <c r="O71" s="279">
        <f>-(($B$25+$B$26)*$B$28+($B$25+$B$26)*$B$28+SUM($B$73:O73))/2*$B35</f>
        <v>-506681.62599999999</v>
      </c>
      <c r="P71" s="279">
        <f>-(($B$25+$B$26)*$B$28+($B$25+$B$26)*$B$28+SUM($B$73:P73))/2*$B35</f>
        <v>-492987.52799999999</v>
      </c>
      <c r="Q71" s="279">
        <f>-(($B$25+$B$26)*$B$28+($B$25+$B$26)*$B$28+SUM($B$73:Q73))/2*$B35</f>
        <v>-479293.43</v>
      </c>
      <c r="R71" s="279">
        <f>-(($B$25+$B$26)*$B$28+($B$25+$B$26)*$B$28+SUM($B$73:R73))/2*$B35</f>
        <v>-465599.33199999999</v>
      </c>
      <c r="S71" s="279">
        <f>-(($B$25+$B$26)*$B$28+($B$25+$B$26)*$B$28+SUM($B$73:S73))/2*$B35</f>
        <v>-451905.234</v>
      </c>
      <c r="T71" s="279">
        <f>-(($B$25+$B$26)*$B$28+($B$25+$B$26)*$B$28+SUM($B$73:T73))/2*$B35</f>
        <v>-438211.136</v>
      </c>
      <c r="U71" s="279">
        <f>-(($B$25+$B$26)*$B$28+($B$25+$B$26)*$B$28+SUM($B$73:U73))/2*$B35</f>
        <v>-424517.038</v>
      </c>
      <c r="V71" s="279">
        <f>-(($B$25+$B$26)*$B$28+($B$25+$B$26)*$B$28+SUM($B$73:V73))/2*$B35</f>
        <v>-410822.94</v>
      </c>
      <c r="W71" s="279">
        <f>-(($B$25+$B$26)*$B$28+($B$25+$B$26)*$B$28+SUM($B$73:W73))/2*$B35</f>
        <v>-397128.842</v>
      </c>
      <c r="X71" s="279">
        <f>-(($B$25+$B$26)*$B$28+($B$25+$B$26)*$B$28+SUM($B$73:X73))/2*$B35</f>
        <v>-383434.74400000001</v>
      </c>
      <c r="Y71" s="279">
        <f>-(($B$25+$B$26)*$B$28+($B$25+$B$26)*$B$28+SUM($B$73:Y73))/2*$B35</f>
        <v>-369740.64599999995</v>
      </c>
      <c r="Z71" s="279">
        <f>-(($B$25+$B$26)*$B$28+($B$25+$B$26)*$B$28+SUM($B$73:Z73))/2*$B35</f>
        <v>-356046.54799999995</v>
      </c>
      <c r="AA71" s="279">
        <f>-(($B$25+$B$26)*$B$28+($B$25+$B$26)*$B$28+SUM($B$73:AA73))/2*$B35</f>
        <v>-342352.44999999995</v>
      </c>
      <c r="AB71" s="279">
        <f>-(($B$25+$B$26)*$B$28+($B$25+$B$26)*$B$28+SUM($B$73:AB73))/2*$B35</f>
        <v>-342352.44999999995</v>
      </c>
      <c r="AC71" s="279">
        <f>-(($B$25+$B$26)*$B$28+($B$25+$B$26)*$B$28+SUM($B$73:AC73))/2*$B35</f>
        <v>-342352.44999999995</v>
      </c>
      <c r="AD71" s="279">
        <f>-(($B$25+$B$26)*$B$28+($B$25+$B$26)*$B$28+SUM($B$73:AD73))/2*$B35</f>
        <v>-342352.44999999995</v>
      </c>
      <c r="AE71" s="279">
        <f>-(($B$25+$B$26)*$B$28+($B$25+$B$26)*$B$28+SUM($B$73:AE73))/2*$B35</f>
        <v>-342352.44999999995</v>
      </c>
      <c r="AF71" s="279">
        <f>-(($B$25+$B$26)*$B$28+($B$25+$B$26)*$B$28+SUM($B$73:AF73))/2*$B35</f>
        <v>-342352.44999999995</v>
      </c>
      <c r="AG71" s="279">
        <f>-(($B$25+$B$26)*$B$28+($B$25+$B$26)*$B$28+SUM($B$73:AG73))/2*$B35</f>
        <v>-342352.44999999995</v>
      </c>
      <c r="AH71" s="279">
        <f>-(($B$25+$B$26)*$B$28+($B$25+$B$26)*$B$28+SUM($B$73:AH73))/2*$B35</f>
        <v>-342352.44999999995</v>
      </c>
      <c r="AI71" s="279">
        <f>-(($B$25+$B$26)*$B$28+($B$25+$B$26)*$B$28+SUM($B$73:AI73))/2*$B35</f>
        <v>-342352.44999999995</v>
      </c>
      <c r="AJ71" s="279">
        <f>-(($B$25+$B$26)*$B$28+($B$25+$B$26)*$B$28+SUM($B$73:AJ73))/2*$B35</f>
        <v>-342352.44999999995</v>
      </c>
      <c r="AK71" s="279">
        <f>-(($B$25+$B$26)*$B$28+($B$25+$B$26)*$B$28+SUM($B$73:AK73))/2*$B35</f>
        <v>-342352.44999999995</v>
      </c>
      <c r="AL71" s="279">
        <f>-(($B$25+$B$26)*$B$28+($B$25+$B$26)*$B$28+SUM($B$73:AL73))/2*$B35</f>
        <v>-342352.44999999995</v>
      </c>
      <c r="AM71" s="279">
        <f>-(($B$25+$B$26)*$B$28+($B$25+$B$26)*$B$28+SUM($B$73:AM73))/2*$B35</f>
        <v>-342352.44999999995</v>
      </c>
      <c r="AN71" s="279">
        <f>-(($B$25+$B$26)*$B$28+($B$25+$B$26)*$B$28+SUM($B$73:AN73))/2*$B35</f>
        <v>-342352.44999999995</v>
      </c>
      <c r="AO71" s="279">
        <f>-(($B$25+$B$26)*$B$28+($B$25+$B$26)*$B$28+SUM($B$73:AO73))/2*$B35</f>
        <v>-342352.44999999995</v>
      </c>
      <c r="AP71" s="279">
        <f>-(($B$25+$B$26)*$B$28+($B$25+$B$26)*$B$28+SUM($B$73:AP73))/2*$B35</f>
        <v>-342352.44999999995</v>
      </c>
      <c r="AQ71" s="279">
        <f>-(($B$25+$B$26)*$B$28+($B$25+$B$26)*$B$28+SUM($B$73:AQ73))/2*$B35</f>
        <v>-342352.44999999995</v>
      </c>
      <c r="AR71" s="279">
        <f>-(($B$25+$B$26)*$B$28+($B$25+$B$26)*$B$28+SUM($B$73:AR73))/2*$B35</f>
        <v>-342352.44999999995</v>
      </c>
      <c r="AS71" s="279">
        <f>-(($B$25+$B$26)*$B$28+($B$25+$B$26)*$B$28+SUM($B$73:AS73))/2*$B35</f>
        <v>-342352.44999999995</v>
      </c>
      <c r="AT71" s="279">
        <f>-(($B$25+$B$26)*$B$28+($B$25+$B$26)*$B$28+SUM($B$73:AT73))/2*$B35</f>
        <v>-342352.44999999995</v>
      </c>
      <c r="AU71" s="279">
        <f>-(($B$25+$B$26)*$B$28+($B$25+$B$26)*$B$28+SUM($B$73:AU73))/2*$B35</f>
        <v>-342352.44999999995</v>
      </c>
      <c r="AV71" s="279">
        <f>-(($B$25+$B$26)*$B$28+($B$25+$B$26)*$B$28+SUM($B$73:AV73))/2*$B35</f>
        <v>-342352.44999999995</v>
      </c>
      <c r="AW71" s="279">
        <f>-(($B$25+$B$26)*$B$28+($B$25+$B$26)*$B$28+SUM($B$73:AW73))/2*$B35</f>
        <v>-342352.44999999995</v>
      </c>
      <c r="AX71" s="279">
        <f>-(($B$25+$B$26)*$B$28+($B$25+$B$26)*$B$28+SUM($B$73:AX73))/2*$B35</f>
        <v>-342352.44999999995</v>
      </c>
      <c r="AY71" s="279">
        <f>-(($B$25+$B$26)*$B$28+($B$25+$B$26)*$B$28+SUM($B$73:AY73))/2*$B35</f>
        <v>-342352.44999999995</v>
      </c>
      <c r="AZ71" s="279">
        <f>-(($B$25+$B$26)*$B$28+($B$25+$B$26)*$B$28+SUM($B$73:AZ73))/2*$B35</f>
        <v>-342352.44999999995</v>
      </c>
      <c r="BA71" s="279">
        <f>-(($B$25+$B$26)*$B$28+($B$25+$B$26)*$B$28+SUM($B$73:BA73))/2*$B35</f>
        <v>-342352.44999999995</v>
      </c>
    </row>
    <row r="72" spans="1:53" s="217" customFormat="1" ht="14.25" x14ac:dyDescent="0.25">
      <c r="A72" s="282" t="s">
        <v>517</v>
      </c>
      <c r="B72" s="277">
        <f t="shared" ref="B72:BA72" si="11">B64+B65</f>
        <v>0</v>
      </c>
      <c r="C72" s="277">
        <f t="shared" si="11"/>
        <v>-1224229.0776909664</v>
      </c>
      <c r="D72" s="277">
        <f t="shared" si="11"/>
        <v>-1210534.9796909667</v>
      </c>
      <c r="E72" s="277">
        <f t="shared" si="11"/>
        <v>-1196840.8816909664</v>
      </c>
      <c r="F72" s="277">
        <f t="shared" si="11"/>
        <v>-1183146.7836909667</v>
      </c>
      <c r="G72" s="277">
        <f t="shared" si="11"/>
        <v>-1169452.6856909664</v>
      </c>
      <c r="H72" s="277">
        <f t="shared" si="11"/>
        <v>-1155758.5876909667</v>
      </c>
      <c r="I72" s="277">
        <f t="shared" si="11"/>
        <v>-1142064.4896909664</v>
      </c>
      <c r="J72" s="277">
        <f t="shared" si="11"/>
        <v>-1256036.1476196512</v>
      </c>
      <c r="K72" s="277">
        <f t="shared" si="11"/>
        <v>-1242342.0496196512</v>
      </c>
      <c r="L72" s="277">
        <f t="shared" si="11"/>
        <v>-1228647.9516196512</v>
      </c>
      <c r="M72" s="278">
        <f t="shared" si="11"/>
        <v>-1214953.8536196512</v>
      </c>
      <c r="N72" s="277">
        <f t="shared" si="11"/>
        <v>-1201259.7556196512</v>
      </c>
      <c r="O72" s="277">
        <f t="shared" si="11"/>
        <v>-1187565.6576196512</v>
      </c>
      <c r="P72" s="277">
        <f t="shared" si="11"/>
        <v>-1386647.8195007923</v>
      </c>
      <c r="Q72" s="277">
        <f t="shared" si="11"/>
        <v>-1372953.7215007923</v>
      </c>
      <c r="R72" s="277">
        <f t="shared" si="11"/>
        <v>-1359259.6235007923</v>
      </c>
      <c r="S72" s="277">
        <f t="shared" si="11"/>
        <v>-1345565.5255007923</v>
      </c>
      <c r="T72" s="277">
        <f t="shared" si="11"/>
        <v>-1331871.4275007923</v>
      </c>
      <c r="U72" s="277">
        <f t="shared" si="11"/>
        <v>-1318177.3295007923</v>
      </c>
      <c r="V72" s="277">
        <f t="shared" si="11"/>
        <v>-1432148.987429477</v>
      </c>
      <c r="W72" s="277">
        <f t="shared" si="11"/>
        <v>-1418454.889429477</v>
      </c>
      <c r="X72" s="277">
        <f t="shared" si="11"/>
        <v>-1404760.791429477</v>
      </c>
      <c r="Y72" s="277">
        <f t="shared" si="11"/>
        <v>-1391066.693429477</v>
      </c>
      <c r="Z72" s="277">
        <f t="shared" si="11"/>
        <v>-1377372.5954294768</v>
      </c>
      <c r="AA72" s="277">
        <f t="shared" si="11"/>
        <v>-1363678.4974294771</v>
      </c>
      <c r="AB72" s="277">
        <f t="shared" si="11"/>
        <v>-342352.44999999995</v>
      </c>
      <c r="AC72" s="277">
        <f t="shared" si="11"/>
        <v>-342352.44999999995</v>
      </c>
      <c r="AD72" s="277">
        <f t="shared" si="11"/>
        <v>-342352.44999999995</v>
      </c>
      <c r="AE72" s="277">
        <f t="shared" si="11"/>
        <v>-342352.44999999995</v>
      </c>
      <c r="AF72" s="277">
        <f t="shared" si="11"/>
        <v>-342352.44999999995</v>
      </c>
      <c r="AG72" s="277">
        <f t="shared" si="11"/>
        <v>-342352.44999999995</v>
      </c>
      <c r="AH72" s="277">
        <f t="shared" si="11"/>
        <v>-342352.44999999995</v>
      </c>
      <c r="AI72" s="277">
        <f t="shared" si="11"/>
        <v>-342352.44999999995</v>
      </c>
      <c r="AJ72" s="277">
        <f t="shared" si="11"/>
        <v>-342352.44999999995</v>
      </c>
      <c r="AK72" s="277">
        <f t="shared" si="11"/>
        <v>-342352.44999999995</v>
      </c>
      <c r="AL72" s="277">
        <f t="shared" si="11"/>
        <v>-342352.44999999995</v>
      </c>
      <c r="AM72" s="277">
        <f t="shared" si="11"/>
        <v>-342352.44999999995</v>
      </c>
      <c r="AN72" s="277">
        <f t="shared" si="11"/>
        <v>-342352.44999999995</v>
      </c>
      <c r="AO72" s="277">
        <f t="shared" si="11"/>
        <v>-342352.44999999995</v>
      </c>
      <c r="AP72" s="277">
        <f t="shared" si="11"/>
        <v>-342352.44999999995</v>
      </c>
      <c r="AQ72" s="277">
        <f t="shared" si="11"/>
        <v>-342352.44999999995</v>
      </c>
      <c r="AR72" s="277">
        <f t="shared" si="11"/>
        <v>-342352.44999999995</v>
      </c>
      <c r="AS72" s="277">
        <f t="shared" si="11"/>
        <v>-342352.44999999995</v>
      </c>
      <c r="AT72" s="277">
        <f t="shared" si="11"/>
        <v>-342352.44999999995</v>
      </c>
      <c r="AU72" s="277">
        <f t="shared" si="11"/>
        <v>-342352.44999999995</v>
      </c>
      <c r="AV72" s="277">
        <f t="shared" si="11"/>
        <v>-342352.44999999995</v>
      </c>
      <c r="AW72" s="277">
        <f t="shared" si="11"/>
        <v>-342352.44999999995</v>
      </c>
      <c r="AX72" s="277">
        <f t="shared" si="11"/>
        <v>-342352.44999999995</v>
      </c>
      <c r="AY72" s="277">
        <f t="shared" si="11"/>
        <v>-342352.44999999995</v>
      </c>
      <c r="AZ72" s="277">
        <f t="shared" si="11"/>
        <v>-342352.44999999995</v>
      </c>
      <c r="BA72" s="277">
        <f t="shared" si="11"/>
        <v>-342352.44999999995</v>
      </c>
    </row>
    <row r="73" spans="1:53" x14ac:dyDescent="0.25">
      <c r="A73" s="281" t="s">
        <v>267</v>
      </c>
      <c r="B73" s="279">
        <v>0</v>
      </c>
      <c r="C73" s="279">
        <f>IF($B$25-ABS(SUM($B$73:B73))&gt;0,-$B$25/$B$27,0)</f>
        <v>-1244918</v>
      </c>
      <c r="D73" s="279">
        <f>IF($B$25-ABS(SUM($B$73:C73))&gt;0,-$B$25/$B$27,0)</f>
        <v>-1244918</v>
      </c>
      <c r="E73" s="279">
        <f>IF($B$25-ABS(SUM($B$73:D73))&gt;0,-$B$25/$B$27,0)</f>
        <v>-1244918</v>
      </c>
      <c r="F73" s="279">
        <f>IF($B$25-ABS(SUM($B$73:E73))&gt;0,-$B$25/$B$27,0)</f>
        <v>-1244918</v>
      </c>
      <c r="G73" s="279">
        <f>IF($B$25-ABS(SUM($B$73:F73))&gt;0,-$B$25/$B$27,0)</f>
        <v>-1244918</v>
      </c>
      <c r="H73" s="279">
        <f>IF($B$25-ABS(SUM($B$73:G73))&gt;0,-$B$25/$B$27,0)</f>
        <v>-1244918</v>
      </c>
      <c r="I73" s="279">
        <f>IF($B$25-ABS(SUM($B$73:H73))&gt;0,-$B$25/$B$27,0)</f>
        <v>-1244918</v>
      </c>
      <c r="J73" s="279">
        <f>IF($B$25-ABS(SUM($B$73:I73))&gt;0,-$B$25/$B$27,0)</f>
        <v>-1244918</v>
      </c>
      <c r="K73" s="279">
        <f>IF($B$25-ABS(SUM($B$73:J73))&gt;0,-$B$25/$B$27,0)</f>
        <v>-1244918</v>
      </c>
      <c r="L73" s="279">
        <f>IF($B$25-ABS(SUM($B$73:K73))&gt;0,-$B$25/$B$27,0)</f>
        <v>-1244918</v>
      </c>
      <c r="M73" s="279">
        <f>IF($B$25-ABS(SUM($B$73:L73))&gt;0,-$B$25/$B$27,0)</f>
        <v>-1244918</v>
      </c>
      <c r="N73" s="279">
        <f>IF($B$25-ABS(SUM($B$73:M73))&gt;0,-$B$25/$B$27,0)</f>
        <v>-1244918</v>
      </c>
      <c r="O73" s="279">
        <f>IF($B$25-ABS(SUM($B$73:N73))&gt;0,-$B$25/$B$27,0)</f>
        <v>-1244918</v>
      </c>
      <c r="P73" s="279">
        <f>IF($B$25-ABS(SUM($B$73:O73))&gt;0,-$B$25/$B$27,0)</f>
        <v>-1244918</v>
      </c>
      <c r="Q73" s="279">
        <f>IF($B$25-ABS(SUM($B$73:P73))&gt;0,-$B$25/$B$27,0)</f>
        <v>-1244918</v>
      </c>
      <c r="R73" s="279">
        <f>IF($B$25-ABS(SUM($B$73:Q73))&gt;0,-$B$25/$B$27,0)</f>
        <v>-1244918</v>
      </c>
      <c r="S73" s="279">
        <f>IF($B$25-ABS(SUM($B$73:R73))&gt;0,-$B$25/$B$27,0)</f>
        <v>-1244918</v>
      </c>
      <c r="T73" s="279">
        <f>IF($B$25-ABS(SUM($B$73:S73))&gt;0,-$B$25/$B$27,0)</f>
        <v>-1244918</v>
      </c>
      <c r="U73" s="279">
        <f>IF($B$25-ABS(SUM($B$73:T73))&gt;0,-$B$25/$B$27,0)</f>
        <v>-1244918</v>
      </c>
      <c r="V73" s="279">
        <f>IF($B$25-ABS(SUM($B$73:U73))&gt;0,-$B$25/$B$27,0)</f>
        <v>-1244918</v>
      </c>
      <c r="W73" s="279">
        <f>IF($B$25-ABS(SUM($B$73:V73))&gt;0,-$B$25/$B$27,0)</f>
        <v>-1244918</v>
      </c>
      <c r="X73" s="279">
        <f>IF($B$25-ABS(SUM($B$73:W73))&gt;0,-$B$25/$B$27,0)</f>
        <v>-1244918</v>
      </c>
      <c r="Y73" s="279">
        <f>IF($B$25-ABS(SUM($B$73:X73))&gt;0,-$B$25/$B$27,0)</f>
        <v>-1244918</v>
      </c>
      <c r="Z73" s="279">
        <f>IF($B$25-ABS(SUM($B$73:Y73))&gt;0,-$B$25/$B$27,0)</f>
        <v>-1244918</v>
      </c>
      <c r="AA73" s="279">
        <f>IF($B$25-ABS(SUM($B$73:Z73))&gt;0,-$B$25/$B$27,0)</f>
        <v>-1244918</v>
      </c>
      <c r="AB73" s="279">
        <f>IF($B$25-ABS(SUM($B$73:AA73))&gt;0,-$B$25/$B$27,0)</f>
        <v>0</v>
      </c>
      <c r="AC73" s="279">
        <f>IF($B$25-ABS(SUM($B$73:AB73))&gt;0,-$B$25/$B$27,0)</f>
        <v>0</v>
      </c>
      <c r="AD73" s="279">
        <f>IF($B$25-ABS(SUM($B$73:AC73))&gt;0,-$B$25/$B$27,0)</f>
        <v>0</v>
      </c>
      <c r="AE73" s="279">
        <f>IF($B$25-ABS(SUM($B$73:AD73))&gt;0,-$B$25/$B$27,0)</f>
        <v>0</v>
      </c>
      <c r="AF73" s="279">
        <f>IF($B$25-ABS(SUM($B$73:AE73))&gt;0,-$B$25/$B$27,0)</f>
        <v>0</v>
      </c>
      <c r="AG73" s="279">
        <f>IF($B$25-ABS(SUM($B$73:AF73))&gt;0,-$B$25/$B$27,0)</f>
        <v>0</v>
      </c>
      <c r="AH73" s="279">
        <f>IF($B$25-ABS(SUM($B$73:AG73))&gt;0,-$B$25/$B$27,0)</f>
        <v>0</v>
      </c>
      <c r="AI73" s="279">
        <f>IF($B$25-ABS(SUM($B$73:AH73))&gt;0,-$B$25/$B$27,0)</f>
        <v>0</v>
      </c>
      <c r="AJ73" s="279">
        <f>IF($B$25-ABS(SUM($B$73:AI73))&gt;0,-$B$25/$B$27,0)</f>
        <v>0</v>
      </c>
      <c r="AK73" s="279">
        <f>IF($B$25-ABS(SUM($B$73:AJ73))&gt;0,-$B$25/$B$27,0)</f>
        <v>0</v>
      </c>
      <c r="AL73" s="279">
        <f>IF($B$25-ABS(SUM($B$73:AK73))&gt;0,-$B$25/$B$27,0)</f>
        <v>0</v>
      </c>
      <c r="AM73" s="279">
        <f>IF($B$25-ABS(SUM($B$73:AL73))&gt;0,-$B$25/$B$27,0)</f>
        <v>0</v>
      </c>
      <c r="AN73" s="279">
        <f>IF($B$25-ABS(SUM($B$73:AM73))&gt;0,-$B$25/$B$27,0)</f>
        <v>0</v>
      </c>
      <c r="AO73" s="279">
        <f>IF($B$25-ABS(SUM($B$73:AN73))&gt;0,-$B$25/$B$27,0)</f>
        <v>0</v>
      </c>
      <c r="AP73" s="279">
        <f>IF($B$25-ABS(SUM($B$73:AO73))&gt;0,-$B$25/$B$27,0)</f>
        <v>0</v>
      </c>
      <c r="AQ73" s="279">
        <f>IF($B$25-ABS(SUM($B$73:AP73))&gt;0,-$B$25/$B$27,0)</f>
        <v>0</v>
      </c>
      <c r="AR73" s="279">
        <f>IF($B$25-ABS(SUM($B$73:AQ73))&gt;0,-$B$25/$B$27,0)</f>
        <v>0</v>
      </c>
      <c r="AS73" s="279">
        <f>IF($B$25-ABS(SUM($B$73:AR73))&gt;0,-$B$25/$B$27,0)</f>
        <v>0</v>
      </c>
      <c r="AT73" s="279">
        <f>IF($B$25-ABS(SUM($B$73:AS73))&gt;0,-$B$25/$B$27,0)</f>
        <v>0</v>
      </c>
      <c r="AU73" s="279">
        <f>IF($B$25-ABS(SUM($B$73:AT73))&gt;0,-$B$25/$B$27,0)</f>
        <v>0</v>
      </c>
      <c r="AV73" s="279">
        <f>IF($B$25-ABS(SUM($B$73:AU73))&gt;0,-$B$25/$B$27,0)</f>
        <v>0</v>
      </c>
      <c r="AW73" s="279">
        <f>IF($B$25-ABS(SUM($B$73:AV73))&gt;0,-$B$25/$B$27,0)</f>
        <v>0</v>
      </c>
      <c r="AX73" s="279">
        <f>IF($B$25-ABS(SUM($B$73:AW73))&gt;0,-$B$25/$B$27,0)</f>
        <v>0</v>
      </c>
      <c r="AY73" s="279">
        <f>IF($B$25-ABS(SUM($B$73:AX73))&gt;0,-$B$25/$B$27,0)</f>
        <v>0</v>
      </c>
      <c r="AZ73" s="279">
        <f>IF($B$25-ABS(SUM($B$73:AY73))&gt;0,-$B$25/$B$27,0)</f>
        <v>0</v>
      </c>
      <c r="BA73" s="279">
        <f>IF($B$25-ABS(SUM($B$73:AZ73))&gt;0,-$B$25/$B$27,0)</f>
        <v>0</v>
      </c>
    </row>
    <row r="74" spans="1:53" s="217" customFormat="1" ht="14.25" x14ac:dyDescent="0.25">
      <c r="A74" s="282" t="s">
        <v>518</v>
      </c>
      <c r="B74" s="277">
        <f t="shared" ref="B74:BA74" si="12">B72+B73</f>
        <v>0</v>
      </c>
      <c r="C74" s="277">
        <f t="shared" si="12"/>
        <v>-2469147.0776909664</v>
      </c>
      <c r="D74" s="277">
        <f t="shared" si="12"/>
        <v>-2455452.9796909667</v>
      </c>
      <c r="E74" s="277">
        <f t="shared" si="12"/>
        <v>-2441758.8816909664</v>
      </c>
      <c r="F74" s="277">
        <f t="shared" si="12"/>
        <v>-2428064.7836909667</v>
      </c>
      <c r="G74" s="277">
        <f t="shared" si="12"/>
        <v>-2414370.6856909664</v>
      </c>
      <c r="H74" s="277">
        <f t="shared" si="12"/>
        <v>-2400676.5876909667</v>
      </c>
      <c r="I74" s="277">
        <f t="shared" si="12"/>
        <v>-2386982.4896909664</v>
      </c>
      <c r="J74" s="277">
        <f t="shared" si="12"/>
        <v>-2500954.1476196512</v>
      </c>
      <c r="K74" s="277">
        <f t="shared" si="12"/>
        <v>-2487260.0496196514</v>
      </c>
      <c r="L74" s="277">
        <f t="shared" si="12"/>
        <v>-2473565.9516196512</v>
      </c>
      <c r="M74" s="278">
        <f t="shared" si="12"/>
        <v>-2459871.8536196509</v>
      </c>
      <c r="N74" s="277">
        <f t="shared" si="12"/>
        <v>-2446177.7556196512</v>
      </c>
      <c r="O74" s="277">
        <f t="shared" si="12"/>
        <v>-2432483.6576196514</v>
      </c>
      <c r="P74" s="277">
        <f t="shared" si="12"/>
        <v>-2631565.8195007923</v>
      </c>
      <c r="Q74" s="277">
        <f t="shared" si="12"/>
        <v>-2617871.7215007925</v>
      </c>
      <c r="R74" s="277">
        <f t="shared" si="12"/>
        <v>-2604177.6235007923</v>
      </c>
      <c r="S74" s="277">
        <f t="shared" si="12"/>
        <v>-2590483.5255007921</v>
      </c>
      <c r="T74" s="277">
        <f t="shared" si="12"/>
        <v>-2576789.4275007923</v>
      </c>
      <c r="U74" s="277">
        <f t="shared" si="12"/>
        <v>-2563095.3295007925</v>
      </c>
      <c r="V74" s="277">
        <f t="shared" si="12"/>
        <v>-2677066.9874294773</v>
      </c>
      <c r="W74" s="277">
        <f t="shared" si="12"/>
        <v>-2663372.889429477</v>
      </c>
      <c r="X74" s="277">
        <f t="shared" si="12"/>
        <v>-2649678.7914294768</v>
      </c>
      <c r="Y74" s="277">
        <f t="shared" si="12"/>
        <v>-2635984.693429477</v>
      </c>
      <c r="Z74" s="277">
        <f t="shared" si="12"/>
        <v>-2622290.5954294768</v>
      </c>
      <c r="AA74" s="277">
        <f t="shared" si="12"/>
        <v>-2608596.4974294771</v>
      </c>
      <c r="AB74" s="277">
        <f t="shared" si="12"/>
        <v>-342352.44999999995</v>
      </c>
      <c r="AC74" s="277">
        <f t="shared" si="12"/>
        <v>-342352.44999999995</v>
      </c>
      <c r="AD74" s="277">
        <f t="shared" si="12"/>
        <v>-342352.44999999995</v>
      </c>
      <c r="AE74" s="277">
        <f t="shared" si="12"/>
        <v>-342352.44999999995</v>
      </c>
      <c r="AF74" s="277">
        <f t="shared" si="12"/>
        <v>-342352.44999999995</v>
      </c>
      <c r="AG74" s="277">
        <f t="shared" si="12"/>
        <v>-342352.44999999995</v>
      </c>
      <c r="AH74" s="277">
        <f t="shared" si="12"/>
        <v>-342352.44999999995</v>
      </c>
      <c r="AI74" s="277">
        <f t="shared" si="12"/>
        <v>-342352.44999999995</v>
      </c>
      <c r="AJ74" s="277">
        <f t="shared" si="12"/>
        <v>-342352.44999999995</v>
      </c>
      <c r="AK74" s="277">
        <f t="shared" si="12"/>
        <v>-342352.44999999995</v>
      </c>
      <c r="AL74" s="277">
        <f t="shared" si="12"/>
        <v>-342352.44999999995</v>
      </c>
      <c r="AM74" s="277">
        <f t="shared" si="12"/>
        <v>-342352.44999999995</v>
      </c>
      <c r="AN74" s="277">
        <f t="shared" si="12"/>
        <v>-342352.44999999995</v>
      </c>
      <c r="AO74" s="277">
        <f t="shared" si="12"/>
        <v>-342352.44999999995</v>
      </c>
      <c r="AP74" s="277">
        <f t="shared" si="12"/>
        <v>-342352.44999999995</v>
      </c>
      <c r="AQ74" s="277">
        <f t="shared" si="12"/>
        <v>-342352.44999999995</v>
      </c>
      <c r="AR74" s="277">
        <f t="shared" si="12"/>
        <v>-342352.44999999995</v>
      </c>
      <c r="AS74" s="277">
        <f t="shared" si="12"/>
        <v>-342352.44999999995</v>
      </c>
      <c r="AT74" s="277">
        <f t="shared" si="12"/>
        <v>-342352.44999999995</v>
      </c>
      <c r="AU74" s="277">
        <f t="shared" si="12"/>
        <v>-342352.44999999995</v>
      </c>
      <c r="AV74" s="277">
        <f t="shared" si="12"/>
        <v>-342352.44999999995</v>
      </c>
      <c r="AW74" s="277">
        <f t="shared" si="12"/>
        <v>-342352.44999999995</v>
      </c>
      <c r="AX74" s="277">
        <f t="shared" si="12"/>
        <v>-342352.44999999995</v>
      </c>
      <c r="AY74" s="277">
        <f t="shared" si="12"/>
        <v>-342352.44999999995</v>
      </c>
      <c r="AZ74" s="277">
        <f t="shared" si="12"/>
        <v>-342352.44999999995</v>
      </c>
      <c r="BA74" s="277">
        <f t="shared" si="12"/>
        <v>-342352.44999999995</v>
      </c>
    </row>
    <row r="75" spans="1:53" x14ac:dyDescent="0.25">
      <c r="A75" s="281" t="s">
        <v>266</v>
      </c>
      <c r="B75" s="279">
        <f t="shared" ref="B75:BA75" si="13">-B61</f>
        <v>0</v>
      </c>
      <c r="C75" s="279">
        <f t="shared" si="13"/>
        <v>0</v>
      </c>
      <c r="D75" s="279">
        <f t="shared" si="13"/>
        <v>0</v>
      </c>
      <c r="E75" s="279">
        <f t="shared" si="13"/>
        <v>0</v>
      </c>
      <c r="F75" s="279">
        <f t="shared" si="13"/>
        <v>0</v>
      </c>
      <c r="G75" s="279">
        <f t="shared" si="13"/>
        <v>0</v>
      </c>
      <c r="H75" s="279">
        <f t="shared" si="13"/>
        <v>0</v>
      </c>
      <c r="I75" s="279">
        <f t="shared" si="13"/>
        <v>0</v>
      </c>
      <c r="J75" s="279">
        <f t="shared" si="13"/>
        <v>0</v>
      </c>
      <c r="K75" s="279">
        <f t="shared" si="13"/>
        <v>0</v>
      </c>
      <c r="L75" s="279">
        <f t="shared" si="13"/>
        <v>0</v>
      </c>
      <c r="M75" s="280">
        <f t="shared" si="13"/>
        <v>0</v>
      </c>
      <c r="N75" s="279">
        <f t="shared" si="13"/>
        <v>0</v>
      </c>
      <c r="O75" s="279">
        <f t="shared" si="13"/>
        <v>0</v>
      </c>
      <c r="P75" s="279">
        <f t="shared" si="13"/>
        <v>0</v>
      </c>
      <c r="Q75" s="279">
        <f t="shared" si="13"/>
        <v>0</v>
      </c>
      <c r="R75" s="279">
        <f t="shared" si="13"/>
        <v>0</v>
      </c>
      <c r="S75" s="279">
        <f t="shared" si="13"/>
        <v>0</v>
      </c>
      <c r="T75" s="279">
        <f t="shared" si="13"/>
        <v>0</v>
      </c>
      <c r="U75" s="279">
        <f t="shared" si="13"/>
        <v>0</v>
      </c>
      <c r="V75" s="279">
        <f t="shared" si="13"/>
        <v>0</v>
      </c>
      <c r="W75" s="279">
        <f t="shared" si="13"/>
        <v>0</v>
      </c>
      <c r="X75" s="279">
        <f t="shared" si="13"/>
        <v>0</v>
      </c>
      <c r="Y75" s="279">
        <f t="shared" si="13"/>
        <v>0</v>
      </c>
      <c r="Z75" s="279">
        <f t="shared" si="13"/>
        <v>0</v>
      </c>
      <c r="AA75" s="279">
        <f t="shared" si="13"/>
        <v>0</v>
      </c>
      <c r="AB75" s="279">
        <f t="shared" si="13"/>
        <v>0</v>
      </c>
      <c r="AC75" s="279">
        <f t="shared" si="13"/>
        <v>0</v>
      </c>
      <c r="AD75" s="279">
        <f t="shared" si="13"/>
        <v>0</v>
      </c>
      <c r="AE75" s="279">
        <f t="shared" si="13"/>
        <v>0</v>
      </c>
      <c r="AF75" s="279">
        <f t="shared" si="13"/>
        <v>0</v>
      </c>
      <c r="AG75" s="279">
        <f t="shared" si="13"/>
        <v>0</v>
      </c>
      <c r="AH75" s="279">
        <f t="shared" si="13"/>
        <v>0</v>
      </c>
      <c r="AI75" s="279">
        <f t="shared" si="13"/>
        <v>0</v>
      </c>
      <c r="AJ75" s="279">
        <f t="shared" si="13"/>
        <v>0</v>
      </c>
      <c r="AK75" s="279">
        <f t="shared" si="13"/>
        <v>0</v>
      </c>
      <c r="AL75" s="279">
        <f t="shared" si="13"/>
        <v>0</v>
      </c>
      <c r="AM75" s="279">
        <f t="shared" si="13"/>
        <v>0</v>
      </c>
      <c r="AN75" s="279">
        <f t="shared" si="13"/>
        <v>0</v>
      </c>
      <c r="AO75" s="279">
        <f t="shared" si="13"/>
        <v>0</v>
      </c>
      <c r="AP75" s="279">
        <f t="shared" si="13"/>
        <v>0</v>
      </c>
      <c r="AQ75" s="279">
        <f t="shared" si="13"/>
        <v>0</v>
      </c>
      <c r="AR75" s="279">
        <f t="shared" si="13"/>
        <v>0</v>
      </c>
      <c r="AS75" s="279">
        <f t="shared" si="13"/>
        <v>0</v>
      </c>
      <c r="AT75" s="279">
        <f t="shared" si="13"/>
        <v>0</v>
      </c>
      <c r="AU75" s="279">
        <f t="shared" si="13"/>
        <v>0</v>
      </c>
      <c r="AV75" s="279">
        <f t="shared" si="13"/>
        <v>0</v>
      </c>
      <c r="AW75" s="279">
        <f t="shared" si="13"/>
        <v>0</v>
      </c>
      <c r="AX75" s="279">
        <f t="shared" si="13"/>
        <v>0</v>
      </c>
      <c r="AY75" s="279">
        <f t="shared" si="13"/>
        <v>0</v>
      </c>
      <c r="AZ75" s="279">
        <f t="shared" si="13"/>
        <v>0</v>
      </c>
      <c r="BA75" s="279">
        <f t="shared" si="13"/>
        <v>0</v>
      </c>
    </row>
    <row r="76" spans="1:53" s="217" customFormat="1" ht="14.25" x14ac:dyDescent="0.25">
      <c r="A76" s="282" t="s">
        <v>270</v>
      </c>
      <c r="B76" s="277">
        <f t="shared" ref="B76:BA76" si="14">B74+B75</f>
        <v>0</v>
      </c>
      <c r="C76" s="277">
        <f t="shared" si="14"/>
        <v>-2469147.0776909664</v>
      </c>
      <c r="D76" s="277">
        <f t="shared" si="14"/>
        <v>-2455452.9796909667</v>
      </c>
      <c r="E76" s="277">
        <f t="shared" si="14"/>
        <v>-2441758.8816909664</v>
      </c>
      <c r="F76" s="277">
        <f t="shared" si="14"/>
        <v>-2428064.7836909667</v>
      </c>
      <c r="G76" s="277">
        <f t="shared" si="14"/>
        <v>-2414370.6856909664</v>
      </c>
      <c r="H76" s="277">
        <f t="shared" si="14"/>
        <v>-2400676.5876909667</v>
      </c>
      <c r="I76" s="277">
        <f t="shared" si="14"/>
        <v>-2386982.4896909664</v>
      </c>
      <c r="J76" s="277">
        <f t="shared" si="14"/>
        <v>-2500954.1476196512</v>
      </c>
      <c r="K76" s="277">
        <f t="shared" si="14"/>
        <v>-2487260.0496196514</v>
      </c>
      <c r="L76" s="277">
        <f t="shared" si="14"/>
        <v>-2473565.9516196512</v>
      </c>
      <c r="M76" s="278">
        <f t="shared" si="14"/>
        <v>-2459871.8536196509</v>
      </c>
      <c r="N76" s="277">
        <f t="shared" si="14"/>
        <v>-2446177.7556196512</v>
      </c>
      <c r="O76" s="277">
        <f t="shared" si="14"/>
        <v>-2432483.6576196514</v>
      </c>
      <c r="P76" s="277">
        <f t="shared" si="14"/>
        <v>-2631565.8195007923</v>
      </c>
      <c r="Q76" s="277">
        <f t="shared" si="14"/>
        <v>-2617871.7215007925</v>
      </c>
      <c r="R76" s="277">
        <f t="shared" si="14"/>
        <v>-2604177.6235007923</v>
      </c>
      <c r="S76" s="277">
        <f t="shared" si="14"/>
        <v>-2590483.5255007921</v>
      </c>
      <c r="T76" s="277">
        <f t="shared" si="14"/>
        <v>-2576789.4275007923</v>
      </c>
      <c r="U76" s="277">
        <f t="shared" si="14"/>
        <v>-2563095.3295007925</v>
      </c>
      <c r="V76" s="277">
        <f t="shared" si="14"/>
        <v>-2677066.9874294773</v>
      </c>
      <c r="W76" s="277">
        <f t="shared" si="14"/>
        <v>-2663372.889429477</v>
      </c>
      <c r="X76" s="277">
        <f t="shared" si="14"/>
        <v>-2649678.7914294768</v>
      </c>
      <c r="Y76" s="277">
        <f t="shared" si="14"/>
        <v>-2635984.693429477</v>
      </c>
      <c r="Z76" s="277">
        <f t="shared" si="14"/>
        <v>-2622290.5954294768</v>
      </c>
      <c r="AA76" s="277">
        <f t="shared" si="14"/>
        <v>-2608596.4974294771</v>
      </c>
      <c r="AB76" s="277">
        <f t="shared" si="14"/>
        <v>-342352.44999999995</v>
      </c>
      <c r="AC76" s="277">
        <f t="shared" si="14"/>
        <v>-342352.44999999995</v>
      </c>
      <c r="AD76" s="277">
        <f t="shared" si="14"/>
        <v>-342352.44999999995</v>
      </c>
      <c r="AE76" s="277">
        <f t="shared" si="14"/>
        <v>-342352.44999999995</v>
      </c>
      <c r="AF76" s="277">
        <f t="shared" si="14"/>
        <v>-342352.44999999995</v>
      </c>
      <c r="AG76" s="277">
        <f t="shared" si="14"/>
        <v>-342352.44999999995</v>
      </c>
      <c r="AH76" s="277">
        <f t="shared" si="14"/>
        <v>-342352.44999999995</v>
      </c>
      <c r="AI76" s="277">
        <f t="shared" si="14"/>
        <v>-342352.44999999995</v>
      </c>
      <c r="AJ76" s="277">
        <f t="shared" si="14"/>
        <v>-342352.44999999995</v>
      </c>
      <c r="AK76" s="277">
        <f t="shared" si="14"/>
        <v>-342352.44999999995</v>
      </c>
      <c r="AL76" s="277">
        <f t="shared" si="14"/>
        <v>-342352.44999999995</v>
      </c>
      <c r="AM76" s="277">
        <f t="shared" si="14"/>
        <v>-342352.44999999995</v>
      </c>
      <c r="AN76" s="277">
        <f t="shared" si="14"/>
        <v>-342352.44999999995</v>
      </c>
      <c r="AO76" s="277">
        <f t="shared" si="14"/>
        <v>-342352.44999999995</v>
      </c>
      <c r="AP76" s="277">
        <f t="shared" si="14"/>
        <v>-342352.44999999995</v>
      </c>
      <c r="AQ76" s="277">
        <f t="shared" si="14"/>
        <v>-342352.44999999995</v>
      </c>
      <c r="AR76" s="277">
        <f t="shared" si="14"/>
        <v>-342352.44999999995</v>
      </c>
      <c r="AS76" s="277">
        <f t="shared" si="14"/>
        <v>-342352.44999999995</v>
      </c>
      <c r="AT76" s="277">
        <f t="shared" si="14"/>
        <v>-342352.44999999995</v>
      </c>
      <c r="AU76" s="277">
        <f t="shared" si="14"/>
        <v>-342352.44999999995</v>
      </c>
      <c r="AV76" s="277">
        <f t="shared" si="14"/>
        <v>-342352.44999999995</v>
      </c>
      <c r="AW76" s="277">
        <f t="shared" si="14"/>
        <v>-342352.44999999995</v>
      </c>
      <c r="AX76" s="277">
        <f t="shared" si="14"/>
        <v>-342352.44999999995</v>
      </c>
      <c r="AY76" s="277">
        <f t="shared" si="14"/>
        <v>-342352.44999999995</v>
      </c>
      <c r="AZ76" s="277">
        <f t="shared" si="14"/>
        <v>-342352.44999999995</v>
      </c>
      <c r="BA76" s="277">
        <f t="shared" si="14"/>
        <v>-342352.44999999995</v>
      </c>
    </row>
    <row r="77" spans="1:53" x14ac:dyDescent="0.25">
      <c r="A77" s="281" t="s">
        <v>265</v>
      </c>
      <c r="B77" s="279">
        <f t="shared" ref="B77:BA77" si="15">-B76*$B$36</f>
        <v>0</v>
      </c>
      <c r="C77" s="279">
        <f t="shared" si="15"/>
        <v>493829.41553819331</v>
      </c>
      <c r="D77" s="279">
        <f t="shared" si="15"/>
        <v>491090.59593819338</v>
      </c>
      <c r="E77" s="279">
        <f t="shared" si="15"/>
        <v>488351.77633819333</v>
      </c>
      <c r="F77" s="279">
        <f t="shared" si="15"/>
        <v>485612.95673819334</v>
      </c>
      <c r="G77" s="279">
        <f t="shared" si="15"/>
        <v>482874.1371381933</v>
      </c>
      <c r="H77" s="279">
        <f t="shared" si="15"/>
        <v>480135.31753819337</v>
      </c>
      <c r="I77" s="279">
        <f t="shared" si="15"/>
        <v>477396.49793819332</v>
      </c>
      <c r="J77" s="279">
        <f t="shared" si="15"/>
        <v>500190.82952393027</v>
      </c>
      <c r="K77" s="279">
        <f t="shared" si="15"/>
        <v>497452.00992393028</v>
      </c>
      <c r="L77" s="279">
        <f t="shared" si="15"/>
        <v>494713.19032393023</v>
      </c>
      <c r="M77" s="280">
        <f t="shared" si="15"/>
        <v>491974.37072393019</v>
      </c>
      <c r="N77" s="279">
        <f t="shared" si="15"/>
        <v>489235.55112393026</v>
      </c>
      <c r="O77" s="279">
        <f t="shared" si="15"/>
        <v>486496.73152393033</v>
      </c>
      <c r="P77" s="279">
        <f t="shared" si="15"/>
        <v>526313.16390015848</v>
      </c>
      <c r="Q77" s="279">
        <f t="shared" si="15"/>
        <v>523574.34430015855</v>
      </c>
      <c r="R77" s="279">
        <f t="shared" si="15"/>
        <v>520835.52470015851</v>
      </c>
      <c r="S77" s="279">
        <f t="shared" si="15"/>
        <v>518096.70510015846</v>
      </c>
      <c r="T77" s="279">
        <f t="shared" si="15"/>
        <v>515357.88550015847</v>
      </c>
      <c r="U77" s="279">
        <f t="shared" si="15"/>
        <v>512619.06590015854</v>
      </c>
      <c r="V77" s="279">
        <f t="shared" si="15"/>
        <v>535413.39748589543</v>
      </c>
      <c r="W77" s="279">
        <f t="shared" si="15"/>
        <v>532674.57788589539</v>
      </c>
      <c r="X77" s="279">
        <f t="shared" si="15"/>
        <v>529935.75828589534</v>
      </c>
      <c r="Y77" s="279">
        <f t="shared" si="15"/>
        <v>527196.93868589541</v>
      </c>
      <c r="Z77" s="279">
        <f t="shared" si="15"/>
        <v>524458.11908589536</v>
      </c>
      <c r="AA77" s="279">
        <f t="shared" si="15"/>
        <v>521719.29948589543</v>
      </c>
      <c r="AB77" s="279">
        <f t="shared" si="15"/>
        <v>68470.489999999991</v>
      </c>
      <c r="AC77" s="279">
        <f t="shared" si="15"/>
        <v>68470.489999999991</v>
      </c>
      <c r="AD77" s="279">
        <f t="shared" si="15"/>
        <v>68470.489999999991</v>
      </c>
      <c r="AE77" s="279">
        <f t="shared" si="15"/>
        <v>68470.489999999991</v>
      </c>
      <c r="AF77" s="279">
        <f t="shared" si="15"/>
        <v>68470.489999999991</v>
      </c>
      <c r="AG77" s="279">
        <f t="shared" si="15"/>
        <v>68470.489999999991</v>
      </c>
      <c r="AH77" s="279">
        <f t="shared" si="15"/>
        <v>68470.489999999991</v>
      </c>
      <c r="AI77" s="279">
        <f t="shared" si="15"/>
        <v>68470.489999999991</v>
      </c>
      <c r="AJ77" s="279">
        <f t="shared" si="15"/>
        <v>68470.489999999991</v>
      </c>
      <c r="AK77" s="279">
        <f t="shared" si="15"/>
        <v>68470.489999999991</v>
      </c>
      <c r="AL77" s="279">
        <f t="shared" si="15"/>
        <v>68470.489999999991</v>
      </c>
      <c r="AM77" s="279">
        <f t="shared" si="15"/>
        <v>68470.489999999991</v>
      </c>
      <c r="AN77" s="279">
        <f t="shared" si="15"/>
        <v>68470.489999999991</v>
      </c>
      <c r="AO77" s="279">
        <f t="shared" si="15"/>
        <v>68470.489999999991</v>
      </c>
      <c r="AP77" s="279">
        <f t="shared" si="15"/>
        <v>68470.489999999991</v>
      </c>
      <c r="AQ77" s="279">
        <f t="shared" si="15"/>
        <v>68470.489999999991</v>
      </c>
      <c r="AR77" s="279">
        <f t="shared" si="15"/>
        <v>68470.489999999991</v>
      </c>
      <c r="AS77" s="279">
        <f t="shared" si="15"/>
        <v>68470.489999999991</v>
      </c>
      <c r="AT77" s="279">
        <f t="shared" si="15"/>
        <v>68470.489999999991</v>
      </c>
      <c r="AU77" s="279">
        <f t="shared" si="15"/>
        <v>68470.489999999991</v>
      </c>
      <c r="AV77" s="279">
        <f t="shared" si="15"/>
        <v>68470.489999999991</v>
      </c>
      <c r="AW77" s="279">
        <f t="shared" si="15"/>
        <v>68470.489999999991</v>
      </c>
      <c r="AX77" s="279">
        <f t="shared" si="15"/>
        <v>68470.489999999991</v>
      </c>
      <c r="AY77" s="279">
        <f t="shared" si="15"/>
        <v>68470.489999999991</v>
      </c>
      <c r="AZ77" s="279">
        <f t="shared" si="15"/>
        <v>68470.489999999991</v>
      </c>
      <c r="BA77" s="279">
        <f t="shared" si="15"/>
        <v>68470.489999999991</v>
      </c>
    </row>
    <row r="78" spans="1:53" ht="16.5" thickBot="1" x14ac:dyDescent="0.3">
      <c r="A78" s="283" t="s">
        <v>269</v>
      </c>
      <c r="B78" s="284">
        <f t="shared" ref="B78:BA78" si="16">B76+B77</f>
        <v>0</v>
      </c>
      <c r="C78" s="284">
        <f t="shared" si="16"/>
        <v>-1975317.6621527732</v>
      </c>
      <c r="D78" s="284">
        <f t="shared" si="16"/>
        <v>-1964362.3837527733</v>
      </c>
      <c r="E78" s="284">
        <f t="shared" si="16"/>
        <v>-1953407.1053527731</v>
      </c>
      <c r="F78" s="284">
        <f t="shared" si="16"/>
        <v>-1942451.8269527734</v>
      </c>
      <c r="G78" s="284">
        <f t="shared" si="16"/>
        <v>-1931496.5485527732</v>
      </c>
      <c r="H78" s="284">
        <f t="shared" si="16"/>
        <v>-1920541.2701527732</v>
      </c>
      <c r="I78" s="284">
        <f t="shared" si="16"/>
        <v>-1909585.9917527731</v>
      </c>
      <c r="J78" s="284">
        <f t="shared" si="16"/>
        <v>-2000763.3180957208</v>
      </c>
      <c r="K78" s="284">
        <f t="shared" si="16"/>
        <v>-1989808.0396957211</v>
      </c>
      <c r="L78" s="284">
        <f t="shared" si="16"/>
        <v>-1978852.7612957209</v>
      </c>
      <c r="M78" s="285">
        <f t="shared" si="16"/>
        <v>-1967897.4828957208</v>
      </c>
      <c r="N78" s="284">
        <f t="shared" si="16"/>
        <v>-1956942.204495721</v>
      </c>
      <c r="O78" s="284">
        <f t="shared" si="16"/>
        <v>-1945986.9260957211</v>
      </c>
      <c r="P78" s="284">
        <f t="shared" si="16"/>
        <v>-2105252.6556006339</v>
      </c>
      <c r="Q78" s="284">
        <f t="shared" si="16"/>
        <v>-2094297.377200634</v>
      </c>
      <c r="R78" s="284">
        <f t="shared" si="16"/>
        <v>-2083342.0988006338</v>
      </c>
      <c r="S78" s="284">
        <f t="shared" si="16"/>
        <v>-2072386.8204006336</v>
      </c>
      <c r="T78" s="284">
        <f t="shared" si="16"/>
        <v>-2061431.5420006339</v>
      </c>
      <c r="U78" s="284">
        <f t="shared" si="16"/>
        <v>-2050476.2636006339</v>
      </c>
      <c r="V78" s="284">
        <f t="shared" si="16"/>
        <v>-2141653.5899435817</v>
      </c>
      <c r="W78" s="284">
        <f t="shared" si="16"/>
        <v>-2130698.3115435815</v>
      </c>
      <c r="X78" s="284">
        <f t="shared" si="16"/>
        <v>-2119743.0331435814</v>
      </c>
      <c r="Y78" s="284">
        <f t="shared" si="16"/>
        <v>-2108787.7547435816</v>
      </c>
      <c r="Z78" s="284">
        <f t="shared" si="16"/>
        <v>-2097832.4763435815</v>
      </c>
      <c r="AA78" s="284">
        <f t="shared" si="16"/>
        <v>-2086877.1979435817</v>
      </c>
      <c r="AB78" s="284">
        <f t="shared" si="16"/>
        <v>-273881.95999999996</v>
      </c>
      <c r="AC78" s="284">
        <f t="shared" si="16"/>
        <v>-273881.95999999996</v>
      </c>
      <c r="AD78" s="284">
        <f t="shared" si="16"/>
        <v>-273881.95999999996</v>
      </c>
      <c r="AE78" s="284">
        <f t="shared" si="16"/>
        <v>-273881.95999999996</v>
      </c>
      <c r="AF78" s="284">
        <f t="shared" si="16"/>
        <v>-273881.95999999996</v>
      </c>
      <c r="AG78" s="284">
        <f t="shared" si="16"/>
        <v>-273881.95999999996</v>
      </c>
      <c r="AH78" s="284">
        <f t="shared" si="16"/>
        <v>-273881.95999999996</v>
      </c>
      <c r="AI78" s="284">
        <f t="shared" si="16"/>
        <v>-273881.95999999996</v>
      </c>
      <c r="AJ78" s="284">
        <f t="shared" si="16"/>
        <v>-273881.95999999996</v>
      </c>
      <c r="AK78" s="284">
        <f t="shared" si="16"/>
        <v>-273881.95999999996</v>
      </c>
      <c r="AL78" s="284">
        <f t="shared" si="16"/>
        <v>-273881.95999999996</v>
      </c>
      <c r="AM78" s="284">
        <f t="shared" si="16"/>
        <v>-273881.95999999996</v>
      </c>
      <c r="AN78" s="284">
        <f t="shared" si="16"/>
        <v>-273881.95999999996</v>
      </c>
      <c r="AO78" s="284">
        <f t="shared" si="16"/>
        <v>-273881.95999999996</v>
      </c>
      <c r="AP78" s="284">
        <f t="shared" si="16"/>
        <v>-273881.95999999996</v>
      </c>
      <c r="AQ78" s="284">
        <f t="shared" si="16"/>
        <v>-273881.95999999996</v>
      </c>
      <c r="AR78" s="284">
        <f t="shared" si="16"/>
        <v>-273881.95999999996</v>
      </c>
      <c r="AS78" s="284">
        <f t="shared" si="16"/>
        <v>-273881.95999999996</v>
      </c>
      <c r="AT78" s="284">
        <f t="shared" si="16"/>
        <v>-273881.95999999996</v>
      </c>
      <c r="AU78" s="284">
        <f t="shared" si="16"/>
        <v>-273881.95999999996</v>
      </c>
      <c r="AV78" s="284">
        <f t="shared" si="16"/>
        <v>-273881.95999999996</v>
      </c>
      <c r="AW78" s="284">
        <f t="shared" si="16"/>
        <v>-273881.95999999996</v>
      </c>
      <c r="AX78" s="284">
        <f t="shared" si="16"/>
        <v>-273881.95999999996</v>
      </c>
      <c r="AY78" s="284">
        <f t="shared" si="16"/>
        <v>-273881.95999999996</v>
      </c>
      <c r="AZ78" s="284">
        <f t="shared" si="16"/>
        <v>-273881.95999999996</v>
      </c>
      <c r="BA78" s="284">
        <f t="shared" si="16"/>
        <v>-273881.95999999996</v>
      </c>
    </row>
    <row r="79" spans="1:53" s="289" customFormat="1" ht="16.5" thickBot="1" x14ac:dyDescent="0.3">
      <c r="A79" s="286"/>
      <c r="B79" s="287">
        <v>0</v>
      </c>
      <c r="C79" s="287">
        <v>1</v>
      </c>
      <c r="D79" s="287">
        <f>C79+1</f>
        <v>2</v>
      </c>
      <c r="E79" s="287">
        <f t="shared" ref="E79:BA79" si="17">D79+1</f>
        <v>3</v>
      </c>
      <c r="F79" s="287">
        <f t="shared" si="17"/>
        <v>4</v>
      </c>
      <c r="G79" s="287">
        <f t="shared" si="17"/>
        <v>5</v>
      </c>
      <c r="H79" s="287">
        <f t="shared" si="17"/>
        <v>6</v>
      </c>
      <c r="I79" s="287">
        <f t="shared" si="17"/>
        <v>7</v>
      </c>
      <c r="J79" s="287">
        <f t="shared" si="17"/>
        <v>8</v>
      </c>
      <c r="K79" s="287">
        <f t="shared" si="17"/>
        <v>9</v>
      </c>
      <c r="L79" s="287">
        <f t="shared" si="17"/>
        <v>10</v>
      </c>
      <c r="M79" s="288">
        <f t="shared" si="17"/>
        <v>11</v>
      </c>
      <c r="N79" s="287">
        <f t="shared" si="17"/>
        <v>12</v>
      </c>
      <c r="O79" s="287">
        <f t="shared" si="17"/>
        <v>13</v>
      </c>
      <c r="P79" s="287">
        <f t="shared" si="17"/>
        <v>14</v>
      </c>
      <c r="Q79" s="287">
        <f t="shared" si="17"/>
        <v>15</v>
      </c>
      <c r="R79" s="287">
        <f t="shared" si="17"/>
        <v>16</v>
      </c>
      <c r="S79" s="287">
        <f t="shared" si="17"/>
        <v>17</v>
      </c>
      <c r="T79" s="287">
        <f t="shared" si="17"/>
        <v>18</v>
      </c>
      <c r="U79" s="287">
        <f t="shared" si="17"/>
        <v>19</v>
      </c>
      <c r="V79" s="287">
        <f t="shared" si="17"/>
        <v>20</v>
      </c>
      <c r="W79" s="287">
        <f t="shared" si="17"/>
        <v>21</v>
      </c>
      <c r="X79" s="287">
        <f t="shared" si="17"/>
        <v>22</v>
      </c>
      <c r="Y79" s="287">
        <f t="shared" si="17"/>
        <v>23</v>
      </c>
      <c r="Z79" s="287">
        <f t="shared" si="17"/>
        <v>24</v>
      </c>
      <c r="AA79" s="287">
        <f t="shared" si="17"/>
        <v>25</v>
      </c>
      <c r="AB79" s="287">
        <f t="shared" si="17"/>
        <v>26</v>
      </c>
      <c r="AC79" s="287">
        <f t="shared" si="17"/>
        <v>27</v>
      </c>
      <c r="AD79" s="287">
        <f t="shared" si="17"/>
        <v>28</v>
      </c>
      <c r="AE79" s="287">
        <f t="shared" si="17"/>
        <v>29</v>
      </c>
      <c r="AF79" s="287">
        <f t="shared" si="17"/>
        <v>30</v>
      </c>
      <c r="AG79" s="287">
        <f t="shared" si="17"/>
        <v>31</v>
      </c>
      <c r="AH79" s="287">
        <f t="shared" si="17"/>
        <v>32</v>
      </c>
      <c r="AI79" s="287">
        <f t="shared" si="17"/>
        <v>33</v>
      </c>
      <c r="AJ79" s="287">
        <f t="shared" si="17"/>
        <v>34</v>
      </c>
      <c r="AK79" s="287">
        <f t="shared" si="17"/>
        <v>35</v>
      </c>
      <c r="AL79" s="287">
        <f t="shared" si="17"/>
        <v>36</v>
      </c>
      <c r="AM79" s="287">
        <f t="shared" si="17"/>
        <v>37</v>
      </c>
      <c r="AN79" s="287">
        <f t="shared" si="17"/>
        <v>38</v>
      </c>
      <c r="AO79" s="287">
        <f t="shared" si="17"/>
        <v>39</v>
      </c>
      <c r="AP79" s="287">
        <f t="shared" si="17"/>
        <v>40</v>
      </c>
      <c r="AQ79" s="287">
        <f t="shared" si="17"/>
        <v>41</v>
      </c>
      <c r="AR79" s="287">
        <f t="shared" si="17"/>
        <v>42</v>
      </c>
      <c r="AS79" s="287">
        <f t="shared" si="17"/>
        <v>43</v>
      </c>
      <c r="AT79" s="287">
        <f t="shared" si="17"/>
        <v>44</v>
      </c>
      <c r="AU79" s="287">
        <f t="shared" si="17"/>
        <v>45</v>
      </c>
      <c r="AV79" s="287">
        <f t="shared" si="17"/>
        <v>46</v>
      </c>
      <c r="AW79" s="287">
        <f t="shared" si="17"/>
        <v>47</v>
      </c>
      <c r="AX79" s="287">
        <f t="shared" si="17"/>
        <v>48</v>
      </c>
      <c r="AY79" s="287">
        <f t="shared" si="17"/>
        <v>49</v>
      </c>
      <c r="AZ79" s="287">
        <f t="shared" si="17"/>
        <v>50</v>
      </c>
      <c r="BA79" s="287">
        <f t="shared" si="17"/>
        <v>51</v>
      </c>
    </row>
    <row r="80" spans="1:53" ht="31.5" x14ac:dyDescent="0.25">
      <c r="A80" s="265" t="s">
        <v>268</v>
      </c>
      <c r="B80" s="252" t="str">
        <f>B47</f>
        <v>Год окончания строительства 2022</v>
      </c>
      <c r="C80" s="252">
        <f t="shared" ref="C80:BA80" si="18">C47</f>
        <v>2023</v>
      </c>
      <c r="D80" s="252">
        <f t="shared" si="18"/>
        <v>2024</v>
      </c>
      <c r="E80" s="252">
        <f t="shared" si="18"/>
        <v>2025</v>
      </c>
      <c r="F80" s="252">
        <f t="shared" si="18"/>
        <v>2026</v>
      </c>
      <c r="G80" s="252">
        <f t="shared" si="18"/>
        <v>2027</v>
      </c>
      <c r="H80" s="252">
        <f t="shared" si="18"/>
        <v>2028</v>
      </c>
      <c r="I80" s="252">
        <f t="shared" si="18"/>
        <v>2029</v>
      </c>
      <c r="J80" s="252">
        <f t="shared" si="18"/>
        <v>2030</v>
      </c>
      <c r="K80" s="252">
        <f t="shared" si="18"/>
        <v>2031</v>
      </c>
      <c r="L80" s="252">
        <f t="shared" si="18"/>
        <v>2032</v>
      </c>
      <c r="M80" s="266">
        <f t="shared" si="18"/>
        <v>2033</v>
      </c>
      <c r="N80" s="252">
        <f t="shared" si="18"/>
        <v>2034</v>
      </c>
      <c r="O80" s="252">
        <f t="shared" si="18"/>
        <v>2035</v>
      </c>
      <c r="P80" s="252">
        <f t="shared" si="18"/>
        <v>2036</v>
      </c>
      <c r="Q80" s="252">
        <f t="shared" si="18"/>
        <v>2037</v>
      </c>
      <c r="R80" s="252">
        <f t="shared" si="18"/>
        <v>2038</v>
      </c>
      <c r="S80" s="252">
        <f t="shared" si="18"/>
        <v>2039</v>
      </c>
      <c r="T80" s="252">
        <f t="shared" si="18"/>
        <v>2040</v>
      </c>
      <c r="U80" s="252">
        <f t="shared" si="18"/>
        <v>2041</v>
      </c>
      <c r="V80" s="252">
        <f t="shared" si="18"/>
        <v>2042</v>
      </c>
      <c r="W80" s="252">
        <f t="shared" si="18"/>
        <v>2043</v>
      </c>
      <c r="X80" s="252">
        <f t="shared" si="18"/>
        <v>2044</v>
      </c>
      <c r="Y80" s="252">
        <f t="shared" si="18"/>
        <v>2045</v>
      </c>
      <c r="Z80" s="252">
        <f t="shared" si="18"/>
        <v>2046</v>
      </c>
      <c r="AA80" s="252">
        <f t="shared" si="18"/>
        <v>2047</v>
      </c>
      <c r="AB80" s="252">
        <f t="shared" si="18"/>
        <v>0</v>
      </c>
      <c r="AC80" s="252">
        <f t="shared" si="18"/>
        <v>0</v>
      </c>
      <c r="AD80" s="252">
        <f t="shared" si="18"/>
        <v>0</v>
      </c>
      <c r="AE80" s="252">
        <f t="shared" si="18"/>
        <v>0</v>
      </c>
      <c r="AF80" s="252">
        <f t="shared" si="18"/>
        <v>0</v>
      </c>
      <c r="AG80" s="252">
        <f t="shared" si="18"/>
        <v>0</v>
      </c>
      <c r="AH80" s="252">
        <f t="shared" si="18"/>
        <v>0</v>
      </c>
      <c r="AI80" s="252">
        <f t="shared" si="18"/>
        <v>0</v>
      </c>
      <c r="AJ80" s="252">
        <f t="shared" si="18"/>
        <v>0</v>
      </c>
      <c r="AK80" s="252">
        <f t="shared" si="18"/>
        <v>0</v>
      </c>
      <c r="AL80" s="252">
        <f t="shared" si="18"/>
        <v>0</v>
      </c>
      <c r="AM80" s="252">
        <f t="shared" si="18"/>
        <v>0</v>
      </c>
      <c r="AN80" s="252">
        <f t="shared" si="18"/>
        <v>0</v>
      </c>
      <c r="AO80" s="252">
        <f t="shared" si="18"/>
        <v>0</v>
      </c>
      <c r="AP80" s="252">
        <f t="shared" si="18"/>
        <v>0</v>
      </c>
      <c r="AQ80" s="252">
        <f t="shared" si="18"/>
        <v>0</v>
      </c>
      <c r="AR80" s="252">
        <f t="shared" si="18"/>
        <v>0</v>
      </c>
      <c r="AS80" s="252">
        <f t="shared" si="18"/>
        <v>0</v>
      </c>
      <c r="AT80" s="252">
        <f t="shared" si="18"/>
        <v>0</v>
      </c>
      <c r="AU80" s="252">
        <f t="shared" si="18"/>
        <v>0</v>
      </c>
      <c r="AV80" s="252">
        <f t="shared" si="18"/>
        <v>0</v>
      </c>
      <c r="AW80" s="252">
        <f t="shared" si="18"/>
        <v>0</v>
      </c>
      <c r="AX80" s="252">
        <f t="shared" si="18"/>
        <v>0</v>
      </c>
      <c r="AY80" s="252">
        <f t="shared" si="18"/>
        <v>0</v>
      </c>
      <c r="AZ80" s="252">
        <f t="shared" si="18"/>
        <v>0</v>
      </c>
      <c r="BA80" s="252">
        <f t="shared" si="18"/>
        <v>0</v>
      </c>
    </row>
    <row r="81" spans="1:53" s="217" customFormat="1" ht="14.25" x14ac:dyDescent="0.25">
      <c r="A81" s="276" t="s">
        <v>518</v>
      </c>
      <c r="B81" s="277">
        <f t="shared" ref="B81:BA81" si="19">B74</f>
        <v>0</v>
      </c>
      <c r="C81" s="277">
        <f t="shared" si="19"/>
        <v>-2469147.0776909664</v>
      </c>
      <c r="D81" s="277">
        <f t="shared" si="19"/>
        <v>-2455452.9796909667</v>
      </c>
      <c r="E81" s="277">
        <f t="shared" si="19"/>
        <v>-2441758.8816909664</v>
      </c>
      <c r="F81" s="277">
        <f t="shared" si="19"/>
        <v>-2428064.7836909667</v>
      </c>
      <c r="G81" s="277">
        <f t="shared" si="19"/>
        <v>-2414370.6856909664</v>
      </c>
      <c r="H81" s="277">
        <f t="shared" si="19"/>
        <v>-2400676.5876909667</v>
      </c>
      <c r="I81" s="277">
        <f t="shared" si="19"/>
        <v>-2386982.4896909664</v>
      </c>
      <c r="J81" s="277">
        <f t="shared" si="19"/>
        <v>-2500954.1476196512</v>
      </c>
      <c r="K81" s="277">
        <f t="shared" si="19"/>
        <v>-2487260.0496196514</v>
      </c>
      <c r="L81" s="277">
        <f t="shared" si="19"/>
        <v>-2473565.9516196512</v>
      </c>
      <c r="M81" s="278">
        <f t="shared" si="19"/>
        <v>-2459871.8536196509</v>
      </c>
      <c r="N81" s="277">
        <f t="shared" si="19"/>
        <v>-2446177.7556196512</v>
      </c>
      <c r="O81" s="277">
        <f t="shared" si="19"/>
        <v>-2432483.6576196514</v>
      </c>
      <c r="P81" s="277">
        <f t="shared" si="19"/>
        <v>-2631565.8195007923</v>
      </c>
      <c r="Q81" s="277">
        <f t="shared" si="19"/>
        <v>-2617871.7215007925</v>
      </c>
      <c r="R81" s="277">
        <f t="shared" si="19"/>
        <v>-2604177.6235007923</v>
      </c>
      <c r="S81" s="277">
        <f t="shared" si="19"/>
        <v>-2590483.5255007921</v>
      </c>
      <c r="T81" s="277">
        <f t="shared" si="19"/>
        <v>-2576789.4275007923</v>
      </c>
      <c r="U81" s="277">
        <f t="shared" si="19"/>
        <v>-2563095.3295007925</v>
      </c>
      <c r="V81" s="277">
        <f t="shared" si="19"/>
        <v>-2677066.9874294773</v>
      </c>
      <c r="W81" s="277">
        <f t="shared" si="19"/>
        <v>-2663372.889429477</v>
      </c>
      <c r="X81" s="277">
        <f t="shared" si="19"/>
        <v>-2649678.7914294768</v>
      </c>
      <c r="Y81" s="277">
        <f t="shared" si="19"/>
        <v>-2635984.693429477</v>
      </c>
      <c r="Z81" s="277">
        <f t="shared" si="19"/>
        <v>-2622290.5954294768</v>
      </c>
      <c r="AA81" s="277">
        <f t="shared" si="19"/>
        <v>-2608596.4974294771</v>
      </c>
      <c r="AB81" s="277">
        <f t="shared" si="19"/>
        <v>-342352.44999999995</v>
      </c>
      <c r="AC81" s="277">
        <f t="shared" si="19"/>
        <v>-342352.44999999995</v>
      </c>
      <c r="AD81" s="277">
        <f t="shared" si="19"/>
        <v>-342352.44999999995</v>
      </c>
      <c r="AE81" s="277">
        <f t="shared" si="19"/>
        <v>-342352.44999999995</v>
      </c>
      <c r="AF81" s="277">
        <f t="shared" si="19"/>
        <v>-342352.44999999995</v>
      </c>
      <c r="AG81" s="277">
        <f t="shared" si="19"/>
        <v>-342352.44999999995</v>
      </c>
      <c r="AH81" s="277">
        <f t="shared" si="19"/>
        <v>-342352.44999999995</v>
      </c>
      <c r="AI81" s="277">
        <f t="shared" si="19"/>
        <v>-342352.44999999995</v>
      </c>
      <c r="AJ81" s="277">
        <f t="shared" si="19"/>
        <v>-342352.44999999995</v>
      </c>
      <c r="AK81" s="277">
        <f t="shared" si="19"/>
        <v>-342352.44999999995</v>
      </c>
      <c r="AL81" s="277">
        <f t="shared" si="19"/>
        <v>-342352.44999999995</v>
      </c>
      <c r="AM81" s="277">
        <f t="shared" si="19"/>
        <v>-342352.44999999995</v>
      </c>
      <c r="AN81" s="277">
        <f t="shared" si="19"/>
        <v>-342352.44999999995</v>
      </c>
      <c r="AO81" s="277">
        <f t="shared" si="19"/>
        <v>-342352.44999999995</v>
      </c>
      <c r="AP81" s="277">
        <f t="shared" si="19"/>
        <v>-342352.44999999995</v>
      </c>
      <c r="AQ81" s="277">
        <f t="shared" si="19"/>
        <v>-342352.44999999995</v>
      </c>
      <c r="AR81" s="277">
        <f t="shared" si="19"/>
        <v>-342352.44999999995</v>
      </c>
      <c r="AS81" s="277">
        <f t="shared" si="19"/>
        <v>-342352.44999999995</v>
      </c>
      <c r="AT81" s="277">
        <f t="shared" si="19"/>
        <v>-342352.44999999995</v>
      </c>
      <c r="AU81" s="277">
        <f t="shared" si="19"/>
        <v>-342352.44999999995</v>
      </c>
      <c r="AV81" s="277">
        <f t="shared" si="19"/>
        <v>-342352.44999999995</v>
      </c>
      <c r="AW81" s="277">
        <f t="shared" si="19"/>
        <v>-342352.44999999995</v>
      </c>
      <c r="AX81" s="277">
        <f t="shared" si="19"/>
        <v>-342352.44999999995</v>
      </c>
      <c r="AY81" s="277">
        <f t="shared" si="19"/>
        <v>-342352.44999999995</v>
      </c>
      <c r="AZ81" s="277">
        <f t="shared" si="19"/>
        <v>-342352.44999999995</v>
      </c>
      <c r="BA81" s="277">
        <f t="shared" si="19"/>
        <v>-342352.44999999995</v>
      </c>
    </row>
    <row r="82" spans="1:53" x14ac:dyDescent="0.25">
      <c r="A82" s="281" t="s">
        <v>267</v>
      </c>
      <c r="B82" s="279">
        <f t="shared" ref="B82:BA82" si="20">-B73</f>
        <v>0</v>
      </c>
      <c r="C82" s="279">
        <f t="shared" si="20"/>
        <v>1244918</v>
      </c>
      <c r="D82" s="279">
        <f t="shared" si="20"/>
        <v>1244918</v>
      </c>
      <c r="E82" s="279">
        <f t="shared" si="20"/>
        <v>1244918</v>
      </c>
      <c r="F82" s="279">
        <f t="shared" si="20"/>
        <v>1244918</v>
      </c>
      <c r="G82" s="279">
        <f t="shared" si="20"/>
        <v>1244918</v>
      </c>
      <c r="H82" s="279">
        <f t="shared" si="20"/>
        <v>1244918</v>
      </c>
      <c r="I82" s="279">
        <f t="shared" si="20"/>
        <v>1244918</v>
      </c>
      <c r="J82" s="279">
        <f t="shared" si="20"/>
        <v>1244918</v>
      </c>
      <c r="K82" s="279">
        <f t="shared" si="20"/>
        <v>1244918</v>
      </c>
      <c r="L82" s="279">
        <f t="shared" si="20"/>
        <v>1244918</v>
      </c>
      <c r="M82" s="280">
        <f t="shared" si="20"/>
        <v>1244918</v>
      </c>
      <c r="N82" s="279">
        <f t="shared" si="20"/>
        <v>1244918</v>
      </c>
      <c r="O82" s="279">
        <f t="shared" si="20"/>
        <v>1244918</v>
      </c>
      <c r="P82" s="279">
        <f t="shared" si="20"/>
        <v>1244918</v>
      </c>
      <c r="Q82" s="279">
        <f t="shared" si="20"/>
        <v>1244918</v>
      </c>
      <c r="R82" s="279">
        <f t="shared" si="20"/>
        <v>1244918</v>
      </c>
      <c r="S82" s="279">
        <f t="shared" si="20"/>
        <v>1244918</v>
      </c>
      <c r="T82" s="279">
        <f t="shared" si="20"/>
        <v>1244918</v>
      </c>
      <c r="U82" s="279">
        <f t="shared" si="20"/>
        <v>1244918</v>
      </c>
      <c r="V82" s="279">
        <f t="shared" si="20"/>
        <v>1244918</v>
      </c>
      <c r="W82" s="279">
        <f t="shared" si="20"/>
        <v>1244918</v>
      </c>
      <c r="X82" s="279">
        <f t="shared" si="20"/>
        <v>1244918</v>
      </c>
      <c r="Y82" s="279">
        <f t="shared" si="20"/>
        <v>1244918</v>
      </c>
      <c r="Z82" s="279">
        <f t="shared" si="20"/>
        <v>1244918</v>
      </c>
      <c r="AA82" s="279">
        <f t="shared" si="20"/>
        <v>1244918</v>
      </c>
      <c r="AB82" s="279">
        <f t="shared" si="20"/>
        <v>0</v>
      </c>
      <c r="AC82" s="279">
        <f t="shared" si="20"/>
        <v>0</v>
      </c>
      <c r="AD82" s="279">
        <f t="shared" si="20"/>
        <v>0</v>
      </c>
      <c r="AE82" s="279">
        <f t="shared" si="20"/>
        <v>0</v>
      </c>
      <c r="AF82" s="279">
        <f t="shared" si="20"/>
        <v>0</v>
      </c>
      <c r="AG82" s="279">
        <f t="shared" si="20"/>
        <v>0</v>
      </c>
      <c r="AH82" s="279">
        <f t="shared" si="20"/>
        <v>0</v>
      </c>
      <c r="AI82" s="279">
        <f t="shared" si="20"/>
        <v>0</v>
      </c>
      <c r="AJ82" s="279">
        <f t="shared" si="20"/>
        <v>0</v>
      </c>
      <c r="AK82" s="279">
        <f t="shared" si="20"/>
        <v>0</v>
      </c>
      <c r="AL82" s="279">
        <f t="shared" si="20"/>
        <v>0</v>
      </c>
      <c r="AM82" s="279">
        <f t="shared" si="20"/>
        <v>0</v>
      </c>
      <c r="AN82" s="279">
        <f t="shared" si="20"/>
        <v>0</v>
      </c>
      <c r="AO82" s="279">
        <f t="shared" si="20"/>
        <v>0</v>
      </c>
      <c r="AP82" s="279">
        <f t="shared" si="20"/>
        <v>0</v>
      </c>
      <c r="AQ82" s="279">
        <f t="shared" si="20"/>
        <v>0</v>
      </c>
      <c r="AR82" s="279">
        <f t="shared" si="20"/>
        <v>0</v>
      </c>
      <c r="AS82" s="279">
        <f t="shared" si="20"/>
        <v>0</v>
      </c>
      <c r="AT82" s="279">
        <f t="shared" si="20"/>
        <v>0</v>
      </c>
      <c r="AU82" s="279">
        <f t="shared" si="20"/>
        <v>0</v>
      </c>
      <c r="AV82" s="279">
        <f t="shared" si="20"/>
        <v>0</v>
      </c>
      <c r="AW82" s="279">
        <f t="shared" si="20"/>
        <v>0</v>
      </c>
      <c r="AX82" s="279">
        <f t="shared" si="20"/>
        <v>0</v>
      </c>
      <c r="AY82" s="279">
        <f t="shared" si="20"/>
        <v>0</v>
      </c>
      <c r="AZ82" s="279">
        <f t="shared" si="20"/>
        <v>0</v>
      </c>
      <c r="BA82" s="279">
        <f t="shared" si="20"/>
        <v>0</v>
      </c>
    </row>
    <row r="83" spans="1:53" x14ac:dyDescent="0.25">
      <c r="A83" s="281" t="s">
        <v>266</v>
      </c>
      <c r="B83" s="279">
        <f t="shared" ref="B83:BA83" si="21">B75</f>
        <v>0</v>
      </c>
      <c r="C83" s="279">
        <f t="shared" si="21"/>
        <v>0</v>
      </c>
      <c r="D83" s="279">
        <f t="shared" si="21"/>
        <v>0</v>
      </c>
      <c r="E83" s="279">
        <f t="shared" si="21"/>
        <v>0</v>
      </c>
      <c r="F83" s="279">
        <f t="shared" si="21"/>
        <v>0</v>
      </c>
      <c r="G83" s="279">
        <f t="shared" si="21"/>
        <v>0</v>
      </c>
      <c r="H83" s="279">
        <f t="shared" si="21"/>
        <v>0</v>
      </c>
      <c r="I83" s="279">
        <f t="shared" si="21"/>
        <v>0</v>
      </c>
      <c r="J83" s="279">
        <f t="shared" si="21"/>
        <v>0</v>
      </c>
      <c r="K83" s="279">
        <f t="shared" si="21"/>
        <v>0</v>
      </c>
      <c r="L83" s="279">
        <f t="shared" si="21"/>
        <v>0</v>
      </c>
      <c r="M83" s="280">
        <f t="shared" si="21"/>
        <v>0</v>
      </c>
      <c r="N83" s="279">
        <f t="shared" si="21"/>
        <v>0</v>
      </c>
      <c r="O83" s="279">
        <f t="shared" si="21"/>
        <v>0</v>
      </c>
      <c r="P83" s="279">
        <f t="shared" si="21"/>
        <v>0</v>
      </c>
      <c r="Q83" s="279">
        <f t="shared" si="21"/>
        <v>0</v>
      </c>
      <c r="R83" s="279">
        <f t="shared" si="21"/>
        <v>0</v>
      </c>
      <c r="S83" s="279">
        <f t="shared" si="21"/>
        <v>0</v>
      </c>
      <c r="T83" s="279">
        <f t="shared" si="21"/>
        <v>0</v>
      </c>
      <c r="U83" s="279">
        <f t="shared" si="21"/>
        <v>0</v>
      </c>
      <c r="V83" s="279">
        <f t="shared" si="21"/>
        <v>0</v>
      </c>
      <c r="W83" s="279">
        <f t="shared" si="21"/>
        <v>0</v>
      </c>
      <c r="X83" s="279">
        <f t="shared" si="21"/>
        <v>0</v>
      </c>
      <c r="Y83" s="279">
        <f t="shared" si="21"/>
        <v>0</v>
      </c>
      <c r="Z83" s="279">
        <f t="shared" si="21"/>
        <v>0</v>
      </c>
      <c r="AA83" s="279">
        <f t="shared" si="21"/>
        <v>0</v>
      </c>
      <c r="AB83" s="279">
        <f t="shared" si="21"/>
        <v>0</v>
      </c>
      <c r="AC83" s="279">
        <f t="shared" si="21"/>
        <v>0</v>
      </c>
      <c r="AD83" s="279">
        <f t="shared" si="21"/>
        <v>0</v>
      </c>
      <c r="AE83" s="279">
        <f t="shared" si="21"/>
        <v>0</v>
      </c>
      <c r="AF83" s="279">
        <f t="shared" si="21"/>
        <v>0</v>
      </c>
      <c r="AG83" s="279">
        <f t="shared" si="21"/>
        <v>0</v>
      </c>
      <c r="AH83" s="279">
        <f t="shared" si="21"/>
        <v>0</v>
      </c>
      <c r="AI83" s="279">
        <f t="shared" si="21"/>
        <v>0</v>
      </c>
      <c r="AJ83" s="279">
        <f t="shared" si="21"/>
        <v>0</v>
      </c>
      <c r="AK83" s="279">
        <f t="shared" si="21"/>
        <v>0</v>
      </c>
      <c r="AL83" s="279">
        <f t="shared" si="21"/>
        <v>0</v>
      </c>
      <c r="AM83" s="279">
        <f t="shared" si="21"/>
        <v>0</v>
      </c>
      <c r="AN83" s="279">
        <f t="shared" si="21"/>
        <v>0</v>
      </c>
      <c r="AO83" s="279">
        <f t="shared" si="21"/>
        <v>0</v>
      </c>
      <c r="AP83" s="279">
        <f t="shared" si="21"/>
        <v>0</v>
      </c>
      <c r="AQ83" s="279">
        <f t="shared" si="21"/>
        <v>0</v>
      </c>
      <c r="AR83" s="279">
        <f t="shared" si="21"/>
        <v>0</v>
      </c>
      <c r="AS83" s="279">
        <f t="shared" si="21"/>
        <v>0</v>
      </c>
      <c r="AT83" s="279">
        <f t="shared" si="21"/>
        <v>0</v>
      </c>
      <c r="AU83" s="279">
        <f t="shared" si="21"/>
        <v>0</v>
      </c>
      <c r="AV83" s="279">
        <f t="shared" si="21"/>
        <v>0</v>
      </c>
      <c r="AW83" s="279">
        <f t="shared" si="21"/>
        <v>0</v>
      </c>
      <c r="AX83" s="279">
        <f t="shared" si="21"/>
        <v>0</v>
      </c>
      <c r="AY83" s="279">
        <f t="shared" si="21"/>
        <v>0</v>
      </c>
      <c r="AZ83" s="279">
        <f t="shared" si="21"/>
        <v>0</v>
      </c>
      <c r="BA83" s="279">
        <f t="shared" si="21"/>
        <v>0</v>
      </c>
    </row>
    <row r="84" spans="1:53"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c r="BA84" s="279">
        <f>IF(SUM($B$77:BA77)+SUM($A$84:AZ84)&gt;0,0,SUM($B$77:BA77)-SUM($A$84:AZ84))</f>
        <v>0</v>
      </c>
    </row>
    <row r="85" spans="1:53" x14ac:dyDescent="0.25">
      <c r="A85" s="281" t="s">
        <v>264</v>
      </c>
      <c r="B85" s="290">
        <f>IF(((SUM($B$64:B64)+SUM($B$66:B70))+SUM($B$87:B87))&lt;0,((SUM($B$64:B64)+SUM($B$66:B70))+SUM($B$87:B87))*0.2-SUM($A$85:A85),IF(SUM(A$85:$B85)&lt;0,0-SUM(A$85:$B85),0))</f>
        <v>-6224590</v>
      </c>
      <c r="C85" s="290">
        <f>IF(((SUM($B$64:C64)+SUM($B$66:C70))+SUM($B$87:C87))&lt;0,((SUM($B$64:C64)+SUM($B$66:C70))+SUM($B$87:C87))*0.2-SUM($A$85:B85),IF(SUM(B$85:$B85)&lt;0,0-SUM(B$85:$B85),0))</f>
        <v>-110643.65513819363</v>
      </c>
      <c r="D85" s="290">
        <f>IF(((SUM($B$64:D64)+SUM($B$66:D70))+SUM($B$87:D87))&lt;0,((SUM($B$64:D64)+SUM($B$66:D70))+SUM($B$87:D87))*0.2-SUM($A$85:C85),IF(SUM($B$85:C85)&lt;0,0-SUM($B$85:C85),0))</f>
        <v>-110643.65513819363</v>
      </c>
      <c r="E85" s="290">
        <f>IF(((SUM($B$64:E64)+SUM($B$66:E70))+SUM($B$87:E87))&lt;0,((SUM($B$64:E64)+SUM($B$66:E70))+SUM($B$87:E87))*0.2-SUM($A$85:D85),IF(SUM($B$85:D85)&lt;0,0-SUM($B$85:D85),0))</f>
        <v>-110643.6551381927</v>
      </c>
      <c r="F85" s="290">
        <f>IF(((SUM($B$64:F64)+SUM($B$66:F70))+SUM($B$87:F87))&lt;0,((SUM($B$64:F64)+SUM($B$66:F70))+SUM($B$87:F87))*0.2-SUM($A$85:E85),IF(SUM($B$85:E85)&lt;0,0-SUM($B$85:E85),0))</f>
        <v>-110643.65513819363</v>
      </c>
      <c r="G85" s="290">
        <f>IF(((SUM($B$64:G64)+SUM($B$66:G70))+SUM($B$87:G87))&lt;0,((SUM($B$64:G64)+SUM($B$66:G70))+SUM($B$87:G87))*0.2-SUM($A$85:F85),IF(SUM($B$85:F85)&lt;0,0-SUM($B$85:F85),0))</f>
        <v>-110643.65513819363</v>
      </c>
      <c r="H85" s="290">
        <f>IF(((SUM($B$64:H64)+SUM($B$66:H70))+SUM($B$87:H87))&lt;0,((SUM($B$64:H64)+SUM($B$66:H70))+SUM($B$87:H87))*0.2-SUM($A$85:G85),IF(SUM($B$85:G85)&lt;0,0-SUM($B$85:G85),0))</f>
        <v>-110643.6551381927</v>
      </c>
      <c r="I85" s="290">
        <f>IF(((SUM($B$64:I64)+SUM($B$66:I70))+SUM($B$87:I87))&lt;0,((SUM($B$64:I64)+SUM($B$66:I70))+SUM($B$87:I87))*0.2-SUM($A$85:H85),IF(SUM($B$85:H85)&lt;0,0-SUM($B$85:H85),0))</f>
        <v>-110643.65513819363</v>
      </c>
      <c r="J85" s="290">
        <f>IF(((SUM($B$64:J64)+SUM($B$66:J70))+SUM($B$87:J87))&lt;0,((SUM($B$64:J64)+SUM($B$66:J70))+SUM($B$87:J87))*0.2-SUM($A$85:I85),IF(SUM($B$85:I85)&lt;0,0-SUM($B$85:I85),0))</f>
        <v>-136176.80632393062</v>
      </c>
      <c r="K85" s="290">
        <f>IF(((SUM($B$64:K64)+SUM($B$66:K70))+SUM($B$87:K87))&lt;0,((SUM($B$64:K64)+SUM($B$66:K70))+SUM($B$87:K87))*0.2-SUM($A$85:J85),IF(SUM($B$85:J85)&lt;0,0-SUM($B$85:J85),0))</f>
        <v>-136176.80632393062</v>
      </c>
      <c r="L85" s="290">
        <f>IF(((SUM($B$64:L64)+SUM($B$66:L70))+SUM($B$87:L87))&lt;0,((SUM($B$64:L64)+SUM($B$66:L70))+SUM($B$87:L87))*0.2-SUM($A$85:K85),IF(SUM($B$85:K85)&lt;0,0-SUM($B$85:K85),0))</f>
        <v>-136176.80632393062</v>
      </c>
      <c r="M85" s="290">
        <f>IF(((SUM($B$64:M64)+SUM($B$66:M70))+SUM($B$87:M87))&lt;0,((SUM($B$64:M64)+SUM($B$66:M70))+SUM($B$87:M87))*0.2-SUM($A$85:L85),IF(SUM($B$85:L85)&lt;0,0-SUM($B$85:L85),0))</f>
        <v>-136176.80632392876</v>
      </c>
      <c r="N85" s="290">
        <f>IF(((SUM($B$64:N64)+SUM($B$66:N70))+SUM($B$87:N87))&lt;0,((SUM($B$64:N64)+SUM($B$66:N70))+SUM($B$87:N87))*0.2-SUM($A$85:M85),IF(SUM($B$85:M85)&lt;0,0-SUM($B$85:M85),0))</f>
        <v>-136176.80632393062</v>
      </c>
      <c r="O85" s="290">
        <f>IF(((SUM($B$64:O64)+SUM($B$66:O70))+SUM($B$87:O87))&lt;0,((SUM($B$64:O64)+SUM($B$66:O70))+SUM($B$87:O87))*0.2-SUM($A$85:N85),IF(SUM($B$85:N85)&lt;0,0-SUM($B$85:N85),0))</f>
        <v>-136176.80632393062</v>
      </c>
      <c r="P85" s="290">
        <f>IF(((SUM($B$64:P64)+SUM($B$66:P70))+SUM($B$87:P87))&lt;0,((SUM($B$64:P64)+SUM($B$66:P70))+SUM($B$87:P87))*0.2-SUM($A$85:O85),IF(SUM($B$85:O85)&lt;0,0-SUM($B$85:O85),0))</f>
        <v>-178732.05830015894</v>
      </c>
      <c r="Q85" s="290">
        <f>IF(((SUM($B$64:Q64)+SUM($B$66:Q70))+SUM($B$87:Q87))&lt;0,((SUM($B$64:Q64)+SUM($B$66:Q70))+SUM($B$87:Q87))*0.2-SUM($A$85:P85),IF(SUM($B$85:P85)&lt;0,0-SUM($B$85:P85),0))</f>
        <v>-178732.05830015801</v>
      </c>
      <c r="R85" s="290">
        <f>IF(((SUM($B$64:R64)+SUM($B$66:R70))+SUM($B$87:R87))&lt;0,((SUM($B$64:R64)+SUM($B$66:R70))+SUM($B$87:R87))*0.2-SUM($A$85:Q85),IF(SUM($B$85:Q85)&lt;0,0-SUM($B$85:Q85),0))</f>
        <v>-178732.05830015801</v>
      </c>
      <c r="S85" s="290">
        <f>IF(((SUM($B$64:S64)+SUM($B$66:S70))+SUM($B$87:S87))&lt;0,((SUM($B$64:S64)+SUM($B$66:S70))+SUM($B$87:S87))*0.2-SUM($A$85:R85),IF(SUM($B$85:R85)&lt;0,0-SUM($B$85:R85),0))</f>
        <v>-178732.05830015801</v>
      </c>
      <c r="T85" s="290">
        <f>IF(((SUM($B$64:T64)+SUM($B$66:T70))+SUM($B$87:T87))&lt;0,((SUM($B$64:T64)+SUM($B$66:T70))+SUM($B$87:T87))*0.2-SUM($A$85:S85),IF(SUM($B$85:S85)&lt;0,0-SUM($B$85:S85),0))</f>
        <v>-178732.05830015987</v>
      </c>
      <c r="U85" s="290">
        <f>IF(((SUM($B$64:U64)+SUM($B$66:U70))+SUM($B$87:U87))&lt;0,((SUM($B$64:U64)+SUM($B$66:U70))+SUM($B$87:U87))*0.2-SUM($A$85:T85),IF(SUM($B$85:T85)&lt;0,0-SUM($B$85:T85),0))</f>
        <v>-178732.05830015801</v>
      </c>
      <c r="V85" s="290">
        <f>IF(((SUM($B$64:V64)+SUM($B$66:V70))+SUM($B$87:V87))&lt;0,((SUM($B$64:V64)+SUM($B$66:V70))+SUM($B$87:V87))*0.2-SUM($A$85:U85),IF(SUM($B$85:U85)&lt;0,0-SUM($B$85:U85),0))</f>
        <v>-204265.20948589593</v>
      </c>
      <c r="W85" s="290">
        <f>IF(((SUM($B$64:W64)+SUM($B$66:W70))+SUM($B$87:W87))&lt;0,((SUM($B$64:W64)+SUM($B$66:W70))+SUM($B$87:W87))*0.2-SUM($A$85:V85),IF(SUM($B$85:V85)&lt;0,0-SUM($B$85:V85),0))</f>
        <v>-204265.20948589407</v>
      </c>
      <c r="X85" s="290">
        <f>IF(((SUM($B$64:X64)+SUM($B$66:X70))+SUM($B$87:X87))&lt;0,((SUM($B$64:X64)+SUM($B$66:X70))+SUM($B$87:X87))*0.2-SUM($A$85:W85),IF(SUM($B$85:W85)&lt;0,0-SUM($B$85:W85),0))</f>
        <v>-204265.20948589593</v>
      </c>
      <c r="Y85" s="290">
        <f>IF(((SUM($B$64:Y64)+SUM($B$66:Y70))+SUM($B$87:Y87))&lt;0,((SUM($B$64:Y64)+SUM($B$66:Y70))+SUM($B$87:Y87))*0.2-SUM($A$85:X85),IF(SUM($B$85:X85)&lt;0,0-SUM($B$85:X85),0))</f>
        <v>-204265.20948589593</v>
      </c>
      <c r="Z85" s="290">
        <f>IF(((SUM($B$64:Z64)+SUM($B$66:Z70))+SUM($B$87:Z87))&lt;0,((SUM($B$64:Z64)+SUM($B$66:Z70))+SUM($B$87:Z87))*0.2-SUM($A$85:Y85),IF(SUM($B$85:Y85)&lt;0,0-SUM($B$85:Y85),0))</f>
        <v>-204265.20948589407</v>
      </c>
      <c r="AA85" s="290">
        <f>IF(((SUM($B$64:AA64)+SUM($B$66:AA70))+SUM($B$87:AA87))&lt;0,((SUM($B$64:AA64)+SUM($B$66:AA70))+SUM($B$87:AA87))*0.2-SUM($A$85:Z85),IF(SUM($B$85:Z85)&lt;0,0-SUM($B$85:Z85),0))</f>
        <v>-204265.20948589593</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c r="BA85" s="290">
        <f>IF(((SUM($B$64:BA64)+SUM($B$66:BA70))+SUM($B$87:BA87))&lt;0,((SUM($B$64:BA64)+SUM($B$66:BA70))+SUM($B$87:BA87))*0.2-SUM($A$85:AZ85),IF(SUM($B$85:AZ85)&lt;0,0-SUM($B$85:AZ85),0))</f>
        <v>0</v>
      </c>
    </row>
    <row r="86" spans="1:53" x14ac:dyDescent="0.25">
      <c r="A86" s="281" t="s">
        <v>263</v>
      </c>
      <c r="B86" s="279">
        <f>-B64*(B39)</f>
        <v>0</v>
      </c>
      <c r="C86" s="279">
        <f t="shared" ref="C86:BA86" si="22">-(C64-B64)*$B$39</f>
        <v>0</v>
      </c>
      <c r="D86" s="279">
        <f t="shared" si="22"/>
        <v>0</v>
      </c>
      <c r="E86" s="279">
        <f t="shared" si="22"/>
        <v>0</v>
      </c>
      <c r="F86" s="279">
        <f t="shared" si="22"/>
        <v>0</v>
      </c>
      <c r="G86" s="279">
        <f t="shared" si="22"/>
        <v>0</v>
      </c>
      <c r="H86" s="279">
        <f t="shared" si="22"/>
        <v>0</v>
      </c>
      <c r="I86" s="279">
        <f t="shared" si="22"/>
        <v>0</v>
      </c>
      <c r="J86" s="279">
        <f t="shared" si="22"/>
        <v>0</v>
      </c>
      <c r="K86" s="279">
        <f t="shared" si="22"/>
        <v>0</v>
      </c>
      <c r="L86" s="279">
        <f t="shared" si="22"/>
        <v>0</v>
      </c>
      <c r="M86" s="280">
        <f t="shared" si="22"/>
        <v>0</v>
      </c>
      <c r="N86" s="279">
        <f t="shared" si="22"/>
        <v>0</v>
      </c>
      <c r="O86" s="279">
        <f t="shared" si="22"/>
        <v>0</v>
      </c>
      <c r="P86" s="279">
        <f t="shared" si="22"/>
        <v>0</v>
      </c>
      <c r="Q86" s="279">
        <f t="shared" si="22"/>
        <v>0</v>
      </c>
      <c r="R86" s="279">
        <f t="shared" si="22"/>
        <v>0</v>
      </c>
      <c r="S86" s="279">
        <f t="shared" si="22"/>
        <v>0</v>
      </c>
      <c r="T86" s="279">
        <f t="shared" si="22"/>
        <v>0</v>
      </c>
      <c r="U86" s="279">
        <f t="shared" si="22"/>
        <v>0</v>
      </c>
      <c r="V86" s="279">
        <f t="shared" si="22"/>
        <v>0</v>
      </c>
      <c r="W86" s="279">
        <f t="shared" si="22"/>
        <v>0</v>
      </c>
      <c r="X86" s="279">
        <f t="shared" si="22"/>
        <v>0</v>
      </c>
      <c r="Y86" s="279">
        <f t="shared" si="22"/>
        <v>0</v>
      </c>
      <c r="Z86" s="279">
        <f t="shared" si="22"/>
        <v>0</v>
      </c>
      <c r="AA86" s="279">
        <f t="shared" si="22"/>
        <v>0</v>
      </c>
      <c r="AB86" s="279">
        <f t="shared" si="22"/>
        <v>0</v>
      </c>
      <c r="AC86" s="279">
        <f t="shared" si="22"/>
        <v>0</v>
      </c>
      <c r="AD86" s="279">
        <f t="shared" si="22"/>
        <v>0</v>
      </c>
      <c r="AE86" s="279">
        <f t="shared" si="22"/>
        <v>0</v>
      </c>
      <c r="AF86" s="279">
        <f t="shared" si="22"/>
        <v>0</v>
      </c>
      <c r="AG86" s="279">
        <f t="shared" si="22"/>
        <v>0</v>
      </c>
      <c r="AH86" s="279">
        <f t="shared" si="22"/>
        <v>0</v>
      </c>
      <c r="AI86" s="279">
        <f t="shared" si="22"/>
        <v>0</v>
      </c>
      <c r="AJ86" s="279">
        <f t="shared" si="22"/>
        <v>0</v>
      </c>
      <c r="AK86" s="279">
        <f t="shared" si="22"/>
        <v>0</v>
      </c>
      <c r="AL86" s="279">
        <f t="shared" si="22"/>
        <v>0</v>
      </c>
      <c r="AM86" s="279">
        <f t="shared" si="22"/>
        <v>0</v>
      </c>
      <c r="AN86" s="279">
        <f t="shared" si="22"/>
        <v>0</v>
      </c>
      <c r="AO86" s="279">
        <f t="shared" si="22"/>
        <v>0</v>
      </c>
      <c r="AP86" s="279">
        <f t="shared" si="22"/>
        <v>0</v>
      </c>
      <c r="AQ86" s="279">
        <f t="shared" si="22"/>
        <v>0</v>
      </c>
      <c r="AR86" s="279">
        <f t="shared" si="22"/>
        <v>0</v>
      </c>
      <c r="AS86" s="279">
        <f t="shared" si="22"/>
        <v>0</v>
      </c>
      <c r="AT86" s="279">
        <f t="shared" si="22"/>
        <v>0</v>
      </c>
      <c r="AU86" s="279">
        <f t="shared" si="22"/>
        <v>0</v>
      </c>
      <c r="AV86" s="279">
        <f t="shared" si="22"/>
        <v>0</v>
      </c>
      <c r="AW86" s="279">
        <f t="shared" si="22"/>
        <v>0</v>
      </c>
      <c r="AX86" s="279">
        <f t="shared" si="22"/>
        <v>0</v>
      </c>
      <c r="AY86" s="279">
        <f t="shared" si="22"/>
        <v>0</v>
      </c>
      <c r="AZ86" s="279">
        <f t="shared" si="22"/>
        <v>0</v>
      </c>
      <c r="BA86" s="279">
        <f t="shared" si="22"/>
        <v>0</v>
      </c>
    </row>
    <row r="87" spans="1:53" x14ac:dyDescent="0.25">
      <c r="A87" s="281" t="s">
        <v>262</v>
      </c>
      <c r="B87" s="279">
        <f>-($B$25+$B$26)*$B$28</f>
        <v>-31122950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c r="BA87" s="279"/>
    </row>
    <row r="88" spans="1:53" x14ac:dyDescent="0.25">
      <c r="A88" s="281" t="s">
        <v>261</v>
      </c>
      <c r="B88" s="279">
        <f t="shared" ref="B88:BA88" si="23">B59-B60</f>
        <v>0</v>
      </c>
      <c r="C88" s="279">
        <f t="shared" si="23"/>
        <v>0</v>
      </c>
      <c r="D88" s="279">
        <f t="shared" si="23"/>
        <v>0</v>
      </c>
      <c r="E88" s="279">
        <f t="shared" si="23"/>
        <v>0</v>
      </c>
      <c r="F88" s="279">
        <f t="shared" si="23"/>
        <v>0</v>
      </c>
      <c r="G88" s="279">
        <f t="shared" si="23"/>
        <v>0</v>
      </c>
      <c r="H88" s="279">
        <f t="shared" si="23"/>
        <v>0</v>
      </c>
      <c r="I88" s="279">
        <f t="shared" si="23"/>
        <v>0</v>
      </c>
      <c r="J88" s="279">
        <f t="shared" si="23"/>
        <v>0</v>
      </c>
      <c r="K88" s="279">
        <f t="shared" si="23"/>
        <v>0</v>
      </c>
      <c r="L88" s="279">
        <f t="shared" si="23"/>
        <v>0</v>
      </c>
      <c r="M88" s="280">
        <f t="shared" si="23"/>
        <v>0</v>
      </c>
      <c r="N88" s="279">
        <f t="shared" si="23"/>
        <v>0</v>
      </c>
      <c r="O88" s="279">
        <f t="shared" si="23"/>
        <v>0</v>
      </c>
      <c r="P88" s="279">
        <f t="shared" si="23"/>
        <v>0</v>
      </c>
      <c r="Q88" s="279">
        <f t="shared" si="23"/>
        <v>0</v>
      </c>
      <c r="R88" s="279">
        <f t="shared" si="23"/>
        <v>0</v>
      </c>
      <c r="S88" s="279">
        <f t="shared" si="23"/>
        <v>0</v>
      </c>
      <c r="T88" s="279">
        <f t="shared" si="23"/>
        <v>0</v>
      </c>
      <c r="U88" s="279">
        <f t="shared" si="23"/>
        <v>0</v>
      </c>
      <c r="V88" s="279">
        <f t="shared" si="23"/>
        <v>0</v>
      </c>
      <c r="W88" s="279">
        <f t="shared" si="23"/>
        <v>0</v>
      </c>
      <c r="X88" s="279">
        <f t="shared" si="23"/>
        <v>0</v>
      </c>
      <c r="Y88" s="279">
        <f t="shared" si="23"/>
        <v>0</v>
      </c>
      <c r="Z88" s="279">
        <f t="shared" si="23"/>
        <v>0</v>
      </c>
      <c r="AA88" s="279">
        <f t="shared" si="23"/>
        <v>0</v>
      </c>
      <c r="AB88" s="279">
        <f t="shared" si="23"/>
        <v>0</v>
      </c>
      <c r="AC88" s="279">
        <f t="shared" si="23"/>
        <v>0</v>
      </c>
      <c r="AD88" s="279">
        <f t="shared" si="23"/>
        <v>0</v>
      </c>
      <c r="AE88" s="279">
        <f t="shared" si="23"/>
        <v>0</v>
      </c>
      <c r="AF88" s="279">
        <f t="shared" si="23"/>
        <v>0</v>
      </c>
      <c r="AG88" s="279">
        <f t="shared" si="23"/>
        <v>0</v>
      </c>
      <c r="AH88" s="279">
        <f t="shared" si="23"/>
        <v>0</v>
      </c>
      <c r="AI88" s="279">
        <f t="shared" si="23"/>
        <v>0</v>
      </c>
      <c r="AJ88" s="279">
        <f t="shared" si="23"/>
        <v>0</v>
      </c>
      <c r="AK88" s="279">
        <f t="shared" si="23"/>
        <v>0</v>
      </c>
      <c r="AL88" s="279">
        <f t="shared" si="23"/>
        <v>0</v>
      </c>
      <c r="AM88" s="279">
        <f t="shared" si="23"/>
        <v>0</v>
      </c>
      <c r="AN88" s="279">
        <f t="shared" si="23"/>
        <v>0</v>
      </c>
      <c r="AO88" s="279">
        <f t="shared" si="23"/>
        <v>0</v>
      </c>
      <c r="AP88" s="279">
        <f t="shared" si="23"/>
        <v>0</v>
      </c>
      <c r="AQ88" s="279">
        <f t="shared" si="23"/>
        <v>0</v>
      </c>
      <c r="AR88" s="279">
        <f t="shared" si="23"/>
        <v>0</v>
      </c>
      <c r="AS88" s="279">
        <f t="shared" si="23"/>
        <v>0</v>
      </c>
      <c r="AT88" s="279">
        <f t="shared" si="23"/>
        <v>0</v>
      </c>
      <c r="AU88" s="279">
        <f t="shared" si="23"/>
        <v>0</v>
      </c>
      <c r="AV88" s="279">
        <f t="shared" si="23"/>
        <v>0</v>
      </c>
      <c r="AW88" s="279">
        <f t="shared" si="23"/>
        <v>0</v>
      </c>
      <c r="AX88" s="279">
        <f t="shared" si="23"/>
        <v>0</v>
      </c>
      <c r="AY88" s="279">
        <f t="shared" si="23"/>
        <v>0</v>
      </c>
      <c r="AZ88" s="279">
        <f t="shared" si="23"/>
        <v>0</v>
      </c>
      <c r="BA88" s="279">
        <f t="shared" si="23"/>
        <v>0</v>
      </c>
    </row>
    <row r="89" spans="1:53" s="217" customFormat="1" ht="14.25" x14ac:dyDescent="0.25">
      <c r="A89" s="291" t="s">
        <v>260</v>
      </c>
      <c r="B89" s="277">
        <f>SUM(B81:B88)</f>
        <v>-37347540</v>
      </c>
      <c r="C89" s="277">
        <f t="shared" ref="C89:BA89" si="24">SUM(C81:C88)</f>
        <v>-1334872.7328291601</v>
      </c>
      <c r="D89" s="277">
        <f>SUM(D81:D88)</f>
        <v>-1321178.6348291603</v>
      </c>
      <c r="E89" s="277">
        <f>SUM(E81:E88)</f>
        <v>-1307484.5368291591</v>
      </c>
      <c r="F89" s="277">
        <f t="shared" si="24"/>
        <v>-1293790.4388291603</v>
      </c>
      <c r="G89" s="277">
        <f t="shared" si="24"/>
        <v>-1280096.3408291601</v>
      </c>
      <c r="H89" s="277">
        <f t="shared" si="24"/>
        <v>-1266402.2428291594</v>
      </c>
      <c r="I89" s="277">
        <f t="shared" si="24"/>
        <v>-1252708.1448291601</v>
      </c>
      <c r="J89" s="277">
        <f t="shared" si="24"/>
        <v>-1392212.9539435818</v>
      </c>
      <c r="K89" s="277">
        <f t="shared" si="24"/>
        <v>-1378518.855943582</v>
      </c>
      <c r="L89" s="277">
        <f t="shared" si="24"/>
        <v>-1364824.7579435818</v>
      </c>
      <c r="M89" s="278">
        <f t="shared" si="24"/>
        <v>-1351130.6599435797</v>
      </c>
      <c r="N89" s="277">
        <f t="shared" si="24"/>
        <v>-1337436.5619435818</v>
      </c>
      <c r="O89" s="277">
        <f t="shared" si="24"/>
        <v>-1323742.463943582</v>
      </c>
      <c r="P89" s="277">
        <f t="shared" si="24"/>
        <v>-1565379.8778009512</v>
      </c>
      <c r="Q89" s="277">
        <f t="shared" si="24"/>
        <v>-1551685.7798009505</v>
      </c>
      <c r="R89" s="277">
        <f t="shared" si="24"/>
        <v>-1537991.6818009503</v>
      </c>
      <c r="S89" s="277">
        <f t="shared" si="24"/>
        <v>-1524297.5838009501</v>
      </c>
      <c r="T89" s="277">
        <f t="shared" si="24"/>
        <v>-1510603.4858009522</v>
      </c>
      <c r="U89" s="277">
        <f t="shared" si="24"/>
        <v>-1496909.3878009506</v>
      </c>
      <c r="V89" s="277">
        <f t="shared" si="24"/>
        <v>-1636414.1969153732</v>
      </c>
      <c r="W89" s="277">
        <f t="shared" si="24"/>
        <v>-1622720.0989153711</v>
      </c>
      <c r="X89" s="277">
        <f t="shared" si="24"/>
        <v>-1609026.0009153727</v>
      </c>
      <c r="Y89" s="277">
        <f t="shared" si="24"/>
        <v>-1595331.902915373</v>
      </c>
      <c r="Z89" s="277">
        <f t="shared" si="24"/>
        <v>-1581637.8049153709</v>
      </c>
      <c r="AA89" s="277">
        <f t="shared" si="24"/>
        <v>-1567943.706915373</v>
      </c>
      <c r="AB89" s="277">
        <f t="shared" si="24"/>
        <v>-342352.44999999995</v>
      </c>
      <c r="AC89" s="277">
        <f t="shared" si="24"/>
        <v>-342352.44999999995</v>
      </c>
      <c r="AD89" s="277">
        <f t="shared" si="24"/>
        <v>-342352.44999999995</v>
      </c>
      <c r="AE89" s="277">
        <f t="shared" si="24"/>
        <v>-342352.44999999995</v>
      </c>
      <c r="AF89" s="277">
        <f t="shared" si="24"/>
        <v>-342352.44999999995</v>
      </c>
      <c r="AG89" s="277">
        <f t="shared" si="24"/>
        <v>-342352.44999999995</v>
      </c>
      <c r="AH89" s="277">
        <f t="shared" si="24"/>
        <v>-342352.44999999995</v>
      </c>
      <c r="AI89" s="277">
        <f t="shared" si="24"/>
        <v>-342352.44999999995</v>
      </c>
      <c r="AJ89" s="277">
        <f t="shared" si="24"/>
        <v>-342352.44999999995</v>
      </c>
      <c r="AK89" s="277">
        <f t="shared" si="24"/>
        <v>-342352.44999999995</v>
      </c>
      <c r="AL89" s="277">
        <f t="shared" si="24"/>
        <v>-342352.44999999995</v>
      </c>
      <c r="AM89" s="277">
        <f t="shared" si="24"/>
        <v>-342352.44999999995</v>
      </c>
      <c r="AN89" s="277">
        <f t="shared" si="24"/>
        <v>-342352.44999999995</v>
      </c>
      <c r="AO89" s="277">
        <f t="shared" si="24"/>
        <v>-342352.44999999995</v>
      </c>
      <c r="AP89" s="277">
        <f t="shared" si="24"/>
        <v>-342352.44999999995</v>
      </c>
      <c r="AQ89" s="277">
        <f t="shared" si="24"/>
        <v>-342352.44999999995</v>
      </c>
      <c r="AR89" s="277">
        <f t="shared" si="24"/>
        <v>-342352.44999999995</v>
      </c>
      <c r="AS89" s="277">
        <f t="shared" si="24"/>
        <v>-342352.44999999995</v>
      </c>
      <c r="AT89" s="277">
        <f t="shared" si="24"/>
        <v>-342352.44999999995</v>
      </c>
      <c r="AU89" s="277">
        <f t="shared" si="24"/>
        <v>-342352.44999999995</v>
      </c>
      <c r="AV89" s="277">
        <f t="shared" si="24"/>
        <v>-342352.44999999995</v>
      </c>
      <c r="AW89" s="277">
        <f t="shared" si="24"/>
        <v>-342352.44999999995</v>
      </c>
      <c r="AX89" s="277">
        <f t="shared" si="24"/>
        <v>-342352.44999999995</v>
      </c>
      <c r="AY89" s="277">
        <f t="shared" si="24"/>
        <v>-342352.44999999995</v>
      </c>
      <c r="AZ89" s="277">
        <f t="shared" si="24"/>
        <v>-342352.44999999995</v>
      </c>
      <c r="BA89" s="277">
        <f t="shared" si="24"/>
        <v>-342352.44999999995</v>
      </c>
    </row>
    <row r="90" spans="1:53" s="217" customFormat="1" ht="14.25" x14ac:dyDescent="0.25">
      <c r="A90" s="291" t="s">
        <v>519</v>
      </c>
      <c r="B90" s="277">
        <f>SUM($B$89:B89)</f>
        <v>-37347540</v>
      </c>
      <c r="C90" s="277">
        <f>SUM($B$89:C89)</f>
        <v>-38682412.732829161</v>
      </c>
      <c r="D90" s="277">
        <f>SUM($B$89:D89)</f>
        <v>-40003591.367658325</v>
      </c>
      <c r="E90" s="277">
        <f>SUM($B$89:E89)</f>
        <v>-41311075.904487483</v>
      </c>
      <c r="F90" s="277">
        <f>SUM($B$89:F89)</f>
        <v>-42604866.343316644</v>
      </c>
      <c r="G90" s="277">
        <f>SUM($B$89:G89)</f>
        <v>-43884962.684145808</v>
      </c>
      <c r="H90" s="277">
        <f>SUM($B$89:H89)</f>
        <v>-45151364.926974967</v>
      </c>
      <c r="I90" s="277">
        <f>SUM($B$89:I89)</f>
        <v>-46404073.071804129</v>
      </c>
      <c r="J90" s="277">
        <f>SUM($B$89:J89)</f>
        <v>-47796286.025747709</v>
      </c>
      <c r="K90" s="277">
        <f>SUM($B$89:K89)</f>
        <v>-49174804.881691292</v>
      </c>
      <c r="L90" s="277">
        <f>SUM($B$89:L89)</f>
        <v>-50539629.639634877</v>
      </c>
      <c r="M90" s="278">
        <f>SUM($B$89:M89)</f>
        <v>-51890760.299578458</v>
      </c>
      <c r="N90" s="277">
        <f>SUM($B$89:N89)</f>
        <v>-53228196.861522041</v>
      </c>
      <c r="O90" s="277">
        <f>SUM($B$89:O89)</f>
        <v>-54551939.32546562</v>
      </c>
      <c r="P90" s="277">
        <f>SUM($B$89:P89)</f>
        <v>-56117319.203266568</v>
      </c>
      <c r="Q90" s="277">
        <f>SUM($B$89:Q89)</f>
        <v>-57669004.98306752</v>
      </c>
      <c r="R90" s="277">
        <f>SUM($B$89:R89)</f>
        <v>-59206996.664868474</v>
      </c>
      <c r="S90" s="277">
        <f>SUM($B$89:S89)</f>
        <v>-60731294.248669423</v>
      </c>
      <c r="T90" s="277">
        <f>SUM($B$89:T89)</f>
        <v>-62241897.734470375</v>
      </c>
      <c r="U90" s="277">
        <f>SUM($B$89:U89)</f>
        <v>-63738807.122271329</v>
      </c>
      <c r="V90" s="277">
        <f>SUM($B$89:V89)</f>
        <v>-65375221.319186702</v>
      </c>
      <c r="W90" s="277">
        <f>SUM($B$89:W89)</f>
        <v>-66997941.418102071</v>
      </c>
      <c r="X90" s="277">
        <f>SUM($B$89:X89)</f>
        <v>-68606967.419017449</v>
      </c>
      <c r="Y90" s="277">
        <f>SUM($B$89:Y89)</f>
        <v>-70202299.321932822</v>
      </c>
      <c r="Z90" s="277">
        <f>SUM($B$89:Z89)</f>
        <v>-71783937.126848191</v>
      </c>
      <c r="AA90" s="277">
        <f>SUM($B$89:AA89)</f>
        <v>-73351880.83376357</v>
      </c>
      <c r="AB90" s="277">
        <f>SUM($B$89:AB89)</f>
        <v>-73694233.283763573</v>
      </c>
      <c r="AC90" s="277">
        <f>SUM($B$89:AC89)</f>
        <v>-74036585.733763576</v>
      </c>
      <c r="AD90" s="277">
        <f>SUM($B$89:AD89)</f>
        <v>-74378938.183763579</v>
      </c>
      <c r="AE90" s="277">
        <f>SUM($B$89:AE89)</f>
        <v>-74721290.633763582</v>
      </c>
      <c r="AF90" s="277">
        <f>SUM($B$89:AF89)</f>
        <v>-75063643.083763584</v>
      </c>
      <c r="AG90" s="277">
        <f>SUM($B$89:AG89)</f>
        <v>-75405995.533763587</v>
      </c>
      <c r="AH90" s="277">
        <f>SUM($B$89:AH89)</f>
        <v>-75748347.98376359</v>
      </c>
      <c r="AI90" s="277">
        <f>SUM($B$89:AI89)</f>
        <v>-76090700.433763593</v>
      </c>
      <c r="AJ90" s="277">
        <f>SUM($B$89:AJ89)</f>
        <v>-76433052.883763596</v>
      </c>
      <c r="AK90" s="277">
        <f>SUM($B$89:AK89)</f>
        <v>-76775405.333763599</v>
      </c>
      <c r="AL90" s="277">
        <f>SUM($B$89:AL89)</f>
        <v>-77117757.783763602</v>
      </c>
      <c r="AM90" s="277">
        <f>SUM($B$89:AM89)</f>
        <v>-77460110.233763605</v>
      </c>
      <c r="AN90" s="277">
        <f>SUM($B$89:AN89)</f>
        <v>-77802462.683763608</v>
      </c>
      <c r="AO90" s="277">
        <f>SUM($B$89:AO89)</f>
        <v>-78144815.133763611</v>
      </c>
      <c r="AP90" s="277">
        <f>SUM($B$89:AP89)</f>
        <v>-78487167.583763614</v>
      </c>
      <c r="AQ90" s="277">
        <f>SUM($B$89:AQ89)</f>
        <v>-78829520.033763617</v>
      </c>
      <c r="AR90" s="277">
        <f>SUM($B$89:AR89)</f>
        <v>-79171872.48376362</v>
      </c>
      <c r="AS90" s="277">
        <f>SUM($B$89:AS89)</f>
        <v>-79514224.933763623</v>
      </c>
      <c r="AT90" s="277">
        <f>SUM($B$89:AT89)</f>
        <v>-79856577.383763626</v>
      </c>
      <c r="AU90" s="277">
        <f>SUM($B$89:AU89)</f>
        <v>-80198929.833763629</v>
      </c>
      <c r="AV90" s="277">
        <f>SUM($B$89:AV89)</f>
        <v>-80541282.283763632</v>
      </c>
      <c r="AW90" s="277">
        <f>SUM($B$89:AW89)</f>
        <v>-80883634.733763635</v>
      </c>
      <c r="AX90" s="277">
        <f>SUM($B$89:AX89)</f>
        <v>-81225987.183763638</v>
      </c>
      <c r="AY90" s="277">
        <f>SUM($B$89:AY89)</f>
        <v>-81568339.633763641</v>
      </c>
      <c r="AZ90" s="277">
        <f>SUM($B$89:AZ89)</f>
        <v>-81910692.083763644</v>
      </c>
      <c r="BA90" s="277">
        <f>SUM($B$89:BA89)</f>
        <v>-82253044.533763647</v>
      </c>
    </row>
    <row r="91" spans="1:53" x14ac:dyDescent="0.25">
      <c r="A91" s="292" t="s">
        <v>259</v>
      </c>
      <c r="B91" s="293">
        <f t="shared" ref="B91:BA91" si="25">1/POWER((1+$B$44),B79)</f>
        <v>1</v>
      </c>
      <c r="C91" s="293">
        <f t="shared" si="25"/>
        <v>0.88105726872246692</v>
      </c>
      <c r="D91" s="293">
        <f t="shared" si="25"/>
        <v>0.77626191076869333</v>
      </c>
      <c r="E91" s="293">
        <f t="shared" si="25"/>
        <v>0.68393119891514842</v>
      </c>
      <c r="F91" s="293">
        <f t="shared" si="25"/>
        <v>0.60258255411026285</v>
      </c>
      <c r="G91" s="293">
        <f t="shared" si="25"/>
        <v>0.53090973930419638</v>
      </c>
      <c r="H91" s="293">
        <f t="shared" si="25"/>
        <v>0.4677618848495122</v>
      </c>
      <c r="I91" s="293">
        <f t="shared" si="25"/>
        <v>0.41212500867798435</v>
      </c>
      <c r="J91" s="293">
        <f t="shared" si="25"/>
        <v>0.3631057345180479</v>
      </c>
      <c r="K91" s="293">
        <f t="shared" si="25"/>
        <v>0.31991694671193649</v>
      </c>
      <c r="L91" s="293">
        <f t="shared" si="25"/>
        <v>0.28186515128804979</v>
      </c>
      <c r="M91" s="294">
        <f t="shared" si="25"/>
        <v>0.24833934034189409</v>
      </c>
      <c r="N91" s="293">
        <f t="shared" si="25"/>
        <v>0.21880118091796832</v>
      </c>
      <c r="O91" s="293">
        <f t="shared" si="25"/>
        <v>0.19277637085283555</v>
      </c>
      <c r="P91" s="293">
        <f t="shared" si="25"/>
        <v>0.16984702277782865</v>
      </c>
      <c r="Q91" s="293">
        <f t="shared" si="25"/>
        <v>0.14964495398927638</v>
      </c>
      <c r="R91" s="293">
        <f t="shared" si="25"/>
        <v>0.13184577443989109</v>
      </c>
      <c r="S91" s="293">
        <f t="shared" si="25"/>
        <v>0.11616367792060887</v>
      </c>
      <c r="T91" s="293">
        <f t="shared" si="25"/>
        <v>0.102346852793488</v>
      </c>
      <c r="U91" s="293">
        <f t="shared" si="25"/>
        <v>9.0173438584570942E-2</v>
      </c>
      <c r="V91" s="293">
        <f t="shared" si="25"/>
        <v>7.9447963510635183E-2</v>
      </c>
      <c r="W91" s="293">
        <f t="shared" si="25"/>
        <v>6.999820573624245E-2</v>
      </c>
      <c r="X91" s="293">
        <f t="shared" si="25"/>
        <v>6.1672427961447097E-2</v>
      </c>
      <c r="Y91" s="293">
        <f t="shared" si="25"/>
        <v>5.4336940935195678E-2</v>
      </c>
      <c r="Z91" s="293">
        <f t="shared" si="25"/>
        <v>4.7873956771097514E-2</v>
      </c>
      <c r="AA91" s="293">
        <f t="shared" si="25"/>
        <v>4.2179697595680632E-2</v>
      </c>
      <c r="AB91" s="293">
        <f t="shared" si="25"/>
        <v>3.7162729159189986E-2</v>
      </c>
      <c r="AC91" s="293">
        <f t="shared" si="25"/>
        <v>3.2742492651268711E-2</v>
      </c>
      <c r="AD91" s="293">
        <f t="shared" si="25"/>
        <v>2.8848011146492256E-2</v>
      </c>
      <c r="AE91" s="293">
        <f t="shared" si="25"/>
        <v>2.5416749908803746E-2</v>
      </c>
      <c r="AF91" s="293">
        <f t="shared" si="25"/>
        <v>2.239361225445264E-2</v>
      </c>
      <c r="AG91" s="293">
        <f t="shared" si="25"/>
        <v>1.9730054849738013E-2</v>
      </c>
      <c r="AH91" s="293">
        <f t="shared" si="25"/>
        <v>1.7383308237654636E-2</v>
      </c>
      <c r="AI91" s="293">
        <f t="shared" si="25"/>
        <v>1.5315690077228756E-2</v>
      </c>
      <c r="AJ91" s="293">
        <f t="shared" si="25"/>
        <v>1.3494000068042956E-2</v>
      </c>
      <c r="AK91" s="293">
        <f t="shared" si="25"/>
        <v>1.1888986844090711E-2</v>
      </c>
      <c r="AL91" s="293">
        <f t="shared" si="25"/>
        <v>1.0474878276731903E-2</v>
      </c>
      <c r="AM91" s="293">
        <f t="shared" si="25"/>
        <v>9.228967644697713E-3</v>
      </c>
      <c r="AN91" s="293">
        <f t="shared" si="25"/>
        <v>8.1312490261653842E-3</v>
      </c>
      <c r="AO91" s="293">
        <f t="shared" si="25"/>
        <v>7.1640960582954934E-3</v>
      </c>
      <c r="AP91" s="293">
        <f t="shared" si="25"/>
        <v>6.3119789059872195E-3</v>
      </c>
      <c r="AQ91" s="293">
        <f t="shared" si="25"/>
        <v>5.5612148951429243E-3</v>
      </c>
      <c r="AR91" s="293">
        <f t="shared" si="25"/>
        <v>4.8997488062933253E-3</v>
      </c>
      <c r="AS91" s="293">
        <f t="shared" si="25"/>
        <v>4.3169593006989653E-3</v>
      </c>
      <c r="AT91" s="293">
        <f t="shared" si="25"/>
        <v>3.8034883706598811E-3</v>
      </c>
      <c r="AU91" s="293">
        <f t="shared" si="25"/>
        <v>3.3510910754712612E-3</v>
      </c>
      <c r="AV91" s="293">
        <f t="shared" si="25"/>
        <v>2.9525031501949437E-3</v>
      </c>
      <c r="AW91" s="293">
        <f t="shared" si="25"/>
        <v>2.6013243614052368E-3</v>
      </c>
      <c r="AX91" s="293">
        <f t="shared" si="25"/>
        <v>2.2919157369209139E-3</v>
      </c>
      <c r="AY91" s="293">
        <f t="shared" si="25"/>
        <v>2.0193090193135802E-3</v>
      </c>
      <c r="AZ91" s="293">
        <f t="shared" si="25"/>
        <v>1.7791268892630662E-3</v>
      </c>
      <c r="BA91" s="293">
        <f t="shared" si="25"/>
        <v>1.5675126777648163E-3</v>
      </c>
    </row>
    <row r="92" spans="1:53" s="217" customFormat="1" ht="14.25" x14ac:dyDescent="0.25">
      <c r="A92" s="295" t="s">
        <v>520</v>
      </c>
      <c r="B92" s="296">
        <f t="shared" ref="B92:AY92" si="26">B89*B91</f>
        <v>-37347540</v>
      </c>
      <c r="C92" s="296">
        <f t="shared" si="26"/>
        <v>-1176099.324078555</v>
      </c>
      <c r="D92" s="296">
        <f t="shared" si="26"/>
        <v>-1025580.6515392577</v>
      </c>
      <c r="E92" s="296">
        <f t="shared" si="26"/>
        <v>-894229.46683658438</v>
      </c>
      <c r="F92" s="296">
        <f t="shared" si="26"/>
        <v>-779615.54711311322</v>
      </c>
      <c r="G92" s="296">
        <f t="shared" si="26"/>
        <v>-679615.61459386512</v>
      </c>
      <c r="H92" s="296">
        <f t="shared" si="26"/>
        <v>-592374.70008341724</v>
      </c>
      <c r="I92" s="296">
        <f t="shared" si="26"/>
        <v>-516272.35505869926</v>
      </c>
      <c r="J92" s="296">
        <f t="shared" si="26"/>
        <v>-505520.50724722544</v>
      </c>
      <c r="K92" s="296">
        <f t="shared" si="26"/>
        <v>-441011.54337830259</v>
      </c>
      <c r="L92" s="296">
        <f t="shared" si="26"/>
        <v>-384696.53687944362</v>
      </c>
      <c r="M92" s="278">
        <f t="shared" si="26"/>
        <v>-335538.8968060966</v>
      </c>
      <c r="N92" s="296">
        <f t="shared" si="26"/>
        <v>-292632.69915612321</v>
      </c>
      <c r="O92" s="296">
        <f t="shared" si="26"/>
        <v>-255186.26814283428</v>
      </c>
      <c r="P92" s="296">
        <f t="shared" si="26"/>
        <v>-265875.11176081281</v>
      </c>
      <c r="Q92" s="296">
        <f t="shared" si="26"/>
        <v>-232201.94712412768</v>
      </c>
      <c r="R92" s="296">
        <f t="shared" si="26"/>
        <v>-202777.70436915685</v>
      </c>
      <c r="S92" s="296">
        <f t="shared" si="26"/>
        <v>-177068.01357981589</v>
      </c>
      <c r="T92" s="296">
        <f t="shared" si="26"/>
        <v>-154605.51259059989</v>
      </c>
      <c r="U92" s="296">
        <f t="shared" si="26"/>
        <v>-134981.4667475367</v>
      </c>
      <c r="V92" s="296">
        <f t="shared" si="26"/>
        <v>-130009.77540481795</v>
      </c>
      <c r="W92" s="296">
        <f t="shared" si="26"/>
        <v>-113587.49533621385</v>
      </c>
      <c r="X92" s="296">
        <f t="shared" si="26"/>
        <v>-99232.540129548637</v>
      </c>
      <c r="Y92" s="296">
        <f t="shared" si="26"/>
        <v>-86685.455380745945</v>
      </c>
      <c r="Z92" s="296">
        <f t="shared" si="26"/>
        <v>-75719.259900052028</v>
      </c>
      <c r="AA92" s="296">
        <f t="shared" si="26"/>
        <v>-66135.391404740934</v>
      </c>
      <c r="AB92" s="296">
        <f t="shared" si="26"/>
        <v>-12722.751376335131</v>
      </c>
      <c r="AC92" s="296">
        <f t="shared" si="26"/>
        <v>-11209.472578268837</v>
      </c>
      <c r="AD92" s="296">
        <f t="shared" si="26"/>
        <v>-9876.187293628931</v>
      </c>
      <c r="AE92" s="296">
        <f t="shared" si="26"/>
        <v>-8701.4866023162376</v>
      </c>
      <c r="AF92" s="296">
        <f t="shared" si="26"/>
        <v>-7666.5080196618837</v>
      </c>
      <c r="AG92" s="296">
        <f t="shared" si="26"/>
        <v>-6754.6326164421898</v>
      </c>
      <c r="AH92" s="296">
        <f t="shared" si="26"/>
        <v>-5951.2181642662463</v>
      </c>
      <c r="AI92" s="296">
        <f t="shared" si="26"/>
        <v>-5243.3640213799536</v>
      </c>
      <c r="AJ92" s="296">
        <f t="shared" si="26"/>
        <v>-4619.7039835946716</v>
      </c>
      <c r="AK92" s="296">
        <f t="shared" si="26"/>
        <v>-4070.2237740922224</v>
      </c>
      <c r="AL92" s="296">
        <f t="shared" si="26"/>
        <v>-3586.1002414909444</v>
      </c>
      <c r="AM92" s="296">
        <f t="shared" si="26"/>
        <v>-3159.5596841329912</v>
      </c>
      <c r="AN92" s="296">
        <f t="shared" si="26"/>
        <v>-2783.7530256678328</v>
      </c>
      <c r="AO92" s="296">
        <f t="shared" si="26"/>
        <v>-2452.6458375928046</v>
      </c>
      <c r="AP92" s="296">
        <f t="shared" si="26"/>
        <v>-2160.921442813044</v>
      </c>
      <c r="AQ92" s="296">
        <f t="shared" si="26"/>
        <v>-1903.8955443286729</v>
      </c>
      <c r="AR92" s="296">
        <f t="shared" si="26"/>
        <v>-1677.441008219095</v>
      </c>
      <c r="AS92" s="296">
        <f t="shared" si="26"/>
        <v>-1477.9215931445772</v>
      </c>
      <c r="AT92" s="296">
        <f t="shared" si="26"/>
        <v>-1302.1335622419183</v>
      </c>
      <c r="AU92" s="296">
        <f t="shared" si="26"/>
        <v>-1147.2542398607211</v>
      </c>
      <c r="AV92" s="296">
        <f t="shared" si="26"/>
        <v>-1010.7966871019568</v>
      </c>
      <c r="AW92" s="296">
        <f t="shared" si="26"/>
        <v>-890.56976837176819</v>
      </c>
      <c r="AX92" s="296">
        <f t="shared" si="26"/>
        <v>-784.64296772843022</v>
      </c>
      <c r="AY92" s="296">
        <f t="shared" si="26"/>
        <v>-691.31539006910145</v>
      </c>
      <c r="AZ92" s="296">
        <f>AZ89*AZ91</f>
        <v>-609.0884494000893</v>
      </c>
      <c r="BA92" s="296">
        <f>BA89*BA91</f>
        <v>-536.64180563884531</v>
      </c>
    </row>
    <row r="93" spans="1:53" s="217" customFormat="1" ht="14.25" x14ac:dyDescent="0.25">
      <c r="A93" s="295" t="s">
        <v>521</v>
      </c>
      <c r="B93" s="296">
        <f>SUM($B$92:B92)</f>
        <v>-37347540</v>
      </c>
      <c r="C93" s="296">
        <f>SUM($B$92:C92)</f>
        <v>-38523639.324078552</v>
      </c>
      <c r="D93" s="296">
        <f>SUM($B$92:D92)</f>
        <v>-39549219.975617811</v>
      </c>
      <c r="E93" s="296">
        <f>SUM($B$92:E92)</f>
        <v>-40443449.442454398</v>
      </c>
      <c r="F93" s="296">
        <f>SUM($B$92:F92)</f>
        <v>-41223064.989567511</v>
      </c>
      <c r="G93" s="296">
        <f>SUM($B$92:G92)</f>
        <v>-41902680.604161374</v>
      </c>
      <c r="H93" s="296">
        <f>SUM($B$92:H92)</f>
        <v>-42495055.304244794</v>
      </c>
      <c r="I93" s="296">
        <f>SUM($B$92:I92)</f>
        <v>-43011327.659303494</v>
      </c>
      <c r="J93" s="296">
        <f>SUM($B$92:J92)</f>
        <v>-43516848.166550718</v>
      </c>
      <c r="K93" s="296">
        <f>SUM($B$92:K92)</f>
        <v>-43957859.709929019</v>
      </c>
      <c r="L93" s="296">
        <f>SUM($B$92:L92)</f>
        <v>-44342556.246808462</v>
      </c>
      <c r="M93" s="278">
        <f>SUM($B$92:M92)</f>
        <v>-44678095.14361456</v>
      </c>
      <c r="N93" s="296">
        <f>SUM($B$92:N92)</f>
        <v>-44970727.842770681</v>
      </c>
      <c r="O93" s="296">
        <f>SUM($B$92:O92)</f>
        <v>-45225914.110913515</v>
      </c>
      <c r="P93" s="296">
        <f>SUM($B$92:P92)</f>
        <v>-45491789.222674325</v>
      </c>
      <c r="Q93" s="296">
        <f>SUM($B$92:Q92)</f>
        <v>-45723991.169798456</v>
      </c>
      <c r="R93" s="296">
        <f>SUM($B$92:R92)</f>
        <v>-45926768.874167614</v>
      </c>
      <c r="S93" s="296">
        <f>SUM($B$92:S92)</f>
        <v>-46103836.887747429</v>
      </c>
      <c r="T93" s="296">
        <f>SUM($B$92:T92)</f>
        <v>-46258442.400338031</v>
      </c>
      <c r="U93" s="296">
        <f>SUM($B$92:U92)</f>
        <v>-46393423.867085569</v>
      </c>
      <c r="V93" s="296">
        <f>SUM($B$92:V92)</f>
        <v>-46523433.642490387</v>
      </c>
      <c r="W93" s="296">
        <f>SUM($B$92:W92)</f>
        <v>-46637021.137826599</v>
      </c>
      <c r="X93" s="296">
        <f>SUM($B$92:X92)</f>
        <v>-46736253.677956149</v>
      </c>
      <c r="Y93" s="296">
        <f>SUM($B$92:Y92)</f>
        <v>-46822939.133336894</v>
      </c>
      <c r="Z93" s="296">
        <f>SUM($B$92:Z92)</f>
        <v>-46898658.393236943</v>
      </c>
      <c r="AA93" s="296">
        <f>SUM($B$92:AA92)</f>
        <v>-46964793.784641683</v>
      </c>
      <c r="AB93" s="296">
        <f>SUM($B$92:AB92)</f>
        <v>-46977516.536018021</v>
      </c>
      <c r="AC93" s="296">
        <f>SUM($B$92:AC92)</f>
        <v>-46988726.008596294</v>
      </c>
      <c r="AD93" s="296">
        <f>SUM($B$92:AD92)</f>
        <v>-46998602.19588992</v>
      </c>
      <c r="AE93" s="296">
        <f>SUM($B$92:AE92)</f>
        <v>-47007303.682492234</v>
      </c>
      <c r="AF93" s="296">
        <f>SUM($B$92:AF92)</f>
        <v>-47014970.190511897</v>
      </c>
      <c r="AG93" s="296">
        <f>SUM($B$92:AG92)</f>
        <v>-47021724.823128343</v>
      </c>
      <c r="AH93" s="296">
        <f>SUM($B$92:AH92)</f>
        <v>-47027676.041292608</v>
      </c>
      <c r="AI93" s="296">
        <f>SUM($B$92:AI92)</f>
        <v>-47032919.405313991</v>
      </c>
      <c r="AJ93" s="296">
        <f>SUM($B$92:AJ92)</f>
        <v>-47037539.109297588</v>
      </c>
      <c r="AK93" s="296">
        <f>SUM($B$92:AK92)</f>
        <v>-47041609.333071679</v>
      </c>
      <c r="AL93" s="296">
        <f>SUM($B$92:AL92)</f>
        <v>-47045195.433313169</v>
      </c>
      <c r="AM93" s="296">
        <f>SUM($B$92:AM92)</f>
        <v>-47048354.992997304</v>
      </c>
      <c r="AN93" s="296">
        <f>SUM($B$92:AN92)</f>
        <v>-47051138.746022969</v>
      </c>
      <c r="AO93" s="296">
        <f>SUM($B$92:AO92)</f>
        <v>-47053591.39186056</v>
      </c>
      <c r="AP93" s="296">
        <f>SUM($B$92:AP92)</f>
        <v>-47055752.313303374</v>
      </c>
      <c r="AQ93" s="296">
        <f>SUM($B$92:AQ92)</f>
        <v>-47057656.208847702</v>
      </c>
      <c r="AR93" s="296">
        <f>SUM($B$92:AR92)</f>
        <v>-47059333.649855919</v>
      </c>
      <c r="AS93" s="296">
        <f>SUM($B$92:AS92)</f>
        <v>-47060811.571449064</v>
      </c>
      <c r="AT93" s="296">
        <f>SUM($B$92:AT92)</f>
        <v>-47062113.705011308</v>
      </c>
      <c r="AU93" s="296">
        <f>SUM($B$92:AU92)</f>
        <v>-47063260.959251165</v>
      </c>
      <c r="AV93" s="296">
        <f>SUM($B$92:AV92)</f>
        <v>-47064271.755938269</v>
      </c>
      <c r="AW93" s="296">
        <f>SUM($B$92:AW92)</f>
        <v>-47065162.325706638</v>
      </c>
      <c r="AX93" s="296">
        <f>SUM($B$92:AX92)</f>
        <v>-47065946.968674369</v>
      </c>
      <c r="AY93" s="296">
        <f>SUM($B$92:AY92)</f>
        <v>-47066638.284064442</v>
      </c>
      <c r="AZ93" s="296">
        <f>SUM($B$92:AZ92)</f>
        <v>-47067247.372513846</v>
      </c>
      <c r="BA93" s="296">
        <f>SUM($B$92:BA92)</f>
        <v>-47067784.014319487</v>
      </c>
    </row>
    <row r="94" spans="1:53" s="217" customFormat="1" ht="14.25" x14ac:dyDescent="0.25">
      <c r="A94" s="295" t="s">
        <v>522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c r="BA94" s="297">
        <f>IF((ISERR(IRR($B$89:BA89))),0,IF(IRR($B$89:BA89)&lt;0,0,IRR($B$89:BA89)))</f>
        <v>0</v>
      </c>
    </row>
    <row r="95" spans="1:53" s="217" customFormat="1" ht="14.25" x14ac:dyDescent="0.25">
      <c r="A95" s="295" t="s">
        <v>523</v>
      </c>
      <c r="B95" s="299">
        <f>IF(AND(B90&gt;0,A90&lt;0),(B79-(B90/(B90-A90))),0)</f>
        <v>0</v>
      </c>
      <c r="C95" s="299">
        <f t="shared" ref="C95:P95" si="27">IF(AND(C90&gt;0,B90&lt;0),(C79-(C90/(C90-B90))),0)</f>
        <v>0</v>
      </c>
      <c r="D95" s="299">
        <f t="shared" si="27"/>
        <v>0</v>
      </c>
      <c r="E95" s="299">
        <f>IF(AND(E90&gt;0,D90&lt;0),(E79-(E90/(E90-D90))),0)</f>
        <v>0</v>
      </c>
      <c r="F95" s="299">
        <f t="shared" si="27"/>
        <v>0</v>
      </c>
      <c r="G95" s="299">
        <f t="shared" si="27"/>
        <v>0</v>
      </c>
      <c r="H95" s="299">
        <f t="shared" si="27"/>
        <v>0</v>
      </c>
      <c r="I95" s="299">
        <f t="shared" si="27"/>
        <v>0</v>
      </c>
      <c r="J95" s="299">
        <f t="shared" si="27"/>
        <v>0</v>
      </c>
      <c r="K95" s="299">
        <f t="shared" si="27"/>
        <v>0</v>
      </c>
      <c r="L95" s="299">
        <f t="shared" si="27"/>
        <v>0</v>
      </c>
      <c r="M95" s="300">
        <f t="shared" si="27"/>
        <v>0</v>
      </c>
      <c r="N95" s="299">
        <f t="shared" si="27"/>
        <v>0</v>
      </c>
      <c r="O95" s="299">
        <f t="shared" si="27"/>
        <v>0</v>
      </c>
      <c r="P95" s="299">
        <f t="shared" si="27"/>
        <v>0</v>
      </c>
      <c r="Q95" s="299">
        <f t="shared" ref="Q95:BA95" si="28">IF(AND(Q90&gt;0,P90&lt;0),(Q80-(Q90/(Q90-P90))),0)</f>
        <v>0</v>
      </c>
      <c r="R95" s="299">
        <f t="shared" si="28"/>
        <v>0</v>
      </c>
      <c r="S95" s="299">
        <f t="shared" si="28"/>
        <v>0</v>
      </c>
      <c r="T95" s="299">
        <f t="shared" si="28"/>
        <v>0</v>
      </c>
      <c r="U95" s="299">
        <f t="shared" si="28"/>
        <v>0</v>
      </c>
      <c r="V95" s="299">
        <f t="shared" si="28"/>
        <v>0</v>
      </c>
      <c r="W95" s="299">
        <f t="shared" si="28"/>
        <v>0</v>
      </c>
      <c r="X95" s="299">
        <f t="shared" si="28"/>
        <v>0</v>
      </c>
      <c r="Y95" s="299">
        <f t="shared" si="28"/>
        <v>0</v>
      </c>
      <c r="Z95" s="299">
        <f t="shared" si="28"/>
        <v>0</v>
      </c>
      <c r="AA95" s="299">
        <f t="shared" si="28"/>
        <v>0</v>
      </c>
      <c r="AB95" s="299">
        <f t="shared" si="28"/>
        <v>0</v>
      </c>
      <c r="AC95" s="299">
        <f t="shared" si="28"/>
        <v>0</v>
      </c>
      <c r="AD95" s="299">
        <f t="shared" si="28"/>
        <v>0</v>
      </c>
      <c r="AE95" s="299">
        <f t="shared" si="28"/>
        <v>0</v>
      </c>
      <c r="AF95" s="299">
        <f t="shared" si="28"/>
        <v>0</v>
      </c>
      <c r="AG95" s="299">
        <f t="shared" si="28"/>
        <v>0</v>
      </c>
      <c r="AH95" s="299">
        <f t="shared" si="28"/>
        <v>0</v>
      </c>
      <c r="AI95" s="299">
        <f t="shared" si="28"/>
        <v>0</v>
      </c>
      <c r="AJ95" s="299">
        <f t="shared" si="28"/>
        <v>0</v>
      </c>
      <c r="AK95" s="299">
        <f t="shared" si="28"/>
        <v>0</v>
      </c>
      <c r="AL95" s="299">
        <f t="shared" si="28"/>
        <v>0</v>
      </c>
      <c r="AM95" s="299">
        <f t="shared" si="28"/>
        <v>0</v>
      </c>
      <c r="AN95" s="299">
        <f t="shared" si="28"/>
        <v>0</v>
      </c>
      <c r="AO95" s="299">
        <f t="shared" si="28"/>
        <v>0</v>
      </c>
      <c r="AP95" s="299">
        <f t="shared" si="28"/>
        <v>0</v>
      </c>
      <c r="AQ95" s="299">
        <f t="shared" si="28"/>
        <v>0</v>
      </c>
      <c r="AR95" s="299">
        <f t="shared" si="28"/>
        <v>0</v>
      </c>
      <c r="AS95" s="299">
        <f t="shared" si="28"/>
        <v>0</v>
      </c>
      <c r="AT95" s="299">
        <f t="shared" si="28"/>
        <v>0</v>
      </c>
      <c r="AU95" s="299">
        <f t="shared" si="28"/>
        <v>0</v>
      </c>
      <c r="AV95" s="299">
        <f t="shared" si="28"/>
        <v>0</v>
      </c>
      <c r="AW95" s="299">
        <f t="shared" si="28"/>
        <v>0</v>
      </c>
      <c r="AX95" s="299">
        <f t="shared" si="28"/>
        <v>0</v>
      </c>
      <c r="AY95" s="299">
        <f t="shared" si="28"/>
        <v>0</v>
      </c>
      <c r="AZ95" s="299">
        <f t="shared" si="28"/>
        <v>0</v>
      </c>
      <c r="BA95" s="299">
        <f t="shared" si="28"/>
        <v>0</v>
      </c>
    </row>
    <row r="96" spans="1:53" s="217" customFormat="1" ht="15" thickBot="1" x14ac:dyDescent="0.3">
      <c r="A96" s="301" t="s">
        <v>524</v>
      </c>
      <c r="B96" s="302">
        <f>IF(AND(B93&gt;0,A93&lt;0),(B79-(B93/(B93-A93))),0)</f>
        <v>0</v>
      </c>
      <c r="C96" s="302">
        <f t="shared" ref="C96:BA96" si="29">IF(AND(C93&gt;0,B93&lt;0),(C79-(C93/(C93-B93))),0)</f>
        <v>0</v>
      </c>
      <c r="D96" s="302">
        <f t="shared" si="29"/>
        <v>0</v>
      </c>
      <c r="E96" s="302">
        <f t="shared" si="29"/>
        <v>0</v>
      </c>
      <c r="F96" s="302">
        <f t="shared" si="29"/>
        <v>0</v>
      </c>
      <c r="G96" s="302">
        <f t="shared" si="29"/>
        <v>0</v>
      </c>
      <c r="H96" s="302">
        <f t="shared" si="29"/>
        <v>0</v>
      </c>
      <c r="I96" s="302">
        <f t="shared" si="29"/>
        <v>0</v>
      </c>
      <c r="J96" s="302">
        <f t="shared" si="29"/>
        <v>0</v>
      </c>
      <c r="K96" s="302">
        <f t="shared" si="29"/>
        <v>0</v>
      </c>
      <c r="L96" s="302">
        <f t="shared" si="29"/>
        <v>0</v>
      </c>
      <c r="M96" s="303">
        <f t="shared" si="29"/>
        <v>0</v>
      </c>
      <c r="N96" s="302">
        <f t="shared" si="29"/>
        <v>0</v>
      </c>
      <c r="O96" s="302">
        <f t="shared" si="29"/>
        <v>0</v>
      </c>
      <c r="P96" s="302">
        <f t="shared" si="29"/>
        <v>0</v>
      </c>
      <c r="Q96" s="302">
        <f t="shared" si="29"/>
        <v>0</v>
      </c>
      <c r="R96" s="302">
        <f t="shared" si="29"/>
        <v>0</v>
      </c>
      <c r="S96" s="302">
        <f t="shared" si="29"/>
        <v>0</v>
      </c>
      <c r="T96" s="302">
        <f t="shared" si="29"/>
        <v>0</v>
      </c>
      <c r="U96" s="302">
        <f t="shared" si="29"/>
        <v>0</v>
      </c>
      <c r="V96" s="302">
        <f t="shared" si="29"/>
        <v>0</v>
      </c>
      <c r="W96" s="302">
        <f t="shared" si="29"/>
        <v>0</v>
      </c>
      <c r="X96" s="302">
        <f t="shared" si="29"/>
        <v>0</v>
      </c>
      <c r="Y96" s="302">
        <f t="shared" si="29"/>
        <v>0</v>
      </c>
      <c r="Z96" s="302">
        <f t="shared" si="29"/>
        <v>0</v>
      </c>
      <c r="AA96" s="302">
        <f t="shared" si="29"/>
        <v>0</v>
      </c>
      <c r="AB96" s="302">
        <f t="shared" si="29"/>
        <v>0</v>
      </c>
      <c r="AC96" s="302">
        <f t="shared" si="29"/>
        <v>0</v>
      </c>
      <c r="AD96" s="302">
        <f t="shared" si="29"/>
        <v>0</v>
      </c>
      <c r="AE96" s="302">
        <f t="shared" si="29"/>
        <v>0</v>
      </c>
      <c r="AF96" s="302">
        <f t="shared" si="29"/>
        <v>0</v>
      </c>
      <c r="AG96" s="302">
        <f t="shared" si="29"/>
        <v>0</v>
      </c>
      <c r="AH96" s="302">
        <f t="shared" si="29"/>
        <v>0</v>
      </c>
      <c r="AI96" s="302">
        <f t="shared" si="29"/>
        <v>0</v>
      </c>
      <c r="AJ96" s="302">
        <f t="shared" si="29"/>
        <v>0</v>
      </c>
      <c r="AK96" s="302">
        <f t="shared" si="29"/>
        <v>0</v>
      </c>
      <c r="AL96" s="302">
        <f t="shared" si="29"/>
        <v>0</v>
      </c>
      <c r="AM96" s="302">
        <f t="shared" si="29"/>
        <v>0</v>
      </c>
      <c r="AN96" s="302">
        <f t="shared" si="29"/>
        <v>0</v>
      </c>
      <c r="AO96" s="302">
        <f t="shared" si="29"/>
        <v>0</v>
      </c>
      <c r="AP96" s="302">
        <f t="shared" si="29"/>
        <v>0</v>
      </c>
      <c r="AQ96" s="302">
        <f t="shared" si="29"/>
        <v>0</v>
      </c>
      <c r="AR96" s="302">
        <f t="shared" si="29"/>
        <v>0</v>
      </c>
      <c r="AS96" s="302">
        <f t="shared" si="29"/>
        <v>0</v>
      </c>
      <c r="AT96" s="302">
        <f t="shared" si="29"/>
        <v>0</v>
      </c>
      <c r="AU96" s="302">
        <f t="shared" si="29"/>
        <v>0</v>
      </c>
      <c r="AV96" s="302">
        <f t="shared" si="29"/>
        <v>0</v>
      </c>
      <c r="AW96" s="302">
        <f t="shared" si="29"/>
        <v>0</v>
      </c>
      <c r="AX96" s="302">
        <f t="shared" si="29"/>
        <v>0</v>
      </c>
      <c r="AY96" s="302">
        <f t="shared" si="29"/>
        <v>0</v>
      </c>
      <c r="AZ96" s="302">
        <f t="shared" si="29"/>
        <v>0</v>
      </c>
      <c r="BA96" s="302">
        <f t="shared" si="29"/>
        <v>0</v>
      </c>
    </row>
    <row r="97" spans="1:13" x14ac:dyDescent="0.25">
      <c r="C97" s="304"/>
      <c r="D97" s="304"/>
      <c r="E97" s="304"/>
      <c r="F97" s="304"/>
      <c r="G97" s="304"/>
      <c r="H97" s="304"/>
      <c r="I97" s="304"/>
      <c r="J97" s="304"/>
    </row>
    <row r="98" spans="1:13" ht="64.5" customHeight="1" x14ac:dyDescent="0.25">
      <c r="A98" s="411"/>
      <c r="B98" s="411"/>
      <c r="C98" s="411"/>
      <c r="D98" s="411"/>
      <c r="E98" s="411"/>
      <c r="F98" s="411"/>
      <c r="G98" s="411"/>
      <c r="H98" s="411"/>
      <c r="I98" s="411"/>
      <c r="J98" s="411"/>
      <c r="K98" s="411"/>
    </row>
    <row r="100" spans="1:13" x14ac:dyDescent="0.25">
      <c r="C100" s="304"/>
    </row>
    <row r="103" spans="1:13" ht="27.75" x14ac:dyDescent="0.25">
      <c r="B103" s="216"/>
      <c r="M103" s="216"/>
    </row>
    <row r="104" spans="1:13" ht="27.75" x14ac:dyDescent="0.25">
      <c r="B104" s="216"/>
      <c r="M104" s="305"/>
    </row>
  </sheetData>
  <mergeCells count="17">
    <mergeCell ref="U20:Y20"/>
    <mergeCell ref="U21:Y21"/>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9" sqref="A19:L1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2.5703125" style="209"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67"/>
      <c r="D1" s="67"/>
      <c r="E1" s="67"/>
      <c r="F1" s="67"/>
      <c r="G1" s="333"/>
      <c r="H1" s="67"/>
      <c r="I1" s="67"/>
      <c r="J1" s="67"/>
      <c r="K1" s="67"/>
      <c r="L1" s="334" t="s">
        <v>70</v>
      </c>
    </row>
    <row r="2" spans="1:44" ht="18.75" x14ac:dyDescent="0.3">
      <c r="A2" s="67"/>
      <c r="B2" s="67"/>
      <c r="C2" s="67"/>
      <c r="D2" s="67"/>
      <c r="E2" s="67"/>
      <c r="F2" s="67"/>
      <c r="G2" s="333"/>
      <c r="H2" s="67"/>
      <c r="I2" s="67"/>
      <c r="J2" s="67"/>
      <c r="K2" s="67"/>
      <c r="L2" s="335" t="s">
        <v>11</v>
      </c>
    </row>
    <row r="3" spans="1:44" ht="18.75" x14ac:dyDescent="0.3">
      <c r="A3" s="67"/>
      <c r="B3" s="67"/>
      <c r="C3" s="67"/>
      <c r="D3" s="67"/>
      <c r="E3" s="67"/>
      <c r="F3" s="67"/>
      <c r="G3" s="333"/>
      <c r="H3" s="67"/>
      <c r="I3" s="67"/>
      <c r="J3" s="67"/>
      <c r="K3" s="67"/>
      <c r="L3" s="335" t="s">
        <v>69</v>
      </c>
    </row>
    <row r="4" spans="1:44" ht="18.75" x14ac:dyDescent="0.3">
      <c r="A4" s="67"/>
      <c r="B4" s="67"/>
      <c r="C4" s="67"/>
      <c r="D4" s="67"/>
      <c r="E4" s="67"/>
      <c r="F4" s="67"/>
      <c r="G4" s="333"/>
      <c r="H4" s="67"/>
      <c r="I4" s="67"/>
      <c r="J4" s="67"/>
      <c r="K4" s="335"/>
      <c r="L4" s="67"/>
    </row>
    <row r="5" spans="1:44" x14ac:dyDescent="0.25">
      <c r="A5" s="417" t="str">
        <f>'1. паспорт местоположение'!A5:C5</f>
        <v>Год раскрытия информации: 2022 год</v>
      </c>
      <c r="B5" s="417"/>
      <c r="C5" s="417"/>
      <c r="D5" s="417"/>
      <c r="E5" s="417"/>
      <c r="F5" s="417"/>
      <c r="G5" s="417"/>
      <c r="H5" s="417"/>
      <c r="I5" s="417"/>
      <c r="J5" s="417"/>
      <c r="K5" s="417"/>
      <c r="L5" s="41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A6" s="67"/>
      <c r="B6" s="67"/>
      <c r="C6" s="67"/>
      <c r="D6" s="67"/>
      <c r="E6" s="67"/>
      <c r="F6" s="67"/>
      <c r="G6" s="333"/>
      <c r="H6" s="67"/>
      <c r="I6" s="67"/>
      <c r="J6" s="67"/>
      <c r="K6" s="335"/>
      <c r="L6" s="67"/>
    </row>
    <row r="7" spans="1:44" ht="18.75" x14ac:dyDescent="0.25">
      <c r="A7" s="418" t="s">
        <v>10</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ht="18.75"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420" t="s">
        <v>9</v>
      </c>
      <c r="B10" s="420"/>
      <c r="C10" s="420"/>
      <c r="D10" s="420"/>
      <c r="E10" s="420"/>
      <c r="F10" s="420"/>
      <c r="G10" s="420"/>
      <c r="H10" s="420"/>
      <c r="I10" s="420"/>
      <c r="J10" s="420"/>
      <c r="K10" s="420"/>
      <c r="L10" s="420"/>
    </row>
    <row r="11" spans="1:44" ht="18.75" x14ac:dyDescent="0.25">
      <c r="A11" s="418"/>
      <c r="B11" s="418"/>
      <c r="C11" s="418"/>
      <c r="D11" s="418"/>
      <c r="E11" s="418"/>
      <c r="F11" s="418"/>
      <c r="G11" s="418"/>
      <c r="H11" s="418"/>
      <c r="I11" s="418"/>
      <c r="J11" s="418"/>
      <c r="K11" s="418"/>
      <c r="L11" s="418"/>
    </row>
    <row r="12" spans="1:44" ht="18.75" x14ac:dyDescent="0.25">
      <c r="A12" s="419" t="str">
        <f>'1. паспорт местоположение'!A12:C12</f>
        <v>H_NS3500.PH.0001</v>
      </c>
      <c r="B12" s="419"/>
      <c r="C12" s="419"/>
      <c r="D12" s="419"/>
      <c r="E12" s="419"/>
      <c r="F12" s="419"/>
      <c r="G12" s="419"/>
      <c r="H12" s="419"/>
      <c r="I12" s="419"/>
      <c r="J12" s="419"/>
      <c r="K12" s="419"/>
      <c r="L12" s="419"/>
    </row>
    <row r="13" spans="1:44" x14ac:dyDescent="0.25">
      <c r="A13" s="420" t="s">
        <v>8</v>
      </c>
      <c r="B13" s="420"/>
      <c r="C13" s="420"/>
      <c r="D13" s="420"/>
      <c r="E13" s="420"/>
      <c r="F13" s="420"/>
      <c r="G13" s="420"/>
      <c r="H13" s="420"/>
      <c r="I13" s="420"/>
      <c r="J13" s="420"/>
      <c r="K13" s="420"/>
      <c r="L13" s="420"/>
    </row>
    <row r="14" spans="1:44" ht="18.75" x14ac:dyDescent="0.25">
      <c r="A14" s="366"/>
      <c r="B14" s="366"/>
      <c r="C14" s="366"/>
      <c r="D14" s="366"/>
      <c r="E14" s="366"/>
      <c r="F14" s="366"/>
      <c r="G14" s="366"/>
      <c r="H14" s="366"/>
      <c r="I14" s="366"/>
      <c r="J14" s="366"/>
      <c r="K14" s="366"/>
      <c r="L14" s="366"/>
    </row>
    <row r="15" spans="1:44" ht="72.75" customHeight="1" x14ac:dyDescent="0.25">
      <c r="A15" s="421"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1"/>
      <c r="C15" s="421"/>
      <c r="D15" s="421"/>
      <c r="E15" s="421"/>
      <c r="F15" s="421"/>
      <c r="G15" s="421"/>
      <c r="H15" s="421"/>
      <c r="I15" s="421"/>
      <c r="J15" s="421"/>
      <c r="K15" s="421"/>
      <c r="L15" s="421"/>
    </row>
    <row r="16" spans="1:44" x14ac:dyDescent="0.25">
      <c r="A16" s="420" t="s">
        <v>7</v>
      </c>
      <c r="B16" s="420"/>
      <c r="C16" s="420"/>
      <c r="D16" s="420"/>
      <c r="E16" s="420"/>
      <c r="F16" s="420"/>
      <c r="G16" s="420"/>
      <c r="H16" s="420"/>
      <c r="I16" s="420"/>
      <c r="J16" s="420"/>
      <c r="K16" s="420"/>
      <c r="L16" s="420"/>
    </row>
    <row r="17" spans="1:12" ht="15.75" customHeight="1" x14ac:dyDescent="0.25">
      <c r="A17" s="67"/>
      <c r="B17" s="67"/>
      <c r="C17" s="67"/>
      <c r="D17" s="67"/>
      <c r="E17" s="67"/>
      <c r="F17" s="67"/>
      <c r="G17" s="333"/>
      <c r="H17" s="67"/>
      <c r="I17" s="67"/>
      <c r="J17" s="67"/>
      <c r="K17" s="67"/>
      <c r="L17" s="336"/>
    </row>
    <row r="18" spans="1:12" x14ac:dyDescent="0.25">
      <c r="A18" s="67"/>
      <c r="B18" s="67"/>
      <c r="C18" s="67"/>
      <c r="D18" s="67"/>
      <c r="E18" s="67"/>
      <c r="F18" s="67"/>
      <c r="G18" s="333"/>
      <c r="H18" s="67"/>
      <c r="I18" s="67"/>
      <c r="J18" s="67"/>
      <c r="K18" s="337"/>
      <c r="L18" s="67"/>
    </row>
    <row r="19" spans="1:12" ht="15.75" customHeight="1" x14ac:dyDescent="0.25">
      <c r="A19" s="416" t="s">
        <v>430</v>
      </c>
      <c r="B19" s="416"/>
      <c r="C19" s="416"/>
      <c r="D19" s="416"/>
      <c r="E19" s="416"/>
      <c r="F19" s="416"/>
      <c r="G19" s="416"/>
      <c r="H19" s="416"/>
      <c r="I19" s="416"/>
      <c r="J19" s="416"/>
      <c r="K19" s="416"/>
      <c r="L19" s="416"/>
    </row>
    <row r="20" spans="1:12" x14ac:dyDescent="0.25">
      <c r="A20" s="66"/>
      <c r="B20" s="66"/>
      <c r="C20" s="78"/>
      <c r="D20" s="78"/>
      <c r="E20" s="78"/>
      <c r="F20" s="78"/>
      <c r="G20" s="210"/>
      <c r="H20" s="78"/>
      <c r="I20" s="78"/>
      <c r="J20" s="78"/>
      <c r="K20" s="78"/>
      <c r="L20" s="78"/>
    </row>
    <row r="21" spans="1:12" ht="28.5" customHeight="1" x14ac:dyDescent="0.25">
      <c r="A21" s="422" t="s">
        <v>229</v>
      </c>
      <c r="B21" s="422" t="s">
        <v>228</v>
      </c>
      <c r="C21" s="428" t="s">
        <v>360</v>
      </c>
      <c r="D21" s="428"/>
      <c r="E21" s="428"/>
      <c r="F21" s="428"/>
      <c r="G21" s="428"/>
      <c r="H21" s="428"/>
      <c r="I21" s="423" t="s">
        <v>227</v>
      </c>
      <c r="J21" s="425" t="s">
        <v>362</v>
      </c>
      <c r="K21" s="422" t="s">
        <v>226</v>
      </c>
      <c r="L21" s="424" t="s">
        <v>361</v>
      </c>
    </row>
    <row r="22" spans="1:12" ht="58.5" customHeight="1" x14ac:dyDescent="0.25">
      <c r="A22" s="422"/>
      <c r="B22" s="422"/>
      <c r="C22" s="429" t="s">
        <v>3</v>
      </c>
      <c r="D22" s="429"/>
      <c r="E22" s="128"/>
      <c r="F22" s="129"/>
      <c r="G22" s="430" t="s">
        <v>2</v>
      </c>
      <c r="H22" s="431"/>
      <c r="I22" s="423"/>
      <c r="J22" s="426"/>
      <c r="K22" s="422"/>
      <c r="L22" s="424"/>
    </row>
    <row r="23" spans="1:12" ht="47.25" x14ac:dyDescent="0.25">
      <c r="A23" s="422"/>
      <c r="B23" s="422"/>
      <c r="C23" s="77" t="s">
        <v>225</v>
      </c>
      <c r="D23" s="77" t="s">
        <v>224</v>
      </c>
      <c r="E23" s="77" t="s">
        <v>225</v>
      </c>
      <c r="F23" s="77" t="s">
        <v>224</v>
      </c>
      <c r="G23" s="77" t="s">
        <v>225</v>
      </c>
      <c r="H23" s="200" t="s">
        <v>224</v>
      </c>
      <c r="I23" s="423"/>
      <c r="J23" s="427"/>
      <c r="K23" s="422"/>
      <c r="L23" s="424"/>
    </row>
    <row r="24" spans="1:12" x14ac:dyDescent="0.25">
      <c r="A24" s="69">
        <v>1</v>
      </c>
      <c r="B24" s="69">
        <v>2</v>
      </c>
      <c r="C24" s="77">
        <v>3</v>
      </c>
      <c r="D24" s="77">
        <v>4</v>
      </c>
      <c r="E24" s="77">
        <v>5</v>
      </c>
      <c r="F24" s="77">
        <v>6</v>
      </c>
      <c r="G24" s="77">
        <v>7</v>
      </c>
      <c r="H24" s="200">
        <v>8</v>
      </c>
      <c r="I24" s="77">
        <v>9</v>
      </c>
      <c r="J24" s="77">
        <v>10</v>
      </c>
      <c r="K24" s="77">
        <v>11</v>
      </c>
      <c r="L24" s="77">
        <v>12</v>
      </c>
    </row>
    <row r="25" spans="1:12" x14ac:dyDescent="0.25">
      <c r="A25" s="73">
        <v>1</v>
      </c>
      <c r="B25" s="74" t="s">
        <v>223</v>
      </c>
      <c r="C25" s="157"/>
      <c r="D25" s="158"/>
      <c r="E25" s="158"/>
      <c r="F25" s="158"/>
      <c r="G25" s="158"/>
      <c r="H25" s="201"/>
      <c r="I25" s="158"/>
      <c r="J25" s="158"/>
      <c r="K25" s="71"/>
      <c r="L25" s="86"/>
    </row>
    <row r="26" spans="1:12" ht="21.75" customHeight="1" x14ac:dyDescent="0.25">
      <c r="A26" s="73" t="s">
        <v>222</v>
      </c>
      <c r="B26" s="76" t="s">
        <v>367</v>
      </c>
      <c r="C26" s="197" t="s">
        <v>464</v>
      </c>
      <c r="D26" s="201"/>
      <c r="E26" s="158"/>
      <c r="F26" s="158"/>
      <c r="G26" s="197" t="s">
        <v>464</v>
      </c>
      <c r="H26" s="201"/>
      <c r="I26" s="158"/>
      <c r="J26" s="158"/>
      <c r="K26" s="71"/>
      <c r="L26" s="71"/>
    </row>
    <row r="27" spans="1:12" s="67" customFormat="1" ht="39" customHeight="1" x14ac:dyDescent="0.25">
      <c r="A27" s="73" t="s">
        <v>221</v>
      </c>
      <c r="B27" s="76" t="s">
        <v>369</v>
      </c>
      <c r="C27" s="197" t="s">
        <v>464</v>
      </c>
      <c r="D27" s="201"/>
      <c r="E27" s="158"/>
      <c r="F27" s="158"/>
      <c r="G27" s="197" t="s">
        <v>464</v>
      </c>
      <c r="H27" s="201"/>
      <c r="I27" s="158"/>
      <c r="J27" s="158"/>
      <c r="K27" s="71"/>
      <c r="L27" s="71"/>
    </row>
    <row r="28" spans="1:12" s="67" customFormat="1" ht="70.5" customHeight="1" x14ac:dyDescent="0.25">
      <c r="A28" s="73" t="s">
        <v>368</v>
      </c>
      <c r="B28" s="76" t="s">
        <v>373</v>
      </c>
      <c r="C28" s="197" t="s">
        <v>464</v>
      </c>
      <c r="D28" s="201"/>
      <c r="E28" s="158"/>
      <c r="F28" s="158"/>
      <c r="G28" s="197" t="s">
        <v>464</v>
      </c>
      <c r="H28" s="201"/>
      <c r="I28" s="158"/>
      <c r="J28" s="158"/>
      <c r="K28" s="71"/>
      <c r="L28" s="71"/>
    </row>
    <row r="29" spans="1:12" s="67" customFormat="1" ht="54" customHeight="1" x14ac:dyDescent="0.25">
      <c r="A29" s="73" t="s">
        <v>220</v>
      </c>
      <c r="B29" s="76" t="s">
        <v>372</v>
      </c>
      <c r="C29" s="197" t="s">
        <v>464</v>
      </c>
      <c r="D29" s="201"/>
      <c r="E29" s="158"/>
      <c r="F29" s="158"/>
      <c r="G29" s="197" t="s">
        <v>464</v>
      </c>
      <c r="H29" s="201"/>
      <c r="I29" s="158"/>
      <c r="J29" s="158"/>
      <c r="K29" s="71"/>
      <c r="L29" s="71"/>
    </row>
    <row r="30" spans="1:12" s="67" customFormat="1" ht="42" customHeight="1" x14ac:dyDescent="0.25">
      <c r="A30" s="73" t="s">
        <v>219</v>
      </c>
      <c r="B30" s="76" t="s">
        <v>374</v>
      </c>
      <c r="C30" s="197" t="s">
        <v>464</v>
      </c>
      <c r="D30" s="201"/>
      <c r="E30" s="158"/>
      <c r="F30" s="158"/>
      <c r="G30" s="197" t="s">
        <v>464</v>
      </c>
      <c r="H30" s="201"/>
      <c r="I30" s="158"/>
      <c r="J30" s="158"/>
      <c r="K30" s="71"/>
      <c r="L30" s="71"/>
    </row>
    <row r="31" spans="1:12" s="67" customFormat="1" ht="37.5" customHeight="1" x14ac:dyDescent="0.25">
      <c r="A31" s="73" t="s">
        <v>218</v>
      </c>
      <c r="B31" s="72" t="s">
        <v>370</v>
      </c>
      <c r="C31" s="198">
        <v>42150</v>
      </c>
      <c r="D31" s="202">
        <v>42184</v>
      </c>
      <c r="E31" s="169"/>
      <c r="F31" s="169"/>
      <c r="G31" s="198">
        <v>42150</v>
      </c>
      <c r="H31" s="202">
        <v>42184</v>
      </c>
      <c r="I31" s="170">
        <v>1</v>
      </c>
      <c r="J31" s="170">
        <v>1</v>
      </c>
      <c r="K31" s="71"/>
      <c r="L31" s="71"/>
    </row>
    <row r="32" spans="1:12" s="67" customFormat="1" ht="31.5" x14ac:dyDescent="0.25">
      <c r="A32" s="73" t="s">
        <v>216</v>
      </c>
      <c r="B32" s="72" t="s">
        <v>375</v>
      </c>
      <c r="C32" s="199">
        <v>42323</v>
      </c>
      <c r="D32" s="203">
        <v>42369</v>
      </c>
      <c r="E32" s="158"/>
      <c r="F32" s="158"/>
      <c r="G32" s="199">
        <v>42323</v>
      </c>
      <c r="H32" s="203">
        <v>42369</v>
      </c>
      <c r="I32" s="170">
        <v>1</v>
      </c>
      <c r="J32" s="170">
        <v>1</v>
      </c>
      <c r="K32" s="71"/>
      <c r="L32" s="71"/>
    </row>
    <row r="33" spans="1:12" s="67" customFormat="1" ht="37.5" customHeight="1" x14ac:dyDescent="0.25">
      <c r="A33" s="73" t="s">
        <v>386</v>
      </c>
      <c r="B33" s="72" t="s">
        <v>311</v>
      </c>
      <c r="C33" s="197" t="s">
        <v>464</v>
      </c>
      <c r="D33" s="201"/>
      <c r="E33" s="158"/>
      <c r="F33" s="158"/>
      <c r="G33" s="197" t="s">
        <v>464</v>
      </c>
      <c r="H33" s="201"/>
      <c r="I33" s="158"/>
      <c r="J33" s="158"/>
      <c r="K33" s="71"/>
      <c r="L33" s="71"/>
    </row>
    <row r="34" spans="1:12" s="67" customFormat="1" ht="47.25" customHeight="1" x14ac:dyDescent="0.25">
      <c r="A34" s="73" t="s">
        <v>387</v>
      </c>
      <c r="B34" s="72" t="s">
        <v>379</v>
      </c>
      <c r="C34" s="197" t="s">
        <v>464</v>
      </c>
      <c r="D34" s="204"/>
      <c r="E34" s="159"/>
      <c r="F34" s="159"/>
      <c r="G34" s="197" t="s">
        <v>464</v>
      </c>
      <c r="H34" s="204"/>
      <c r="I34" s="159"/>
      <c r="J34" s="159"/>
      <c r="K34" s="75"/>
      <c r="L34" s="71"/>
    </row>
    <row r="35" spans="1:12" s="67" customFormat="1" ht="49.5" customHeight="1" x14ac:dyDescent="0.25">
      <c r="A35" s="73" t="s">
        <v>388</v>
      </c>
      <c r="B35" s="72" t="s">
        <v>217</v>
      </c>
      <c r="C35" s="198">
        <v>43040</v>
      </c>
      <c r="D35" s="202">
        <v>43084</v>
      </c>
      <c r="E35" s="159"/>
      <c r="F35" s="159"/>
      <c r="G35" s="198">
        <v>43040</v>
      </c>
      <c r="H35" s="202">
        <v>43084</v>
      </c>
      <c r="I35" s="170">
        <v>1</v>
      </c>
      <c r="J35" s="170">
        <v>1</v>
      </c>
      <c r="K35" s="75"/>
      <c r="L35" s="71"/>
    </row>
    <row r="36" spans="1:12" ht="37.5" customHeight="1" x14ac:dyDescent="0.25">
      <c r="A36" s="73" t="s">
        <v>389</v>
      </c>
      <c r="B36" s="72" t="s">
        <v>371</v>
      </c>
      <c r="C36" s="197" t="s">
        <v>464</v>
      </c>
      <c r="D36" s="205"/>
      <c r="E36" s="160"/>
      <c r="F36" s="161"/>
      <c r="G36" s="197" t="s">
        <v>464</v>
      </c>
      <c r="H36" s="205"/>
      <c r="I36" s="162"/>
      <c r="J36" s="162"/>
      <c r="K36" s="71"/>
      <c r="L36" s="71"/>
    </row>
    <row r="37" spans="1:12" x14ac:dyDescent="0.25">
      <c r="A37" s="73" t="s">
        <v>390</v>
      </c>
      <c r="B37" s="72" t="s">
        <v>215</v>
      </c>
      <c r="C37" s="199">
        <v>42323</v>
      </c>
      <c r="D37" s="203">
        <v>42369</v>
      </c>
      <c r="E37" s="160"/>
      <c r="F37" s="161"/>
      <c r="G37" s="199">
        <v>42323</v>
      </c>
      <c r="H37" s="203">
        <v>42369</v>
      </c>
      <c r="I37" s="170">
        <v>1</v>
      </c>
      <c r="J37" s="170">
        <v>1</v>
      </c>
      <c r="K37" s="71"/>
      <c r="L37" s="71"/>
    </row>
    <row r="38" spans="1:12" x14ac:dyDescent="0.25">
      <c r="A38" s="73" t="s">
        <v>391</v>
      </c>
      <c r="B38" s="74" t="s">
        <v>214</v>
      </c>
      <c r="C38" s="211"/>
      <c r="D38" s="206"/>
      <c r="E38" s="163"/>
      <c r="F38" s="163"/>
      <c r="G38" s="211"/>
      <c r="H38" s="206"/>
      <c r="I38" s="163"/>
      <c r="J38" s="163"/>
      <c r="K38" s="71"/>
      <c r="L38" s="71"/>
    </row>
    <row r="39" spans="1:12" ht="63" x14ac:dyDescent="0.25">
      <c r="A39" s="73">
        <v>2</v>
      </c>
      <c r="B39" s="72" t="s">
        <v>376</v>
      </c>
      <c r="C39" s="208">
        <v>44275</v>
      </c>
      <c r="D39" s="207">
        <v>44316</v>
      </c>
      <c r="E39" s="163"/>
      <c r="F39" s="163"/>
      <c r="G39" s="208">
        <v>44640</v>
      </c>
      <c r="H39" s="207">
        <v>44681</v>
      </c>
      <c r="I39" s="163"/>
      <c r="J39" s="163"/>
      <c r="K39" s="71"/>
      <c r="L39" s="71"/>
    </row>
    <row r="40" spans="1:12" ht="33.75" customHeight="1" x14ac:dyDescent="0.25">
      <c r="A40" s="73" t="s">
        <v>213</v>
      </c>
      <c r="B40" s="72" t="s">
        <v>378</v>
      </c>
      <c r="C40" s="208" t="s">
        <v>464</v>
      </c>
      <c r="D40" s="207"/>
      <c r="E40" s="163"/>
      <c r="F40" s="163"/>
      <c r="G40" s="208" t="s">
        <v>464</v>
      </c>
      <c r="H40" s="207"/>
      <c r="I40" s="163"/>
      <c r="J40" s="163"/>
      <c r="K40" s="71"/>
      <c r="L40" s="71"/>
    </row>
    <row r="41" spans="1:12" ht="63" customHeight="1" x14ac:dyDescent="0.25">
      <c r="A41" s="73" t="s">
        <v>212</v>
      </c>
      <c r="B41" s="74" t="s">
        <v>459</v>
      </c>
      <c r="C41" s="211"/>
      <c r="D41" s="206"/>
      <c r="E41" s="163"/>
      <c r="F41" s="163"/>
      <c r="G41" s="211"/>
      <c r="H41" s="206"/>
      <c r="I41" s="163"/>
      <c r="J41" s="163"/>
      <c r="K41" s="71"/>
      <c r="L41" s="71"/>
    </row>
    <row r="42" spans="1:12" ht="58.5" customHeight="1" x14ac:dyDescent="0.25">
      <c r="A42" s="73">
        <v>3</v>
      </c>
      <c r="B42" s="72" t="s">
        <v>377</v>
      </c>
      <c r="C42" s="208">
        <v>44346</v>
      </c>
      <c r="D42" s="207">
        <v>44593</v>
      </c>
      <c r="E42" s="163"/>
      <c r="F42" s="163"/>
      <c r="G42" s="208">
        <v>44711</v>
      </c>
      <c r="H42" s="207">
        <v>44835</v>
      </c>
      <c r="I42" s="163"/>
      <c r="J42" s="163"/>
      <c r="K42" s="71"/>
      <c r="L42" s="71"/>
    </row>
    <row r="43" spans="1:12" ht="34.5" customHeight="1" x14ac:dyDescent="0.25">
      <c r="A43" s="73" t="s">
        <v>211</v>
      </c>
      <c r="B43" s="72" t="s">
        <v>209</v>
      </c>
      <c r="C43" s="208" t="s">
        <v>464</v>
      </c>
      <c r="D43" s="207"/>
      <c r="E43" s="163"/>
      <c r="F43" s="163"/>
      <c r="G43" s="208" t="s">
        <v>464</v>
      </c>
      <c r="H43" s="207"/>
      <c r="I43" s="163"/>
      <c r="J43" s="163"/>
      <c r="K43" s="71"/>
      <c r="L43" s="71"/>
    </row>
    <row r="44" spans="1:12" ht="24.75" customHeight="1" x14ac:dyDescent="0.25">
      <c r="A44" s="73" t="s">
        <v>210</v>
      </c>
      <c r="B44" s="72" t="s">
        <v>207</v>
      </c>
      <c r="C44" s="208" t="s">
        <v>464</v>
      </c>
      <c r="D44" s="207"/>
      <c r="E44" s="163"/>
      <c r="F44" s="163"/>
      <c r="G44" s="208" t="s">
        <v>464</v>
      </c>
      <c r="H44" s="207"/>
      <c r="I44" s="163"/>
      <c r="J44" s="163"/>
      <c r="K44" s="71"/>
      <c r="L44" s="71"/>
    </row>
    <row r="45" spans="1:12" ht="90.75" customHeight="1" x14ac:dyDescent="0.25">
      <c r="A45" s="73" t="s">
        <v>208</v>
      </c>
      <c r="B45" s="72" t="s">
        <v>382</v>
      </c>
      <c r="C45" s="197" t="s">
        <v>464</v>
      </c>
      <c r="D45" s="206"/>
      <c r="E45" s="163"/>
      <c r="F45" s="163"/>
      <c r="G45" s="197" t="s">
        <v>464</v>
      </c>
      <c r="H45" s="206"/>
      <c r="I45" s="163"/>
      <c r="J45" s="163"/>
      <c r="K45" s="71"/>
      <c r="L45" s="71"/>
    </row>
    <row r="46" spans="1:12" ht="167.25" customHeight="1" x14ac:dyDescent="0.25">
      <c r="A46" s="73" t="s">
        <v>206</v>
      </c>
      <c r="B46" s="72" t="s">
        <v>380</v>
      </c>
      <c r="C46" s="197" t="s">
        <v>464</v>
      </c>
      <c r="D46" s="206"/>
      <c r="E46" s="163"/>
      <c r="F46" s="163"/>
      <c r="G46" s="197" t="s">
        <v>464</v>
      </c>
      <c r="H46" s="206"/>
      <c r="I46" s="163"/>
      <c r="J46" s="163"/>
      <c r="K46" s="71"/>
      <c r="L46" s="71"/>
    </row>
    <row r="47" spans="1:12" ht="30.75" customHeight="1" x14ac:dyDescent="0.25">
      <c r="A47" s="73" t="s">
        <v>204</v>
      </c>
      <c r="B47" s="72" t="s">
        <v>205</v>
      </c>
      <c r="C47" s="197" t="s">
        <v>464</v>
      </c>
      <c r="D47" s="206"/>
      <c r="E47" s="163"/>
      <c r="F47" s="163"/>
      <c r="G47" s="197" t="s">
        <v>464</v>
      </c>
      <c r="H47" s="206"/>
      <c r="I47" s="163"/>
      <c r="J47" s="163"/>
      <c r="K47" s="71"/>
      <c r="L47" s="71"/>
    </row>
    <row r="48" spans="1:12" ht="37.5" customHeight="1" x14ac:dyDescent="0.25">
      <c r="A48" s="73" t="s">
        <v>392</v>
      </c>
      <c r="B48" s="74" t="s">
        <v>203</v>
      </c>
      <c r="C48" s="211"/>
      <c r="D48" s="206"/>
      <c r="E48" s="163"/>
      <c r="F48" s="163"/>
      <c r="G48" s="211"/>
      <c r="H48" s="206"/>
      <c r="I48" s="163"/>
      <c r="J48" s="163"/>
      <c r="K48" s="71"/>
      <c r="L48" s="71"/>
    </row>
    <row r="49" spans="1:12" ht="35.25" customHeight="1" x14ac:dyDescent="0.25">
      <c r="A49" s="73">
        <v>4</v>
      </c>
      <c r="B49" s="72" t="s">
        <v>201</v>
      </c>
      <c r="C49" s="197" t="s">
        <v>464</v>
      </c>
      <c r="D49" s="206"/>
      <c r="E49" s="163"/>
      <c r="F49" s="163"/>
      <c r="G49" s="197" t="s">
        <v>464</v>
      </c>
      <c r="H49" s="206"/>
      <c r="I49" s="163"/>
      <c r="J49" s="163"/>
      <c r="K49" s="71"/>
      <c r="L49" s="71"/>
    </row>
    <row r="50" spans="1:12" ht="86.25" customHeight="1" x14ac:dyDescent="0.25">
      <c r="A50" s="73" t="s">
        <v>202</v>
      </c>
      <c r="B50" s="72" t="s">
        <v>381</v>
      </c>
      <c r="C50" s="208">
        <v>44896</v>
      </c>
      <c r="D50" s="207">
        <v>44910</v>
      </c>
      <c r="E50" s="163"/>
      <c r="F50" s="163"/>
      <c r="G50" s="208">
        <v>44896</v>
      </c>
      <c r="H50" s="207">
        <v>44910</v>
      </c>
      <c r="I50" s="163"/>
      <c r="J50" s="163"/>
      <c r="K50" s="71"/>
      <c r="L50" s="71"/>
    </row>
    <row r="51" spans="1:12" ht="77.25" customHeight="1" x14ac:dyDescent="0.25">
      <c r="A51" s="73" t="s">
        <v>200</v>
      </c>
      <c r="B51" s="72" t="s">
        <v>383</v>
      </c>
      <c r="C51" s="197" t="s">
        <v>464</v>
      </c>
      <c r="D51" s="206"/>
      <c r="E51" s="163"/>
      <c r="F51" s="163"/>
      <c r="G51" s="197" t="s">
        <v>464</v>
      </c>
      <c r="H51" s="206"/>
      <c r="I51" s="163"/>
      <c r="J51" s="163"/>
      <c r="K51" s="71"/>
      <c r="L51" s="71"/>
    </row>
    <row r="52" spans="1:12" ht="71.25" customHeight="1" x14ac:dyDescent="0.25">
      <c r="A52" s="73" t="s">
        <v>198</v>
      </c>
      <c r="B52" s="72" t="s">
        <v>199</v>
      </c>
      <c r="C52" s="197" t="s">
        <v>464</v>
      </c>
      <c r="D52" s="206"/>
      <c r="E52" s="163"/>
      <c r="F52" s="163"/>
      <c r="G52" s="197" t="s">
        <v>464</v>
      </c>
      <c r="H52" s="206"/>
      <c r="I52" s="163"/>
      <c r="J52" s="163"/>
      <c r="K52" s="71"/>
      <c r="L52" s="71"/>
    </row>
    <row r="53" spans="1:12" ht="48" customHeight="1" x14ac:dyDescent="0.25">
      <c r="A53" s="73" t="s">
        <v>196</v>
      </c>
      <c r="B53" s="132" t="s">
        <v>384</v>
      </c>
      <c r="C53" s="208">
        <v>44911</v>
      </c>
      <c r="D53" s="207">
        <v>44926</v>
      </c>
      <c r="E53" s="163"/>
      <c r="F53" s="163"/>
      <c r="G53" s="208">
        <v>44911</v>
      </c>
      <c r="H53" s="207">
        <v>44926</v>
      </c>
      <c r="I53" s="163"/>
      <c r="J53" s="163"/>
      <c r="K53" s="71"/>
      <c r="L53" s="71"/>
    </row>
    <row r="54" spans="1:12" ht="46.5" customHeight="1" x14ac:dyDescent="0.25">
      <c r="A54" s="73" t="s">
        <v>385</v>
      </c>
      <c r="B54" s="72" t="s">
        <v>197</v>
      </c>
      <c r="C54" s="197" t="s">
        <v>464</v>
      </c>
      <c r="D54" s="206"/>
      <c r="E54" s="163"/>
      <c r="F54" s="163"/>
      <c r="G54" s="197" t="s">
        <v>464</v>
      </c>
      <c r="H54" s="206"/>
      <c r="I54" s="163"/>
      <c r="J54" s="1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O40" sqref="O40"/>
    </sheetView>
  </sheetViews>
  <sheetFormatPr defaultRowHeight="15.75" x14ac:dyDescent="0.25"/>
  <cols>
    <col min="1" max="1" width="9.140625" style="64"/>
    <col min="2" max="2" width="57.85546875" style="64" customWidth="1"/>
    <col min="3" max="3" width="13" style="164" customWidth="1"/>
    <col min="4" max="4" width="17.85546875" style="164" customWidth="1"/>
    <col min="5" max="5" width="20.42578125" style="164" customWidth="1"/>
    <col min="6" max="6" width="18.7109375" style="164" customWidth="1"/>
    <col min="7" max="7" width="12.85546875" style="153" customWidth="1"/>
    <col min="8" max="8" width="11.7109375" style="153" customWidth="1"/>
    <col min="9" max="9" width="5.42578125" style="153" customWidth="1"/>
    <col min="10" max="10" width="8.140625" style="153" customWidth="1"/>
    <col min="11" max="11" width="5.28515625" style="153"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9" width="6.140625" style="164" customWidth="1"/>
    <col min="20" max="20" width="9.5703125" style="164" customWidth="1"/>
    <col min="21" max="21" width="6.140625" style="164" customWidth="1"/>
    <col min="22" max="22" width="9.28515625" style="164" bestFit="1" customWidth="1"/>
    <col min="23" max="23" width="6.140625" style="164" customWidth="1"/>
    <col min="24" max="24" width="9.42578125" style="164" customWidth="1"/>
    <col min="25" max="25" width="6.140625" style="164" customWidth="1"/>
    <col min="26" max="26" width="11.28515625" style="164" customWidth="1"/>
    <col min="27" max="27" width="6.140625" style="164" customWidth="1"/>
    <col min="28" max="28" width="9" style="164" customWidth="1"/>
    <col min="29" max="29" width="11" style="164" bestFit="1" customWidth="1"/>
    <col min="30" max="30" width="10.42578125" style="164" customWidth="1"/>
    <col min="31" max="31" width="6.140625" style="164" customWidth="1"/>
    <col min="32" max="32" width="13.140625" style="164" customWidth="1"/>
    <col min="33" max="33" width="24.85546875" style="164" customWidth="1"/>
    <col min="34" max="16384" width="9.140625" style="64"/>
  </cols>
  <sheetData>
    <row r="1" spans="1:33" ht="18.75" x14ac:dyDescent="0.25">
      <c r="A1" s="65"/>
      <c r="B1" s="65"/>
      <c r="C1" s="153"/>
      <c r="D1" s="153"/>
      <c r="E1" s="153"/>
      <c r="F1" s="153"/>
      <c r="L1" s="153"/>
      <c r="M1" s="153"/>
      <c r="AG1" s="165" t="s">
        <v>70</v>
      </c>
    </row>
    <row r="2" spans="1:33" ht="18.75" x14ac:dyDescent="0.3">
      <c r="A2" s="65"/>
      <c r="B2" s="65"/>
      <c r="C2" s="153"/>
      <c r="D2" s="153"/>
      <c r="E2" s="153"/>
      <c r="F2" s="153"/>
      <c r="L2" s="153"/>
      <c r="M2" s="153"/>
      <c r="AG2" s="166" t="s">
        <v>11</v>
      </c>
    </row>
    <row r="3" spans="1:33" ht="18.75" x14ac:dyDescent="0.3">
      <c r="A3" s="65"/>
      <c r="B3" s="65"/>
      <c r="C3" s="153"/>
      <c r="D3" s="153"/>
      <c r="E3" s="153"/>
      <c r="F3" s="153"/>
      <c r="L3" s="153"/>
      <c r="M3" s="153"/>
      <c r="AG3" s="166" t="s">
        <v>69</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row>
    <row r="5" spans="1:33" ht="18.75" x14ac:dyDescent="0.3">
      <c r="A5" s="65"/>
      <c r="B5" s="65"/>
      <c r="C5" s="153"/>
      <c r="D5" s="153"/>
      <c r="E5" s="153"/>
      <c r="F5" s="153"/>
      <c r="L5" s="153"/>
      <c r="M5" s="153"/>
      <c r="AG5" s="166"/>
    </row>
    <row r="6" spans="1:33"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13"/>
      <c r="B7" s="13"/>
      <c r="C7" s="151"/>
      <c r="D7" s="151"/>
      <c r="E7" s="151"/>
      <c r="F7" s="151"/>
      <c r="G7" s="151"/>
      <c r="H7" s="151"/>
      <c r="I7" s="151"/>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row>
    <row r="9" spans="1:33"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6" customHeight="1" x14ac:dyDescent="0.25">
      <c r="A10" s="13"/>
      <c r="B10" s="13"/>
      <c r="C10" s="151"/>
      <c r="D10" s="151"/>
      <c r="E10" s="151"/>
      <c r="F10" s="151"/>
      <c r="G10" s="151"/>
      <c r="H10" s="151"/>
      <c r="I10" s="151"/>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ht="18.75" x14ac:dyDescent="0.25">
      <c r="A11" s="361" t="s">
        <v>471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row>
    <row r="12" spans="1:33"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1"/>
      <c r="B13" s="11"/>
      <c r="C13" s="152"/>
      <c r="D13" s="152"/>
      <c r="E13" s="152"/>
      <c r="F13" s="152"/>
      <c r="G13" s="152"/>
      <c r="H13" s="152"/>
      <c r="I13" s="152"/>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ht="35.25" customHeight="1" x14ac:dyDescent="0.25">
      <c r="A14"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35" x14ac:dyDescent="0.25">
      <c r="A17" s="65"/>
      <c r="L17" s="153"/>
      <c r="M17" s="153"/>
      <c r="N17" s="153"/>
      <c r="O17" s="153"/>
      <c r="P17" s="153"/>
      <c r="Q17" s="153"/>
      <c r="R17" s="153"/>
      <c r="S17" s="153"/>
      <c r="T17" s="153"/>
      <c r="U17" s="153"/>
      <c r="V17" s="153"/>
      <c r="W17" s="153"/>
      <c r="X17" s="153"/>
      <c r="Y17" s="153"/>
      <c r="Z17" s="153"/>
      <c r="AA17" s="153"/>
      <c r="AB17" s="172"/>
      <c r="AC17" s="172"/>
      <c r="AD17" s="172"/>
      <c r="AE17" s="172"/>
      <c r="AF17" s="153"/>
    </row>
    <row r="18" spans="1:35" x14ac:dyDescent="0.25">
      <c r="A18" s="438" t="s">
        <v>431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5" x14ac:dyDescent="0.25">
      <c r="A19" s="65"/>
      <c r="B19" s="65"/>
      <c r="C19" s="153"/>
      <c r="D19" s="153"/>
      <c r="E19" s="153"/>
      <c r="F19" s="153"/>
      <c r="L19" s="153"/>
      <c r="M19" s="153"/>
      <c r="N19" s="153"/>
      <c r="O19" s="153"/>
      <c r="P19" s="153"/>
      <c r="Q19" s="153"/>
      <c r="R19" s="153"/>
      <c r="S19" s="153"/>
      <c r="T19" s="153"/>
      <c r="U19" s="153"/>
      <c r="V19" s="153"/>
      <c r="W19" s="153"/>
      <c r="X19" s="153"/>
      <c r="Y19" s="153"/>
      <c r="Z19" s="153"/>
      <c r="AA19" s="153"/>
      <c r="AB19" s="172"/>
      <c r="AC19" s="172"/>
      <c r="AD19" s="172"/>
      <c r="AE19" s="172"/>
      <c r="AF19" s="153"/>
    </row>
    <row r="20" spans="1:35" s="176" customFormat="1" ht="33" customHeight="1" x14ac:dyDescent="0.25">
      <c r="A20" s="434" t="s">
        <v>195</v>
      </c>
      <c r="B20" s="434" t="s">
        <v>194</v>
      </c>
      <c r="C20" s="432" t="s">
        <v>193</v>
      </c>
      <c r="D20" s="432"/>
      <c r="E20" s="437" t="s">
        <v>192</v>
      </c>
      <c r="F20" s="437"/>
      <c r="G20" s="434" t="s">
        <v>585</v>
      </c>
      <c r="H20" s="439" t="s">
        <v>586</v>
      </c>
      <c r="I20" s="440"/>
      <c r="J20" s="440"/>
      <c r="K20" s="440"/>
      <c r="L20" s="439" t="s">
        <v>587</v>
      </c>
      <c r="M20" s="440"/>
      <c r="N20" s="440"/>
      <c r="O20" s="440"/>
      <c r="P20" s="439" t="s">
        <v>588</v>
      </c>
      <c r="Q20" s="440"/>
      <c r="R20" s="440"/>
      <c r="S20" s="440"/>
      <c r="T20" s="439" t="s">
        <v>589</v>
      </c>
      <c r="U20" s="440"/>
      <c r="V20" s="440"/>
      <c r="W20" s="440"/>
      <c r="X20" s="439" t="s">
        <v>590</v>
      </c>
      <c r="Y20" s="440"/>
      <c r="Z20" s="440"/>
      <c r="AA20" s="440"/>
      <c r="AB20" s="441" t="s">
        <v>191</v>
      </c>
      <c r="AC20" s="441"/>
    </row>
    <row r="21" spans="1:35" s="176" customFormat="1" ht="81.75" customHeight="1" x14ac:dyDescent="0.25">
      <c r="A21" s="435"/>
      <c r="B21" s="435"/>
      <c r="C21" s="432"/>
      <c r="D21" s="432"/>
      <c r="E21" s="437"/>
      <c r="F21" s="437"/>
      <c r="G21" s="435"/>
      <c r="H21" s="432" t="s">
        <v>3</v>
      </c>
      <c r="I21" s="432"/>
      <c r="J21" s="432" t="s">
        <v>189</v>
      </c>
      <c r="K21" s="432"/>
      <c r="L21" s="432" t="s">
        <v>3</v>
      </c>
      <c r="M21" s="432"/>
      <c r="N21" s="432" t="s">
        <v>189</v>
      </c>
      <c r="O21" s="432"/>
      <c r="P21" s="432" t="s">
        <v>3</v>
      </c>
      <c r="Q21" s="432"/>
      <c r="R21" s="432" t="s">
        <v>189</v>
      </c>
      <c r="S21" s="432"/>
      <c r="T21" s="432" t="s">
        <v>3</v>
      </c>
      <c r="U21" s="432"/>
      <c r="V21" s="442" t="s">
        <v>189</v>
      </c>
      <c r="W21" s="443"/>
      <c r="X21" s="432" t="s">
        <v>3</v>
      </c>
      <c r="Y21" s="432"/>
      <c r="Z21" s="432" t="s">
        <v>189</v>
      </c>
      <c r="AA21" s="432"/>
      <c r="AB21" s="441"/>
      <c r="AC21" s="441"/>
    </row>
    <row r="22" spans="1:35" s="176" customFormat="1" ht="89.25" customHeight="1" x14ac:dyDescent="0.3">
      <c r="A22" s="436"/>
      <c r="B22" s="436"/>
      <c r="C22" s="319" t="s">
        <v>3</v>
      </c>
      <c r="D22" s="319" t="s">
        <v>189</v>
      </c>
      <c r="E22" s="182" t="s">
        <v>591</v>
      </c>
      <c r="F22" s="182" t="s">
        <v>592</v>
      </c>
      <c r="G22" s="436"/>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354" t="s">
        <v>190</v>
      </c>
      <c r="AC22" s="354" t="s">
        <v>189</v>
      </c>
      <c r="AE22" s="184"/>
      <c r="AF22" s="184"/>
      <c r="AG22" s="184"/>
      <c r="AH22" s="184"/>
      <c r="AI22" s="185"/>
    </row>
    <row r="23" spans="1:35" s="176"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185"/>
      <c r="AF23" s="185"/>
      <c r="AG23" s="185"/>
      <c r="AH23" s="185"/>
      <c r="AI23" s="185"/>
    </row>
    <row r="24" spans="1:35" s="176" customFormat="1" ht="47.25" customHeight="1" x14ac:dyDescent="0.25">
      <c r="A24" s="174">
        <v>1</v>
      </c>
      <c r="B24" s="175" t="s">
        <v>188</v>
      </c>
      <c r="C24" s="320">
        <v>37.309240932000002</v>
      </c>
      <c r="D24" s="320">
        <v>37.321240932000002</v>
      </c>
      <c r="E24" s="320">
        <v>36.233512932000004</v>
      </c>
      <c r="F24" s="320">
        <v>36.233512932000004</v>
      </c>
      <c r="G24" s="320">
        <v>1.95557</v>
      </c>
      <c r="H24" s="320">
        <v>34.277942931999995</v>
      </c>
      <c r="I24" s="320"/>
      <c r="J24" s="320" t="s">
        <v>594</v>
      </c>
      <c r="K24" s="320"/>
      <c r="L24" s="320">
        <v>0</v>
      </c>
      <c r="M24" s="320"/>
      <c r="N24" s="320" t="s">
        <v>594</v>
      </c>
      <c r="O24" s="320"/>
      <c r="P24" s="320">
        <v>0</v>
      </c>
      <c r="Q24" s="320"/>
      <c r="R24" s="320" t="s">
        <v>594</v>
      </c>
      <c r="S24" s="320"/>
      <c r="T24" s="320">
        <v>0</v>
      </c>
      <c r="U24" s="320"/>
      <c r="V24" s="320" t="s">
        <v>594</v>
      </c>
      <c r="W24" s="320"/>
      <c r="X24" s="320">
        <v>0</v>
      </c>
      <c r="Y24" s="320"/>
      <c r="Z24" s="320" t="s">
        <v>594</v>
      </c>
      <c r="AA24" s="320"/>
      <c r="AB24" s="320">
        <v>34.277942931999995</v>
      </c>
      <c r="AC24" s="320" t="s">
        <v>594</v>
      </c>
    </row>
    <row r="25" spans="1:35" s="176" customFormat="1" ht="24" customHeight="1" x14ac:dyDescent="0.25">
      <c r="A25" s="177" t="s">
        <v>187</v>
      </c>
      <c r="B25" s="178" t="s">
        <v>186</v>
      </c>
      <c r="C25" s="320"/>
      <c r="D25" s="320"/>
      <c r="E25" s="320"/>
      <c r="F25" s="320"/>
      <c r="G25" s="320">
        <v>0</v>
      </c>
      <c r="H25" s="320">
        <v>0</v>
      </c>
      <c r="I25" s="320"/>
      <c r="J25" s="320" t="s">
        <v>594</v>
      </c>
      <c r="K25" s="320"/>
      <c r="L25" s="320">
        <v>0</v>
      </c>
      <c r="M25" s="320"/>
      <c r="N25" s="320" t="s">
        <v>594</v>
      </c>
      <c r="O25" s="320"/>
      <c r="P25" s="320">
        <v>0</v>
      </c>
      <c r="Q25" s="320"/>
      <c r="R25" s="320" t="s">
        <v>594</v>
      </c>
      <c r="S25" s="320"/>
      <c r="T25" s="320">
        <v>0</v>
      </c>
      <c r="U25" s="320"/>
      <c r="V25" s="320" t="s">
        <v>594</v>
      </c>
      <c r="W25" s="320"/>
      <c r="X25" s="320">
        <v>0</v>
      </c>
      <c r="Y25" s="320"/>
      <c r="Z25" s="320" t="s">
        <v>594</v>
      </c>
      <c r="AA25" s="320"/>
      <c r="AB25" s="320">
        <v>0</v>
      </c>
      <c r="AC25" s="320" t="s">
        <v>594</v>
      </c>
    </row>
    <row r="26" spans="1:35" s="176" customFormat="1" x14ac:dyDescent="0.25">
      <c r="A26" s="177" t="s">
        <v>185</v>
      </c>
      <c r="B26" s="178" t="s">
        <v>184</v>
      </c>
      <c r="C26" s="320"/>
      <c r="D26" s="320"/>
      <c r="E26" s="320"/>
      <c r="F26" s="320"/>
      <c r="G26" s="320">
        <v>0</v>
      </c>
      <c r="H26" s="320">
        <v>0</v>
      </c>
      <c r="I26" s="320"/>
      <c r="J26" s="320" t="s">
        <v>594</v>
      </c>
      <c r="K26" s="320"/>
      <c r="L26" s="320">
        <v>0</v>
      </c>
      <c r="M26" s="320"/>
      <c r="N26" s="320" t="s">
        <v>594</v>
      </c>
      <c r="O26" s="320"/>
      <c r="P26" s="320">
        <v>0</v>
      </c>
      <c r="Q26" s="320"/>
      <c r="R26" s="320" t="s">
        <v>594</v>
      </c>
      <c r="S26" s="320"/>
      <c r="T26" s="320">
        <v>0</v>
      </c>
      <c r="U26" s="320"/>
      <c r="V26" s="320" t="s">
        <v>594</v>
      </c>
      <c r="W26" s="320"/>
      <c r="X26" s="320">
        <v>0</v>
      </c>
      <c r="Y26" s="320"/>
      <c r="Z26" s="320" t="s">
        <v>594</v>
      </c>
      <c r="AA26" s="320"/>
      <c r="AB26" s="320">
        <v>0</v>
      </c>
      <c r="AC26" s="320" t="s">
        <v>594</v>
      </c>
    </row>
    <row r="27" spans="1:35" s="176" customFormat="1" ht="31.5" x14ac:dyDescent="0.25">
      <c r="A27" s="177" t="s">
        <v>183</v>
      </c>
      <c r="B27" s="178" t="s">
        <v>366</v>
      </c>
      <c r="C27" s="320"/>
      <c r="D27" s="320"/>
      <c r="E27" s="320"/>
      <c r="F27" s="320"/>
      <c r="G27" s="320">
        <v>1.6296416666666667</v>
      </c>
      <c r="H27" s="320">
        <v>28.564952443333329</v>
      </c>
      <c r="I27" s="320"/>
      <c r="J27" s="320" t="s">
        <v>594</v>
      </c>
      <c r="K27" s="320"/>
      <c r="L27" s="320">
        <v>0</v>
      </c>
      <c r="M27" s="320"/>
      <c r="N27" s="320" t="s">
        <v>594</v>
      </c>
      <c r="O27" s="320"/>
      <c r="P27" s="320">
        <v>0</v>
      </c>
      <c r="Q27" s="320"/>
      <c r="R27" s="320" t="s">
        <v>594</v>
      </c>
      <c r="S27" s="320"/>
      <c r="T27" s="320">
        <v>0</v>
      </c>
      <c r="U27" s="320"/>
      <c r="V27" s="320" t="s">
        <v>594</v>
      </c>
      <c r="W27" s="320"/>
      <c r="X27" s="320">
        <v>0</v>
      </c>
      <c r="Y27" s="320"/>
      <c r="Z27" s="320" t="s">
        <v>594</v>
      </c>
      <c r="AA27" s="320"/>
      <c r="AB27" s="320">
        <v>28.564952443333329</v>
      </c>
      <c r="AC27" s="320" t="s">
        <v>594</v>
      </c>
    </row>
    <row r="28" spans="1:35" s="176" customFormat="1" x14ac:dyDescent="0.25">
      <c r="A28" s="177" t="s">
        <v>182</v>
      </c>
      <c r="B28" s="178" t="s">
        <v>181</v>
      </c>
      <c r="C28" s="320"/>
      <c r="D28" s="320"/>
      <c r="E28" s="320"/>
      <c r="F28" s="320"/>
      <c r="G28" s="320">
        <v>0</v>
      </c>
      <c r="H28" s="320">
        <v>0</v>
      </c>
      <c r="I28" s="320"/>
      <c r="J28" s="320" t="s">
        <v>594</v>
      </c>
      <c r="K28" s="320"/>
      <c r="L28" s="320">
        <v>0</v>
      </c>
      <c r="M28" s="320"/>
      <c r="N28" s="320" t="s">
        <v>594</v>
      </c>
      <c r="O28" s="320"/>
      <c r="P28" s="320">
        <v>0</v>
      </c>
      <c r="Q28" s="320"/>
      <c r="R28" s="320" t="s">
        <v>594</v>
      </c>
      <c r="S28" s="320"/>
      <c r="T28" s="320">
        <v>0</v>
      </c>
      <c r="U28" s="320"/>
      <c r="V28" s="320" t="s">
        <v>594</v>
      </c>
      <c r="W28" s="320"/>
      <c r="X28" s="320">
        <v>0</v>
      </c>
      <c r="Y28" s="320"/>
      <c r="Z28" s="320" t="s">
        <v>594</v>
      </c>
      <c r="AA28" s="320"/>
      <c r="AB28" s="320">
        <v>0</v>
      </c>
      <c r="AC28" s="320" t="s">
        <v>594</v>
      </c>
    </row>
    <row r="29" spans="1:35" s="176" customFormat="1" x14ac:dyDescent="0.25">
      <c r="A29" s="177" t="s">
        <v>180</v>
      </c>
      <c r="B29" s="179" t="s">
        <v>179</v>
      </c>
      <c r="C29" s="320"/>
      <c r="D29" s="320"/>
      <c r="E29" s="320"/>
      <c r="F29" s="320"/>
      <c r="G29" s="320">
        <v>0.32592833333333338</v>
      </c>
      <c r="H29" s="320">
        <v>5.7129904886666658</v>
      </c>
      <c r="I29" s="320"/>
      <c r="J29" s="320" t="s">
        <v>594</v>
      </c>
      <c r="K29" s="320"/>
      <c r="L29" s="320">
        <v>0</v>
      </c>
      <c r="M29" s="320"/>
      <c r="N29" s="320" t="s">
        <v>594</v>
      </c>
      <c r="O29" s="320"/>
      <c r="P29" s="320">
        <v>0</v>
      </c>
      <c r="Q29" s="320"/>
      <c r="R29" s="320" t="s">
        <v>594</v>
      </c>
      <c r="S29" s="320"/>
      <c r="T29" s="320">
        <v>0</v>
      </c>
      <c r="U29" s="320"/>
      <c r="V29" s="320" t="s">
        <v>594</v>
      </c>
      <c r="W29" s="320"/>
      <c r="X29" s="320">
        <v>0</v>
      </c>
      <c r="Y29" s="320"/>
      <c r="Z29" s="320" t="s">
        <v>594</v>
      </c>
      <c r="AA29" s="320"/>
      <c r="AB29" s="320">
        <v>5.7129904886666658</v>
      </c>
      <c r="AC29" s="320" t="s">
        <v>594</v>
      </c>
    </row>
    <row r="30" spans="1:35" s="176" customFormat="1" ht="47.25" x14ac:dyDescent="0.25">
      <c r="A30" s="174" t="s">
        <v>64</v>
      </c>
      <c r="B30" s="175" t="s">
        <v>178</v>
      </c>
      <c r="C30" s="320">
        <v>31.122949999999999</v>
      </c>
      <c r="D30" s="320">
        <v>31.122949999999999</v>
      </c>
      <c r="E30" s="320">
        <v>30.194594110000001</v>
      </c>
      <c r="F30" s="320">
        <v>30.194594110000001</v>
      </c>
      <c r="G30" s="320">
        <v>1.6296416666666667</v>
      </c>
      <c r="H30" s="320">
        <v>28.564952443333336</v>
      </c>
      <c r="I30" s="320"/>
      <c r="J30" s="320" t="s">
        <v>594</v>
      </c>
      <c r="K30" s="320"/>
      <c r="L30" s="320">
        <v>0</v>
      </c>
      <c r="M30" s="320"/>
      <c r="N30" s="320" t="s">
        <v>594</v>
      </c>
      <c r="O30" s="320"/>
      <c r="P30" s="320">
        <v>0</v>
      </c>
      <c r="Q30" s="320"/>
      <c r="R30" s="320" t="s">
        <v>594</v>
      </c>
      <c r="S30" s="320"/>
      <c r="T30" s="320">
        <v>0</v>
      </c>
      <c r="U30" s="320"/>
      <c r="V30" s="320" t="s">
        <v>594</v>
      </c>
      <c r="W30" s="320"/>
      <c r="X30" s="320">
        <v>0</v>
      </c>
      <c r="Y30" s="320"/>
      <c r="Z30" s="320" t="s">
        <v>594</v>
      </c>
      <c r="AA30" s="320"/>
      <c r="AB30" s="320">
        <v>28.564952443333336</v>
      </c>
      <c r="AC30" s="320" t="s">
        <v>594</v>
      </c>
    </row>
    <row r="31" spans="1:35" s="176" customFormat="1" x14ac:dyDescent="0.25">
      <c r="A31" s="174" t="s">
        <v>177</v>
      </c>
      <c r="B31" s="178" t="s">
        <v>176</v>
      </c>
      <c r="C31" s="320">
        <v>0</v>
      </c>
      <c r="D31" s="320">
        <v>0</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s="176" customFormat="1" ht="31.5" x14ac:dyDescent="0.25">
      <c r="A32" s="174" t="s">
        <v>175</v>
      </c>
      <c r="B32" s="178" t="s">
        <v>174</v>
      </c>
      <c r="C32" s="320">
        <v>30.29477</v>
      </c>
      <c r="D32" s="320">
        <v>30.29477</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176" customFormat="1" x14ac:dyDescent="0.25">
      <c r="A33" s="174" t="s">
        <v>173</v>
      </c>
      <c r="B33" s="178" t="s">
        <v>172</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176" customFormat="1" x14ac:dyDescent="0.25">
      <c r="A34" s="174" t="s">
        <v>171</v>
      </c>
      <c r="B34" s="178" t="s">
        <v>170</v>
      </c>
      <c r="C34" s="320">
        <v>0.82817999999999992</v>
      </c>
      <c r="D34" s="320">
        <v>0.82817999999999992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176" customFormat="1" ht="31.5" x14ac:dyDescent="0.25">
      <c r="A35" s="174" t="s">
        <v>63</v>
      </c>
      <c r="B35" s="175"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v>0</v>
      </c>
      <c r="AC35" s="320">
        <v>0</v>
      </c>
    </row>
    <row r="36" spans="1:29" s="176" customFormat="1" ht="31.5" x14ac:dyDescent="0.25">
      <c r="A36" s="177" t="s">
        <v>168</v>
      </c>
      <c r="B36" s="180" t="s">
        <v>533</v>
      </c>
      <c r="C36" s="320"/>
      <c r="D36" s="320"/>
      <c r="E36" s="320"/>
      <c r="F36" s="320"/>
      <c r="G36" s="320">
        <v>0</v>
      </c>
      <c r="H36" s="320">
        <v>0</v>
      </c>
      <c r="I36" s="320" t="s">
        <v>478</v>
      </c>
      <c r="J36" s="320" t="s">
        <v>594</v>
      </c>
      <c r="K36" s="320" t="s">
        <v>594</v>
      </c>
      <c r="L36" s="320">
        <v>0</v>
      </c>
      <c r="M36" s="320" t="s">
        <v>478</v>
      </c>
      <c r="N36" s="320" t="s">
        <v>594</v>
      </c>
      <c r="O36" s="320" t="s">
        <v>594</v>
      </c>
      <c r="P36" s="320">
        <v>0</v>
      </c>
      <c r="Q36" s="320" t="s">
        <v>478</v>
      </c>
      <c r="R36" s="320" t="s">
        <v>594</v>
      </c>
      <c r="S36" s="320" t="s">
        <v>594</v>
      </c>
      <c r="T36" s="320">
        <v>0</v>
      </c>
      <c r="U36" s="320" t="s">
        <v>478</v>
      </c>
      <c r="V36" s="320" t="s">
        <v>594</v>
      </c>
      <c r="W36" s="320" t="s">
        <v>594</v>
      </c>
      <c r="X36" s="320">
        <v>0</v>
      </c>
      <c r="Y36" s="320" t="s">
        <v>478</v>
      </c>
      <c r="Z36" s="320" t="s">
        <v>594</v>
      </c>
      <c r="AA36" s="320" t="s">
        <v>594</v>
      </c>
      <c r="AB36" s="320">
        <v>0</v>
      </c>
      <c r="AC36" s="320">
        <v>0</v>
      </c>
    </row>
    <row r="37" spans="1:29" s="176" customFormat="1" x14ac:dyDescent="0.25">
      <c r="A37" s="177" t="s">
        <v>167</v>
      </c>
      <c r="B37" s="180" t="s">
        <v>157</v>
      </c>
      <c r="C37" s="320"/>
      <c r="D37" s="320"/>
      <c r="E37" s="320"/>
      <c r="F37" s="320"/>
      <c r="G37" s="320">
        <v>0</v>
      </c>
      <c r="H37" s="320">
        <v>0</v>
      </c>
      <c r="I37" s="320" t="s">
        <v>478</v>
      </c>
      <c r="J37" s="320" t="s">
        <v>594</v>
      </c>
      <c r="K37" s="320" t="s">
        <v>594</v>
      </c>
      <c r="L37" s="320">
        <v>0</v>
      </c>
      <c r="M37" s="320" t="s">
        <v>478</v>
      </c>
      <c r="N37" s="320" t="s">
        <v>594</v>
      </c>
      <c r="O37" s="320" t="s">
        <v>594</v>
      </c>
      <c r="P37" s="320">
        <v>0</v>
      </c>
      <c r="Q37" s="320" t="s">
        <v>478</v>
      </c>
      <c r="R37" s="320" t="s">
        <v>594</v>
      </c>
      <c r="S37" s="320" t="s">
        <v>594</v>
      </c>
      <c r="T37" s="320">
        <v>0</v>
      </c>
      <c r="U37" s="320" t="s">
        <v>478</v>
      </c>
      <c r="V37" s="320" t="s">
        <v>594</v>
      </c>
      <c r="W37" s="320" t="s">
        <v>594</v>
      </c>
      <c r="X37" s="320">
        <v>0</v>
      </c>
      <c r="Y37" s="320" t="s">
        <v>478</v>
      </c>
      <c r="Z37" s="320" t="s">
        <v>594</v>
      </c>
      <c r="AA37" s="320" t="s">
        <v>594</v>
      </c>
      <c r="AB37" s="320">
        <v>0</v>
      </c>
      <c r="AC37" s="320">
        <v>0</v>
      </c>
    </row>
    <row r="38" spans="1:29" s="176" customFormat="1" x14ac:dyDescent="0.25">
      <c r="A38" s="177" t="s">
        <v>166</v>
      </c>
      <c r="B38" s="178" t="s">
        <v>580</v>
      </c>
      <c r="C38" s="320"/>
      <c r="D38" s="320"/>
      <c r="E38" s="320"/>
      <c r="F38" s="320"/>
      <c r="G38" s="320">
        <v>0</v>
      </c>
      <c r="H38" s="320">
        <v>0</v>
      </c>
      <c r="I38" s="320" t="s">
        <v>478</v>
      </c>
      <c r="J38" s="320" t="s">
        <v>594</v>
      </c>
      <c r="K38" s="320" t="s">
        <v>594</v>
      </c>
      <c r="L38" s="320">
        <v>0</v>
      </c>
      <c r="M38" s="320" t="s">
        <v>478</v>
      </c>
      <c r="N38" s="320" t="s">
        <v>594</v>
      </c>
      <c r="O38" s="320" t="s">
        <v>594</v>
      </c>
      <c r="P38" s="320">
        <v>0</v>
      </c>
      <c r="Q38" s="320" t="s">
        <v>478</v>
      </c>
      <c r="R38" s="320" t="s">
        <v>594</v>
      </c>
      <c r="S38" s="320" t="s">
        <v>594</v>
      </c>
      <c r="T38" s="320">
        <v>0</v>
      </c>
      <c r="U38" s="320" t="s">
        <v>478</v>
      </c>
      <c r="V38" s="320" t="s">
        <v>594</v>
      </c>
      <c r="W38" s="320" t="s">
        <v>594</v>
      </c>
      <c r="X38" s="320">
        <v>0</v>
      </c>
      <c r="Y38" s="320" t="s">
        <v>478</v>
      </c>
      <c r="Z38" s="320" t="s">
        <v>594</v>
      </c>
      <c r="AA38" s="320" t="s">
        <v>594</v>
      </c>
      <c r="AB38" s="320">
        <v>0</v>
      </c>
      <c r="AC38" s="320">
        <v>0</v>
      </c>
    </row>
    <row r="39" spans="1:29" s="176" customFormat="1" x14ac:dyDescent="0.25">
      <c r="A39" s="177" t="s">
        <v>165</v>
      </c>
      <c r="B39" s="178" t="s">
        <v>535</v>
      </c>
      <c r="C39" s="320"/>
      <c r="D39" s="320"/>
      <c r="E39" s="320"/>
      <c r="F39" s="320"/>
      <c r="G39" s="320">
        <v>0</v>
      </c>
      <c r="H39" s="320">
        <v>0</v>
      </c>
      <c r="I39" s="320" t="s">
        <v>478</v>
      </c>
      <c r="J39" s="320" t="s">
        <v>594</v>
      </c>
      <c r="K39" s="320" t="s">
        <v>594</v>
      </c>
      <c r="L39" s="320">
        <v>0</v>
      </c>
      <c r="M39" s="320" t="s">
        <v>478</v>
      </c>
      <c r="N39" s="320" t="s">
        <v>594</v>
      </c>
      <c r="O39" s="320" t="s">
        <v>594</v>
      </c>
      <c r="P39" s="320">
        <v>0</v>
      </c>
      <c r="Q39" s="320" t="s">
        <v>478</v>
      </c>
      <c r="R39" s="320" t="s">
        <v>594</v>
      </c>
      <c r="S39" s="320" t="s">
        <v>594</v>
      </c>
      <c r="T39" s="320">
        <v>0</v>
      </c>
      <c r="U39" s="320" t="s">
        <v>478</v>
      </c>
      <c r="V39" s="320" t="s">
        <v>594</v>
      </c>
      <c r="W39" s="320" t="s">
        <v>594</v>
      </c>
      <c r="X39" s="320">
        <v>0</v>
      </c>
      <c r="Y39" s="320" t="s">
        <v>478</v>
      </c>
      <c r="Z39" s="320" t="s">
        <v>594</v>
      </c>
      <c r="AA39" s="320" t="s">
        <v>594</v>
      </c>
      <c r="AB39" s="320">
        <v>0</v>
      </c>
      <c r="AC39" s="320">
        <v>0</v>
      </c>
    </row>
    <row r="40" spans="1:29" s="176" customFormat="1" x14ac:dyDescent="0.25">
      <c r="A40" s="177" t="s">
        <v>164</v>
      </c>
      <c r="B40" s="178" t="s">
        <v>536</v>
      </c>
      <c r="C40" s="320"/>
      <c r="D40" s="320"/>
      <c r="E40" s="320"/>
      <c r="F40" s="320"/>
      <c r="G40" s="320">
        <v>0</v>
      </c>
      <c r="H40" s="320">
        <v>0</v>
      </c>
      <c r="I40" s="320" t="s">
        <v>478</v>
      </c>
      <c r="J40" s="320" t="s">
        <v>594</v>
      </c>
      <c r="K40" s="320" t="s">
        <v>594</v>
      </c>
      <c r="L40" s="320">
        <v>0</v>
      </c>
      <c r="M40" s="320" t="s">
        <v>478</v>
      </c>
      <c r="N40" s="320" t="s">
        <v>594</v>
      </c>
      <c r="O40" s="320" t="s">
        <v>594</v>
      </c>
      <c r="P40" s="320">
        <v>0</v>
      </c>
      <c r="Q40" s="320" t="s">
        <v>478</v>
      </c>
      <c r="R40" s="320" t="s">
        <v>594</v>
      </c>
      <c r="S40" s="320" t="s">
        <v>594</v>
      </c>
      <c r="T40" s="320">
        <v>0</v>
      </c>
      <c r="U40" s="320" t="s">
        <v>478</v>
      </c>
      <c r="V40" s="320" t="s">
        <v>594</v>
      </c>
      <c r="W40" s="320" t="s">
        <v>594</v>
      </c>
      <c r="X40" s="320">
        <v>0</v>
      </c>
      <c r="Y40" s="320" t="s">
        <v>478</v>
      </c>
      <c r="Z40" s="320" t="s">
        <v>594</v>
      </c>
      <c r="AA40" s="320" t="s">
        <v>594</v>
      </c>
      <c r="AB40" s="320">
        <v>0</v>
      </c>
      <c r="AC40" s="320">
        <v>0</v>
      </c>
    </row>
    <row r="41" spans="1:29" s="176" customFormat="1" x14ac:dyDescent="0.25">
      <c r="A41" s="177" t="s">
        <v>163</v>
      </c>
      <c r="B41" s="178" t="s">
        <v>537</v>
      </c>
      <c r="C41" s="320"/>
      <c r="D41" s="320"/>
      <c r="E41" s="320"/>
      <c r="F41" s="320"/>
      <c r="G41" s="320">
        <v>0</v>
      </c>
      <c r="H41" s="320">
        <v>0</v>
      </c>
      <c r="I41" s="320" t="s">
        <v>478</v>
      </c>
      <c r="J41" s="320" t="s">
        <v>594</v>
      </c>
      <c r="K41" s="320" t="s">
        <v>594</v>
      </c>
      <c r="L41" s="320">
        <v>0</v>
      </c>
      <c r="M41" s="320" t="s">
        <v>478</v>
      </c>
      <c r="N41" s="320" t="s">
        <v>594</v>
      </c>
      <c r="O41" s="320" t="s">
        <v>594</v>
      </c>
      <c r="P41" s="320">
        <v>0</v>
      </c>
      <c r="Q41" s="320" t="s">
        <v>478</v>
      </c>
      <c r="R41" s="320" t="s">
        <v>594</v>
      </c>
      <c r="S41" s="320" t="s">
        <v>594</v>
      </c>
      <c r="T41" s="320">
        <v>0</v>
      </c>
      <c r="U41" s="320" t="s">
        <v>478</v>
      </c>
      <c r="V41" s="320" t="s">
        <v>594</v>
      </c>
      <c r="W41" s="320" t="s">
        <v>594</v>
      </c>
      <c r="X41" s="320">
        <v>0</v>
      </c>
      <c r="Y41" s="320" t="s">
        <v>478</v>
      </c>
      <c r="Z41" s="320" t="s">
        <v>594</v>
      </c>
      <c r="AA41" s="320" t="s">
        <v>594</v>
      </c>
      <c r="AB41" s="320">
        <v>0</v>
      </c>
      <c r="AC41" s="320">
        <v>0</v>
      </c>
    </row>
    <row r="42" spans="1:29" s="176" customFormat="1" x14ac:dyDescent="0.25">
      <c r="A42" s="177" t="s">
        <v>162</v>
      </c>
      <c r="B42" s="178" t="s">
        <v>538</v>
      </c>
      <c r="C42" s="320"/>
      <c r="D42" s="320"/>
      <c r="E42" s="320"/>
      <c r="F42" s="320"/>
      <c r="G42" s="320">
        <v>0</v>
      </c>
      <c r="H42" s="320">
        <v>0</v>
      </c>
      <c r="I42" s="320" t="s">
        <v>478</v>
      </c>
      <c r="J42" s="320" t="s">
        <v>594</v>
      </c>
      <c r="K42" s="320" t="s">
        <v>594</v>
      </c>
      <c r="L42" s="320">
        <v>0</v>
      </c>
      <c r="M42" s="320" t="s">
        <v>478</v>
      </c>
      <c r="N42" s="320" t="s">
        <v>594</v>
      </c>
      <c r="O42" s="320" t="s">
        <v>594</v>
      </c>
      <c r="P42" s="320">
        <v>0</v>
      </c>
      <c r="Q42" s="320" t="s">
        <v>478</v>
      </c>
      <c r="R42" s="320" t="s">
        <v>594</v>
      </c>
      <c r="S42" s="320" t="s">
        <v>594</v>
      </c>
      <c r="T42" s="320">
        <v>0</v>
      </c>
      <c r="U42" s="320" t="s">
        <v>478</v>
      </c>
      <c r="V42" s="320" t="s">
        <v>594</v>
      </c>
      <c r="W42" s="320" t="s">
        <v>594</v>
      </c>
      <c r="X42" s="320">
        <v>0</v>
      </c>
      <c r="Y42" s="320" t="s">
        <v>478</v>
      </c>
      <c r="Z42" s="320" t="s">
        <v>594</v>
      </c>
      <c r="AA42" s="320" t="s">
        <v>594</v>
      </c>
      <c r="AB42" s="320">
        <v>0</v>
      </c>
      <c r="AC42" s="320">
        <v>0</v>
      </c>
    </row>
    <row r="43" spans="1:29" s="176" customFormat="1" x14ac:dyDescent="0.25">
      <c r="A43" s="177" t="s">
        <v>539</v>
      </c>
      <c r="B43" s="178" t="s">
        <v>540</v>
      </c>
      <c r="C43" s="320"/>
      <c r="D43" s="320"/>
      <c r="E43" s="320"/>
      <c r="F43" s="320"/>
      <c r="G43" s="320">
        <v>0</v>
      </c>
      <c r="H43" s="320">
        <v>0</v>
      </c>
      <c r="I43" s="320" t="s">
        <v>478</v>
      </c>
      <c r="J43" s="320" t="s">
        <v>594</v>
      </c>
      <c r="K43" s="320" t="s">
        <v>594</v>
      </c>
      <c r="L43" s="320">
        <v>0</v>
      </c>
      <c r="M43" s="320" t="s">
        <v>478</v>
      </c>
      <c r="N43" s="320" t="s">
        <v>594</v>
      </c>
      <c r="O43" s="320" t="s">
        <v>594</v>
      </c>
      <c r="P43" s="320">
        <v>0</v>
      </c>
      <c r="Q43" s="320" t="s">
        <v>478</v>
      </c>
      <c r="R43" s="320" t="s">
        <v>594</v>
      </c>
      <c r="S43" s="320" t="s">
        <v>594</v>
      </c>
      <c r="T43" s="320">
        <v>0</v>
      </c>
      <c r="U43" s="320" t="s">
        <v>478</v>
      </c>
      <c r="V43" s="320" t="s">
        <v>594</v>
      </c>
      <c r="W43" s="320" t="s">
        <v>594</v>
      </c>
      <c r="X43" s="320">
        <v>0</v>
      </c>
      <c r="Y43" s="320" t="s">
        <v>478</v>
      </c>
      <c r="Z43" s="320" t="s">
        <v>594</v>
      </c>
      <c r="AA43" s="320" t="s">
        <v>594</v>
      </c>
      <c r="AB43" s="320">
        <v>0</v>
      </c>
      <c r="AC43" s="320">
        <v>0</v>
      </c>
    </row>
    <row r="44" spans="1:29" s="176" customFormat="1" x14ac:dyDescent="0.25">
      <c r="A44" s="177" t="s">
        <v>541</v>
      </c>
      <c r="B44" s="178" t="s">
        <v>542</v>
      </c>
      <c r="C44" s="320"/>
      <c r="D44" s="320"/>
      <c r="E44" s="320"/>
      <c r="F44" s="320"/>
      <c r="G44" s="320">
        <v>0</v>
      </c>
      <c r="H44" s="320">
        <v>0</v>
      </c>
      <c r="I44" s="320" t="s">
        <v>478</v>
      </c>
      <c r="J44" s="320" t="s">
        <v>594</v>
      </c>
      <c r="K44" s="320" t="s">
        <v>594</v>
      </c>
      <c r="L44" s="320">
        <v>0</v>
      </c>
      <c r="M44" s="320" t="s">
        <v>478</v>
      </c>
      <c r="N44" s="320" t="s">
        <v>594</v>
      </c>
      <c r="O44" s="320" t="s">
        <v>594</v>
      </c>
      <c r="P44" s="320">
        <v>0</v>
      </c>
      <c r="Q44" s="320" t="s">
        <v>478</v>
      </c>
      <c r="R44" s="320" t="s">
        <v>594</v>
      </c>
      <c r="S44" s="320" t="s">
        <v>594</v>
      </c>
      <c r="T44" s="320">
        <v>0</v>
      </c>
      <c r="U44" s="320" t="s">
        <v>478</v>
      </c>
      <c r="V44" s="320" t="s">
        <v>594</v>
      </c>
      <c r="W44" s="320" t="s">
        <v>594</v>
      </c>
      <c r="X44" s="320">
        <v>0</v>
      </c>
      <c r="Y44" s="320" t="s">
        <v>478</v>
      </c>
      <c r="Z44" s="320" t="s">
        <v>594</v>
      </c>
      <c r="AA44" s="320" t="s">
        <v>594</v>
      </c>
      <c r="AB44" s="320">
        <v>0</v>
      </c>
      <c r="AC44" s="320">
        <v>0</v>
      </c>
    </row>
    <row r="45" spans="1:29" s="176" customFormat="1" x14ac:dyDescent="0.25">
      <c r="A45" s="177" t="s">
        <v>543</v>
      </c>
      <c r="B45" s="178" t="s">
        <v>544</v>
      </c>
      <c r="C45" s="320"/>
      <c r="D45" s="320"/>
      <c r="E45" s="320"/>
      <c r="F45" s="320"/>
      <c r="G45" s="320">
        <v>0</v>
      </c>
      <c r="H45" s="320">
        <v>0</v>
      </c>
      <c r="I45" s="320" t="s">
        <v>478</v>
      </c>
      <c r="J45" s="320" t="s">
        <v>594</v>
      </c>
      <c r="K45" s="320" t="s">
        <v>594</v>
      </c>
      <c r="L45" s="320">
        <v>0</v>
      </c>
      <c r="M45" s="320" t="s">
        <v>478</v>
      </c>
      <c r="N45" s="320" t="s">
        <v>594</v>
      </c>
      <c r="O45" s="320" t="s">
        <v>594</v>
      </c>
      <c r="P45" s="320">
        <v>0</v>
      </c>
      <c r="Q45" s="320" t="s">
        <v>478</v>
      </c>
      <c r="R45" s="320" t="s">
        <v>594</v>
      </c>
      <c r="S45" s="320" t="s">
        <v>594</v>
      </c>
      <c r="T45" s="320">
        <v>0</v>
      </c>
      <c r="U45" s="320" t="s">
        <v>478</v>
      </c>
      <c r="V45" s="320" t="s">
        <v>594</v>
      </c>
      <c r="W45" s="320" t="s">
        <v>594</v>
      </c>
      <c r="X45" s="320">
        <v>0</v>
      </c>
      <c r="Y45" s="320" t="s">
        <v>478</v>
      </c>
      <c r="Z45" s="320" t="s">
        <v>594</v>
      </c>
      <c r="AA45" s="320" t="s">
        <v>594</v>
      </c>
      <c r="AB45" s="320">
        <v>0</v>
      </c>
      <c r="AC45" s="320">
        <v>0</v>
      </c>
    </row>
    <row r="46" spans="1:29" s="176" customFormat="1" x14ac:dyDescent="0.25">
      <c r="A46" s="177" t="s">
        <v>545</v>
      </c>
      <c r="B46" s="178" t="s">
        <v>546</v>
      </c>
      <c r="C46" s="320"/>
      <c r="D46" s="320"/>
      <c r="E46" s="320"/>
      <c r="F46" s="320"/>
      <c r="G46" s="320">
        <v>0</v>
      </c>
      <c r="H46" s="320">
        <v>0</v>
      </c>
      <c r="I46" s="320" t="s">
        <v>478</v>
      </c>
      <c r="J46" s="320" t="s">
        <v>594</v>
      </c>
      <c r="K46" s="320" t="s">
        <v>594</v>
      </c>
      <c r="L46" s="320">
        <v>0</v>
      </c>
      <c r="M46" s="320" t="s">
        <v>478</v>
      </c>
      <c r="N46" s="320" t="s">
        <v>594</v>
      </c>
      <c r="O46" s="320" t="s">
        <v>594</v>
      </c>
      <c r="P46" s="320">
        <v>0</v>
      </c>
      <c r="Q46" s="320" t="s">
        <v>478</v>
      </c>
      <c r="R46" s="320" t="s">
        <v>594</v>
      </c>
      <c r="S46" s="320" t="s">
        <v>594</v>
      </c>
      <c r="T46" s="320">
        <v>0</v>
      </c>
      <c r="U46" s="320" t="s">
        <v>478</v>
      </c>
      <c r="V46" s="320" t="s">
        <v>594</v>
      </c>
      <c r="W46" s="320" t="s">
        <v>594</v>
      </c>
      <c r="X46" s="320">
        <v>0</v>
      </c>
      <c r="Y46" s="320" t="s">
        <v>478</v>
      </c>
      <c r="Z46" s="320" t="s">
        <v>594</v>
      </c>
      <c r="AA46" s="320" t="s">
        <v>594</v>
      </c>
      <c r="AB46" s="320">
        <v>0</v>
      </c>
      <c r="AC46" s="320">
        <v>0</v>
      </c>
    </row>
    <row r="47" spans="1:29" s="176" customFormat="1" x14ac:dyDescent="0.25">
      <c r="A47" s="174" t="s">
        <v>62</v>
      </c>
      <c r="B47" s="175" t="s">
        <v>161</v>
      </c>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row>
    <row r="48" spans="1:29" s="176" customFormat="1" ht="31.5" x14ac:dyDescent="0.25">
      <c r="A48" s="177" t="s">
        <v>160</v>
      </c>
      <c r="B48" s="180" t="s">
        <v>533</v>
      </c>
      <c r="C48" s="320"/>
      <c r="D48" s="320"/>
      <c r="E48" s="320"/>
      <c r="F48" s="320"/>
      <c r="G48" s="320">
        <v>0</v>
      </c>
      <c r="H48" s="320">
        <v>0</v>
      </c>
      <c r="I48" s="320"/>
      <c r="J48" s="320" t="s">
        <v>594</v>
      </c>
      <c r="K48" s="320"/>
      <c r="L48" s="320">
        <v>0</v>
      </c>
      <c r="M48" s="320"/>
      <c r="N48" s="320" t="s">
        <v>594</v>
      </c>
      <c r="O48" s="320"/>
      <c r="P48" s="320">
        <v>0</v>
      </c>
      <c r="Q48" s="320"/>
      <c r="R48" s="320" t="s">
        <v>594</v>
      </c>
      <c r="S48" s="320"/>
      <c r="T48" s="320">
        <v>0</v>
      </c>
      <c r="U48" s="320"/>
      <c r="V48" s="320" t="s">
        <v>594</v>
      </c>
      <c r="W48" s="320"/>
      <c r="X48" s="320">
        <v>0</v>
      </c>
      <c r="Y48" s="320"/>
      <c r="Z48" s="320" t="s">
        <v>594</v>
      </c>
      <c r="AA48" s="320"/>
      <c r="AB48" s="320">
        <v>0</v>
      </c>
      <c r="AC48" s="320">
        <v>0</v>
      </c>
    </row>
    <row r="49" spans="1:29" s="176" customFormat="1" x14ac:dyDescent="0.25">
      <c r="A49" s="177" t="s">
        <v>159</v>
      </c>
      <c r="B49" s="180" t="s">
        <v>157</v>
      </c>
      <c r="C49" s="320"/>
      <c r="D49" s="320"/>
      <c r="E49" s="320"/>
      <c r="F49" s="320"/>
      <c r="G49" s="320">
        <v>0</v>
      </c>
      <c r="H49" s="320">
        <v>0</v>
      </c>
      <c r="I49" s="320"/>
      <c r="J49" s="320" t="s">
        <v>594</v>
      </c>
      <c r="K49" s="320"/>
      <c r="L49" s="320">
        <v>0</v>
      </c>
      <c r="M49" s="320"/>
      <c r="N49" s="320" t="s">
        <v>594</v>
      </c>
      <c r="O49" s="320"/>
      <c r="P49" s="320">
        <v>0</v>
      </c>
      <c r="Q49" s="320"/>
      <c r="R49" s="320" t="s">
        <v>594</v>
      </c>
      <c r="S49" s="320"/>
      <c r="T49" s="320">
        <v>0</v>
      </c>
      <c r="U49" s="320"/>
      <c r="V49" s="320" t="s">
        <v>594</v>
      </c>
      <c r="W49" s="320"/>
      <c r="X49" s="320">
        <v>0</v>
      </c>
      <c r="Y49" s="320"/>
      <c r="Z49" s="320" t="s">
        <v>594</v>
      </c>
      <c r="AA49" s="320"/>
      <c r="AB49" s="320">
        <v>0</v>
      </c>
      <c r="AC49" s="320">
        <v>0</v>
      </c>
    </row>
    <row r="50" spans="1:29" s="176" customFormat="1" ht="31.5" x14ac:dyDescent="0.25">
      <c r="A50" s="177" t="s">
        <v>158</v>
      </c>
      <c r="B50" s="178" t="s">
        <v>155</v>
      </c>
      <c r="C50" s="320"/>
      <c r="D50" s="320"/>
      <c r="E50" s="320"/>
      <c r="F50" s="320"/>
      <c r="G50" s="320">
        <v>0</v>
      </c>
      <c r="H50" s="320">
        <v>0</v>
      </c>
      <c r="I50" s="320"/>
      <c r="J50" s="320" t="s">
        <v>594</v>
      </c>
      <c r="K50" s="320"/>
      <c r="L50" s="320">
        <v>0</v>
      </c>
      <c r="M50" s="320"/>
      <c r="N50" s="320" t="s">
        <v>594</v>
      </c>
      <c r="O50" s="320"/>
      <c r="P50" s="320">
        <v>0</v>
      </c>
      <c r="Q50" s="320"/>
      <c r="R50" s="320" t="s">
        <v>594</v>
      </c>
      <c r="S50" s="320"/>
      <c r="T50" s="320">
        <v>0</v>
      </c>
      <c r="U50" s="320"/>
      <c r="V50" s="320" t="s">
        <v>594</v>
      </c>
      <c r="W50" s="320"/>
      <c r="X50" s="320">
        <v>0</v>
      </c>
      <c r="Y50" s="320"/>
      <c r="Z50" s="320" t="s">
        <v>594</v>
      </c>
      <c r="AA50" s="320"/>
      <c r="AB50" s="320">
        <v>0</v>
      </c>
      <c r="AC50" s="320">
        <v>0</v>
      </c>
    </row>
    <row r="51" spans="1:29" s="176" customFormat="1" ht="31.5" x14ac:dyDescent="0.25">
      <c r="A51" s="177" t="s">
        <v>156</v>
      </c>
      <c r="B51" s="178" t="s">
        <v>153</v>
      </c>
      <c r="C51" s="320"/>
      <c r="D51" s="320"/>
      <c r="E51" s="320"/>
      <c r="F51" s="320"/>
      <c r="G51" s="320">
        <v>0</v>
      </c>
      <c r="H51" s="320">
        <v>0</v>
      </c>
      <c r="I51" s="320"/>
      <c r="J51" s="320" t="s">
        <v>594</v>
      </c>
      <c r="K51" s="320"/>
      <c r="L51" s="320">
        <v>0</v>
      </c>
      <c r="M51" s="320"/>
      <c r="N51" s="320" t="s">
        <v>594</v>
      </c>
      <c r="O51" s="320"/>
      <c r="P51" s="320">
        <v>0</v>
      </c>
      <c r="Q51" s="320"/>
      <c r="R51" s="320" t="s">
        <v>594</v>
      </c>
      <c r="S51" s="320"/>
      <c r="T51" s="320">
        <v>0</v>
      </c>
      <c r="U51" s="320"/>
      <c r="V51" s="320" t="s">
        <v>594</v>
      </c>
      <c r="W51" s="320"/>
      <c r="X51" s="320">
        <v>0</v>
      </c>
      <c r="Y51" s="320"/>
      <c r="Z51" s="320" t="s">
        <v>594</v>
      </c>
      <c r="AA51" s="320"/>
      <c r="AB51" s="320">
        <v>0</v>
      </c>
      <c r="AC51" s="320">
        <v>0</v>
      </c>
    </row>
    <row r="52" spans="1:29" s="176" customFormat="1" x14ac:dyDescent="0.25">
      <c r="A52" s="177" t="s">
        <v>154</v>
      </c>
      <c r="B52" s="178" t="s">
        <v>151</v>
      </c>
      <c r="C52" s="320"/>
      <c r="D52" s="320"/>
      <c r="E52" s="320"/>
      <c r="F52" s="320"/>
      <c r="G52" s="320">
        <v>0</v>
      </c>
      <c r="H52" s="320">
        <v>0</v>
      </c>
      <c r="I52" s="320"/>
      <c r="J52" s="320" t="s">
        <v>594</v>
      </c>
      <c r="K52" s="320"/>
      <c r="L52" s="320">
        <v>0</v>
      </c>
      <c r="M52" s="320"/>
      <c r="N52" s="320" t="s">
        <v>594</v>
      </c>
      <c r="O52" s="320"/>
      <c r="P52" s="320">
        <v>0</v>
      </c>
      <c r="Q52" s="320"/>
      <c r="R52" s="320" t="s">
        <v>594</v>
      </c>
      <c r="S52" s="320"/>
      <c r="T52" s="320">
        <v>0</v>
      </c>
      <c r="U52" s="320"/>
      <c r="V52" s="320" t="s">
        <v>594</v>
      </c>
      <c r="W52" s="320"/>
      <c r="X52" s="320">
        <v>0</v>
      </c>
      <c r="Y52" s="320"/>
      <c r="Z52" s="320" t="s">
        <v>594</v>
      </c>
      <c r="AA52" s="320"/>
      <c r="AB52" s="320">
        <v>0</v>
      </c>
      <c r="AC52" s="320">
        <v>0</v>
      </c>
    </row>
    <row r="53" spans="1:29" s="176" customFormat="1" x14ac:dyDescent="0.25">
      <c r="A53" s="177" t="s">
        <v>152</v>
      </c>
      <c r="B53" s="178" t="s">
        <v>535</v>
      </c>
      <c r="C53" s="320"/>
      <c r="D53" s="320"/>
      <c r="E53" s="320"/>
      <c r="F53" s="320"/>
      <c r="G53" s="320">
        <v>0</v>
      </c>
      <c r="H53" s="320">
        <v>0</v>
      </c>
      <c r="I53" s="320"/>
      <c r="J53" s="320" t="s">
        <v>594</v>
      </c>
      <c r="K53" s="320"/>
      <c r="L53" s="320">
        <v>0</v>
      </c>
      <c r="M53" s="320"/>
      <c r="N53" s="320" t="s">
        <v>594</v>
      </c>
      <c r="O53" s="320"/>
      <c r="P53" s="320">
        <v>0</v>
      </c>
      <c r="Q53" s="320"/>
      <c r="R53" s="320" t="s">
        <v>594</v>
      </c>
      <c r="S53" s="320"/>
      <c r="T53" s="320">
        <v>0</v>
      </c>
      <c r="U53" s="320"/>
      <c r="V53" s="320" t="s">
        <v>594</v>
      </c>
      <c r="W53" s="320"/>
      <c r="X53" s="320">
        <v>0</v>
      </c>
      <c r="Y53" s="320"/>
      <c r="Z53" s="320" t="s">
        <v>594</v>
      </c>
      <c r="AA53" s="320"/>
      <c r="AB53" s="320">
        <v>0</v>
      </c>
      <c r="AC53" s="320">
        <v>0</v>
      </c>
    </row>
    <row r="54" spans="1:29" s="176" customFormat="1" x14ac:dyDescent="0.25">
      <c r="A54" s="177" t="s">
        <v>150</v>
      </c>
      <c r="B54" s="178" t="s">
        <v>536</v>
      </c>
      <c r="C54" s="320"/>
      <c r="D54" s="320"/>
      <c r="E54" s="320"/>
      <c r="F54" s="320"/>
      <c r="G54" s="320">
        <v>0</v>
      </c>
      <c r="H54" s="320">
        <v>0</v>
      </c>
      <c r="I54" s="320"/>
      <c r="J54" s="320" t="s">
        <v>594</v>
      </c>
      <c r="K54" s="320"/>
      <c r="L54" s="320">
        <v>0</v>
      </c>
      <c r="M54" s="320"/>
      <c r="N54" s="320" t="s">
        <v>594</v>
      </c>
      <c r="O54" s="320"/>
      <c r="P54" s="320">
        <v>0</v>
      </c>
      <c r="Q54" s="320"/>
      <c r="R54" s="320" t="s">
        <v>594</v>
      </c>
      <c r="S54" s="320"/>
      <c r="T54" s="320">
        <v>0</v>
      </c>
      <c r="U54" s="320"/>
      <c r="V54" s="320" t="s">
        <v>594</v>
      </c>
      <c r="W54" s="320"/>
      <c r="X54" s="320">
        <v>0</v>
      </c>
      <c r="Y54" s="320"/>
      <c r="Z54" s="320" t="s">
        <v>594</v>
      </c>
      <c r="AA54" s="320"/>
      <c r="AB54" s="320">
        <v>0</v>
      </c>
      <c r="AC54" s="320">
        <v>0</v>
      </c>
    </row>
    <row r="55" spans="1:29" s="176" customFormat="1" x14ac:dyDescent="0.25">
      <c r="A55" s="177" t="s">
        <v>547</v>
      </c>
      <c r="B55" s="178" t="s">
        <v>537</v>
      </c>
      <c r="C55" s="320"/>
      <c r="D55" s="320"/>
      <c r="E55" s="320"/>
      <c r="F55" s="320"/>
      <c r="G55" s="320">
        <v>0</v>
      </c>
      <c r="H55" s="320">
        <v>0</v>
      </c>
      <c r="I55" s="320"/>
      <c r="J55" s="320" t="s">
        <v>594</v>
      </c>
      <c r="K55" s="320"/>
      <c r="L55" s="320">
        <v>0</v>
      </c>
      <c r="M55" s="320"/>
      <c r="N55" s="320" t="s">
        <v>594</v>
      </c>
      <c r="O55" s="320"/>
      <c r="P55" s="320">
        <v>0</v>
      </c>
      <c r="Q55" s="320"/>
      <c r="R55" s="320" t="s">
        <v>594</v>
      </c>
      <c r="S55" s="320"/>
      <c r="T55" s="320">
        <v>0</v>
      </c>
      <c r="U55" s="320"/>
      <c r="V55" s="320" t="s">
        <v>594</v>
      </c>
      <c r="W55" s="320"/>
      <c r="X55" s="320">
        <v>0</v>
      </c>
      <c r="Y55" s="320"/>
      <c r="Z55" s="320" t="s">
        <v>594</v>
      </c>
      <c r="AA55" s="320"/>
      <c r="AB55" s="320">
        <v>0</v>
      </c>
      <c r="AC55" s="320">
        <v>0</v>
      </c>
    </row>
    <row r="56" spans="1:29" s="176" customFormat="1" x14ac:dyDescent="0.25">
      <c r="A56" s="177" t="s">
        <v>548</v>
      </c>
      <c r="B56" s="178" t="s">
        <v>538</v>
      </c>
      <c r="C56" s="320"/>
      <c r="D56" s="320"/>
      <c r="E56" s="320"/>
      <c r="F56" s="320"/>
      <c r="G56" s="320">
        <v>0</v>
      </c>
      <c r="H56" s="320">
        <v>0</v>
      </c>
      <c r="I56" s="320"/>
      <c r="J56" s="320" t="s">
        <v>594</v>
      </c>
      <c r="K56" s="320"/>
      <c r="L56" s="320">
        <v>0</v>
      </c>
      <c r="M56" s="320"/>
      <c r="N56" s="320" t="s">
        <v>594</v>
      </c>
      <c r="O56" s="320"/>
      <c r="P56" s="320">
        <v>0</v>
      </c>
      <c r="Q56" s="320"/>
      <c r="R56" s="320" t="s">
        <v>594</v>
      </c>
      <c r="S56" s="320"/>
      <c r="T56" s="320">
        <v>0</v>
      </c>
      <c r="U56" s="320"/>
      <c r="V56" s="320" t="s">
        <v>594</v>
      </c>
      <c r="W56" s="320"/>
      <c r="X56" s="320">
        <v>0</v>
      </c>
      <c r="Y56" s="320"/>
      <c r="Z56" s="320" t="s">
        <v>594</v>
      </c>
      <c r="AA56" s="320"/>
      <c r="AB56" s="320">
        <v>0</v>
      </c>
      <c r="AC56" s="320">
        <v>0</v>
      </c>
    </row>
    <row r="57" spans="1:29" s="176" customFormat="1" x14ac:dyDescent="0.25">
      <c r="A57" s="177" t="s">
        <v>549</v>
      </c>
      <c r="B57" s="178" t="s">
        <v>540</v>
      </c>
      <c r="C57" s="320"/>
      <c r="D57" s="320"/>
      <c r="E57" s="320"/>
      <c r="F57" s="320"/>
      <c r="G57" s="320">
        <v>0</v>
      </c>
      <c r="H57" s="320">
        <v>0</v>
      </c>
      <c r="I57" s="320"/>
      <c r="J57" s="320" t="s">
        <v>594</v>
      </c>
      <c r="K57" s="320"/>
      <c r="L57" s="320">
        <v>0</v>
      </c>
      <c r="M57" s="320"/>
      <c r="N57" s="320" t="s">
        <v>594</v>
      </c>
      <c r="O57" s="320"/>
      <c r="P57" s="320">
        <v>0</v>
      </c>
      <c r="Q57" s="320"/>
      <c r="R57" s="320" t="s">
        <v>594</v>
      </c>
      <c r="S57" s="320"/>
      <c r="T57" s="320">
        <v>0</v>
      </c>
      <c r="U57" s="320"/>
      <c r="V57" s="320" t="s">
        <v>594</v>
      </c>
      <c r="W57" s="320"/>
      <c r="X57" s="320">
        <v>0</v>
      </c>
      <c r="Y57" s="320"/>
      <c r="Z57" s="320" t="s">
        <v>594</v>
      </c>
      <c r="AA57" s="320"/>
      <c r="AB57" s="320">
        <v>0</v>
      </c>
      <c r="AC57" s="320">
        <v>0</v>
      </c>
    </row>
    <row r="58" spans="1:29" s="176" customFormat="1" x14ac:dyDescent="0.25">
      <c r="A58" s="177" t="s">
        <v>550</v>
      </c>
      <c r="B58" s="178" t="s">
        <v>542</v>
      </c>
      <c r="C58" s="320"/>
      <c r="D58" s="320"/>
      <c r="E58" s="320"/>
      <c r="F58" s="320"/>
      <c r="G58" s="320">
        <v>0</v>
      </c>
      <c r="H58" s="320">
        <v>11</v>
      </c>
      <c r="I58" s="320"/>
      <c r="J58" s="320" t="s">
        <v>594</v>
      </c>
      <c r="K58" s="320"/>
      <c r="L58" s="320">
        <v>0</v>
      </c>
      <c r="M58" s="320"/>
      <c r="N58" s="320" t="s">
        <v>594</v>
      </c>
      <c r="O58" s="320"/>
      <c r="P58" s="320">
        <v>0</v>
      </c>
      <c r="Q58" s="320"/>
      <c r="R58" s="320" t="s">
        <v>594</v>
      </c>
      <c r="S58" s="320"/>
      <c r="T58" s="320">
        <v>0</v>
      </c>
      <c r="U58" s="320"/>
      <c r="V58" s="320" t="s">
        <v>594</v>
      </c>
      <c r="W58" s="320"/>
      <c r="X58" s="320">
        <v>0</v>
      </c>
      <c r="Y58" s="320"/>
      <c r="Z58" s="320" t="s">
        <v>594</v>
      </c>
      <c r="AA58" s="320"/>
      <c r="AB58" s="320">
        <v>11</v>
      </c>
      <c r="AC58" s="320">
        <v>0</v>
      </c>
    </row>
    <row r="59" spans="1:29" s="176" customFormat="1" x14ac:dyDescent="0.25">
      <c r="A59" s="177" t="s">
        <v>551</v>
      </c>
      <c r="B59" s="178" t="s">
        <v>544</v>
      </c>
      <c r="C59" s="320"/>
      <c r="D59" s="320"/>
      <c r="E59" s="320"/>
      <c r="F59" s="320"/>
      <c r="G59" s="320">
        <v>0</v>
      </c>
      <c r="H59" s="320">
        <v>0</v>
      </c>
      <c r="I59" s="320"/>
      <c r="J59" s="320" t="s">
        <v>594</v>
      </c>
      <c r="K59" s="320"/>
      <c r="L59" s="320">
        <v>0</v>
      </c>
      <c r="M59" s="320"/>
      <c r="N59" s="320" t="s">
        <v>594</v>
      </c>
      <c r="O59" s="320"/>
      <c r="P59" s="320">
        <v>0</v>
      </c>
      <c r="Q59" s="320"/>
      <c r="R59" s="320" t="s">
        <v>594</v>
      </c>
      <c r="S59" s="320"/>
      <c r="T59" s="320">
        <v>0</v>
      </c>
      <c r="U59" s="320"/>
      <c r="V59" s="320" t="s">
        <v>594</v>
      </c>
      <c r="W59" s="320"/>
      <c r="X59" s="320">
        <v>0</v>
      </c>
      <c r="Y59" s="320"/>
      <c r="Z59" s="320" t="s">
        <v>594</v>
      </c>
      <c r="AA59" s="320"/>
      <c r="AB59" s="320">
        <v>0</v>
      </c>
      <c r="AC59" s="320">
        <v>0</v>
      </c>
    </row>
    <row r="60" spans="1:29" s="176" customFormat="1" x14ac:dyDescent="0.25">
      <c r="A60" s="177" t="s">
        <v>552</v>
      </c>
      <c r="B60" s="178" t="s">
        <v>546</v>
      </c>
      <c r="C60" s="320"/>
      <c r="D60" s="320"/>
      <c r="E60" s="320"/>
      <c r="F60" s="320"/>
      <c r="G60" s="320">
        <v>0</v>
      </c>
      <c r="H60" s="320">
        <v>0</v>
      </c>
      <c r="I60" s="320"/>
      <c r="J60" s="320" t="s">
        <v>594</v>
      </c>
      <c r="K60" s="320"/>
      <c r="L60" s="320">
        <v>0</v>
      </c>
      <c r="M60" s="320"/>
      <c r="N60" s="320" t="s">
        <v>594</v>
      </c>
      <c r="O60" s="320"/>
      <c r="P60" s="320">
        <v>0</v>
      </c>
      <c r="Q60" s="320"/>
      <c r="R60" s="320" t="s">
        <v>594</v>
      </c>
      <c r="S60" s="320"/>
      <c r="T60" s="320">
        <v>0</v>
      </c>
      <c r="U60" s="320"/>
      <c r="V60" s="320" t="s">
        <v>594</v>
      </c>
      <c r="W60" s="320"/>
      <c r="X60" s="320">
        <v>0</v>
      </c>
      <c r="Y60" s="320"/>
      <c r="Z60" s="320" t="s">
        <v>594</v>
      </c>
      <c r="AA60" s="320"/>
      <c r="AB60" s="320">
        <v>0</v>
      </c>
      <c r="AC60" s="320">
        <v>0</v>
      </c>
    </row>
    <row r="61" spans="1:29" s="176" customFormat="1" ht="35.25" customHeight="1" x14ac:dyDescent="0.25">
      <c r="A61" s="174" t="s">
        <v>60</v>
      </c>
      <c r="B61" s="175"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v>0</v>
      </c>
      <c r="AC61" s="320">
        <v>0</v>
      </c>
    </row>
    <row r="62" spans="1:29" s="176" customFormat="1" x14ac:dyDescent="0.25">
      <c r="A62" s="177" t="s">
        <v>148</v>
      </c>
      <c r="B62" s="178" t="s">
        <v>147</v>
      </c>
      <c r="C62" s="320">
        <v>31.122949999999999</v>
      </c>
      <c r="D62" s="320">
        <v>31.122949999999999</v>
      </c>
      <c r="E62" s="320"/>
      <c r="F62" s="320"/>
      <c r="G62" s="320">
        <v>0</v>
      </c>
      <c r="H62" s="320">
        <v>31.122949999999999</v>
      </c>
      <c r="I62" s="320"/>
      <c r="J62" s="320" t="s">
        <v>594</v>
      </c>
      <c r="K62" s="320"/>
      <c r="L62" s="320">
        <v>0</v>
      </c>
      <c r="M62" s="320"/>
      <c r="N62" s="320" t="s">
        <v>594</v>
      </c>
      <c r="O62" s="320"/>
      <c r="P62" s="320">
        <v>0</v>
      </c>
      <c r="Q62" s="320"/>
      <c r="R62" s="320" t="s">
        <v>594</v>
      </c>
      <c r="S62" s="320"/>
      <c r="T62" s="320">
        <v>0</v>
      </c>
      <c r="U62" s="320"/>
      <c r="V62" s="320" t="s">
        <v>594</v>
      </c>
      <c r="W62" s="320"/>
      <c r="X62" s="320">
        <v>0</v>
      </c>
      <c r="Y62" s="320"/>
      <c r="Z62" s="320" t="s">
        <v>594</v>
      </c>
      <c r="AA62" s="320"/>
      <c r="AB62" s="320">
        <v>31.122949999999999</v>
      </c>
      <c r="AC62" s="320">
        <v>0</v>
      </c>
    </row>
    <row r="63" spans="1:29" s="176" customFormat="1" x14ac:dyDescent="0.25">
      <c r="A63" s="177" t="s">
        <v>146</v>
      </c>
      <c r="B63" s="178" t="s">
        <v>139</v>
      </c>
      <c r="C63" s="320"/>
      <c r="D63" s="320"/>
      <c r="E63" s="320"/>
      <c r="F63" s="320"/>
      <c r="G63" s="320">
        <v>0</v>
      </c>
      <c r="H63" s="320">
        <v>0</v>
      </c>
      <c r="I63" s="320"/>
      <c r="J63" s="320" t="s">
        <v>594</v>
      </c>
      <c r="K63" s="320"/>
      <c r="L63" s="320">
        <v>0</v>
      </c>
      <c r="M63" s="320"/>
      <c r="N63" s="320" t="s">
        <v>594</v>
      </c>
      <c r="O63" s="320"/>
      <c r="P63" s="320">
        <v>0</v>
      </c>
      <c r="Q63" s="320"/>
      <c r="R63" s="320" t="s">
        <v>594</v>
      </c>
      <c r="S63" s="320"/>
      <c r="T63" s="320">
        <v>0</v>
      </c>
      <c r="U63" s="320"/>
      <c r="V63" s="320" t="s">
        <v>594</v>
      </c>
      <c r="W63" s="320"/>
      <c r="X63" s="320">
        <v>0</v>
      </c>
      <c r="Y63" s="320"/>
      <c r="Z63" s="320" t="s">
        <v>594</v>
      </c>
      <c r="AA63" s="320"/>
      <c r="AB63" s="320">
        <v>0</v>
      </c>
      <c r="AC63" s="320">
        <v>0</v>
      </c>
    </row>
    <row r="64" spans="1:29" s="176" customFormat="1" x14ac:dyDescent="0.25">
      <c r="A64" s="177" t="s">
        <v>145</v>
      </c>
      <c r="B64" s="180" t="s">
        <v>138</v>
      </c>
      <c r="C64" s="320"/>
      <c r="D64" s="320"/>
      <c r="E64" s="320"/>
      <c r="F64" s="320"/>
      <c r="G64" s="320">
        <v>0</v>
      </c>
      <c r="H64" s="320">
        <v>0</v>
      </c>
      <c r="I64" s="320"/>
      <c r="J64" s="320" t="s">
        <v>594</v>
      </c>
      <c r="K64" s="320"/>
      <c r="L64" s="320">
        <v>0</v>
      </c>
      <c r="M64" s="320"/>
      <c r="N64" s="320" t="s">
        <v>594</v>
      </c>
      <c r="O64" s="320"/>
      <c r="P64" s="320">
        <v>0</v>
      </c>
      <c r="Q64" s="320"/>
      <c r="R64" s="320" t="s">
        <v>594</v>
      </c>
      <c r="S64" s="320"/>
      <c r="T64" s="320">
        <v>0</v>
      </c>
      <c r="U64" s="320"/>
      <c r="V64" s="320" t="s">
        <v>594</v>
      </c>
      <c r="W64" s="320"/>
      <c r="X64" s="320">
        <v>0</v>
      </c>
      <c r="Y64" s="320"/>
      <c r="Z64" s="320" t="s">
        <v>594</v>
      </c>
      <c r="AA64" s="320"/>
      <c r="AB64" s="320">
        <v>0</v>
      </c>
      <c r="AC64" s="320">
        <v>0</v>
      </c>
    </row>
    <row r="65" spans="1:29" s="176" customFormat="1" x14ac:dyDescent="0.25">
      <c r="A65" s="177" t="s">
        <v>144</v>
      </c>
      <c r="B65" s="180" t="s">
        <v>137</v>
      </c>
      <c r="C65" s="320"/>
      <c r="D65" s="320"/>
      <c r="E65" s="320"/>
      <c r="F65" s="320"/>
      <c r="G65" s="320">
        <v>0</v>
      </c>
      <c r="H65" s="320">
        <v>0</v>
      </c>
      <c r="I65" s="320"/>
      <c r="J65" s="320" t="s">
        <v>594</v>
      </c>
      <c r="K65" s="320"/>
      <c r="L65" s="320">
        <v>0</v>
      </c>
      <c r="M65" s="320"/>
      <c r="N65" s="320" t="s">
        <v>594</v>
      </c>
      <c r="O65" s="320"/>
      <c r="P65" s="320">
        <v>0</v>
      </c>
      <c r="Q65" s="320"/>
      <c r="R65" s="320" t="s">
        <v>594</v>
      </c>
      <c r="S65" s="320"/>
      <c r="T65" s="320">
        <v>0</v>
      </c>
      <c r="U65" s="320"/>
      <c r="V65" s="320" t="s">
        <v>594</v>
      </c>
      <c r="W65" s="320"/>
      <c r="X65" s="320">
        <v>0</v>
      </c>
      <c r="Y65" s="320"/>
      <c r="Z65" s="320" t="s">
        <v>594</v>
      </c>
      <c r="AA65" s="320"/>
      <c r="AB65" s="320">
        <v>0</v>
      </c>
      <c r="AC65" s="320">
        <v>0</v>
      </c>
    </row>
    <row r="66" spans="1:29" s="176" customFormat="1" x14ac:dyDescent="0.25">
      <c r="A66" s="177" t="s">
        <v>143</v>
      </c>
      <c r="B66" s="180" t="s">
        <v>140</v>
      </c>
      <c r="C66" s="320"/>
      <c r="D66" s="320"/>
      <c r="E66" s="320"/>
      <c r="F66" s="320"/>
      <c r="G66" s="320">
        <v>0</v>
      </c>
      <c r="H66" s="320">
        <v>0</v>
      </c>
      <c r="I66" s="320"/>
      <c r="J66" s="320" t="s">
        <v>594</v>
      </c>
      <c r="K66" s="320"/>
      <c r="L66" s="320">
        <v>0</v>
      </c>
      <c r="M66" s="320"/>
      <c r="N66" s="320" t="s">
        <v>594</v>
      </c>
      <c r="O66" s="320"/>
      <c r="P66" s="320">
        <v>0</v>
      </c>
      <c r="Q66" s="320"/>
      <c r="R66" s="320" t="s">
        <v>594</v>
      </c>
      <c r="S66" s="320"/>
      <c r="T66" s="320">
        <v>0</v>
      </c>
      <c r="U66" s="320"/>
      <c r="V66" s="320" t="s">
        <v>594</v>
      </c>
      <c r="W66" s="320"/>
      <c r="X66" s="320">
        <v>0</v>
      </c>
      <c r="Y66" s="320"/>
      <c r="Z66" s="320" t="s">
        <v>594</v>
      </c>
      <c r="AA66" s="320"/>
      <c r="AB66" s="320">
        <v>0</v>
      </c>
      <c r="AC66" s="320">
        <v>0</v>
      </c>
    </row>
    <row r="67" spans="1:29" s="176" customFormat="1" x14ac:dyDescent="0.25">
      <c r="A67" s="177" t="s">
        <v>142</v>
      </c>
      <c r="B67" s="180" t="s">
        <v>553</v>
      </c>
      <c r="C67" s="320"/>
      <c r="D67" s="320"/>
      <c r="E67" s="320"/>
      <c r="F67" s="320"/>
      <c r="G67" s="320">
        <v>0</v>
      </c>
      <c r="H67" s="320">
        <v>0</v>
      </c>
      <c r="I67" s="320"/>
      <c r="J67" s="320" t="s">
        <v>594</v>
      </c>
      <c r="K67" s="320"/>
      <c r="L67" s="320">
        <v>0</v>
      </c>
      <c r="M67" s="320"/>
      <c r="N67" s="320" t="s">
        <v>594</v>
      </c>
      <c r="O67" s="320"/>
      <c r="P67" s="320">
        <v>0</v>
      </c>
      <c r="Q67" s="320"/>
      <c r="R67" s="320" t="s">
        <v>594</v>
      </c>
      <c r="S67" s="320"/>
      <c r="T67" s="320">
        <v>0</v>
      </c>
      <c r="U67" s="320"/>
      <c r="V67" s="320" t="s">
        <v>594</v>
      </c>
      <c r="W67" s="320"/>
      <c r="X67" s="320">
        <v>0</v>
      </c>
      <c r="Y67" s="320"/>
      <c r="Z67" s="320" t="s">
        <v>594</v>
      </c>
      <c r="AA67" s="320"/>
      <c r="AB67" s="320">
        <v>0</v>
      </c>
      <c r="AC67" s="320">
        <v>0</v>
      </c>
    </row>
    <row r="68" spans="1:29" s="176" customFormat="1" x14ac:dyDescent="0.25">
      <c r="A68" s="177" t="s">
        <v>554</v>
      </c>
      <c r="B68" s="180" t="s">
        <v>555</v>
      </c>
      <c r="C68" s="320"/>
      <c r="D68" s="320"/>
      <c r="E68" s="320"/>
      <c r="F68" s="320"/>
      <c r="G68" s="320">
        <v>0</v>
      </c>
      <c r="H68" s="320">
        <v>0</v>
      </c>
      <c r="I68" s="320"/>
      <c r="J68" s="320" t="s">
        <v>594</v>
      </c>
      <c r="K68" s="320"/>
      <c r="L68" s="320">
        <v>0</v>
      </c>
      <c r="M68" s="320"/>
      <c r="N68" s="320" t="s">
        <v>594</v>
      </c>
      <c r="O68" s="320"/>
      <c r="P68" s="320">
        <v>0</v>
      </c>
      <c r="Q68" s="320"/>
      <c r="R68" s="320" t="s">
        <v>594</v>
      </c>
      <c r="S68" s="320"/>
      <c r="T68" s="320">
        <v>0</v>
      </c>
      <c r="U68" s="320"/>
      <c r="V68" s="320" t="s">
        <v>594</v>
      </c>
      <c r="W68" s="320"/>
      <c r="X68" s="320">
        <v>0</v>
      </c>
      <c r="Y68" s="320"/>
      <c r="Z68" s="320" t="s">
        <v>594</v>
      </c>
      <c r="AA68" s="320"/>
      <c r="AB68" s="320">
        <v>0</v>
      </c>
      <c r="AC68" s="320">
        <v>0</v>
      </c>
    </row>
    <row r="69" spans="1:29" s="176" customFormat="1" x14ac:dyDescent="0.25">
      <c r="A69" s="177" t="s">
        <v>556</v>
      </c>
      <c r="B69" s="180" t="s">
        <v>557</v>
      </c>
      <c r="C69" s="320"/>
      <c r="D69" s="320"/>
      <c r="E69" s="320"/>
      <c r="F69" s="320"/>
      <c r="G69" s="320">
        <v>0</v>
      </c>
      <c r="H69" s="320">
        <v>0</v>
      </c>
      <c r="I69" s="320"/>
      <c r="J69" s="320" t="s">
        <v>594</v>
      </c>
      <c r="K69" s="320"/>
      <c r="L69" s="320">
        <v>0</v>
      </c>
      <c r="M69" s="320"/>
      <c r="N69" s="320" t="s">
        <v>594</v>
      </c>
      <c r="O69" s="320"/>
      <c r="P69" s="320">
        <v>0</v>
      </c>
      <c r="Q69" s="320"/>
      <c r="R69" s="320" t="s">
        <v>594</v>
      </c>
      <c r="S69" s="320"/>
      <c r="T69" s="320">
        <v>0</v>
      </c>
      <c r="U69" s="320"/>
      <c r="V69" s="320" t="s">
        <v>594</v>
      </c>
      <c r="W69" s="320"/>
      <c r="X69" s="320">
        <v>0</v>
      </c>
      <c r="Y69" s="320"/>
      <c r="Z69" s="320" t="s">
        <v>594</v>
      </c>
      <c r="AA69" s="320"/>
      <c r="AB69" s="320">
        <v>0</v>
      </c>
      <c r="AC69" s="320">
        <v>0</v>
      </c>
    </row>
    <row r="70" spans="1:29" s="176" customFormat="1" x14ac:dyDescent="0.25">
      <c r="A70" s="177" t="s">
        <v>558</v>
      </c>
      <c r="B70" s="180" t="s">
        <v>559</v>
      </c>
      <c r="C70" s="320"/>
      <c r="D70" s="320"/>
      <c r="E70" s="320"/>
      <c r="F70" s="320"/>
      <c r="G70" s="320">
        <v>0</v>
      </c>
      <c r="H70" s="320">
        <v>0</v>
      </c>
      <c r="I70" s="320"/>
      <c r="J70" s="320" t="s">
        <v>594</v>
      </c>
      <c r="K70" s="320"/>
      <c r="L70" s="320">
        <v>0</v>
      </c>
      <c r="M70" s="320"/>
      <c r="N70" s="320" t="s">
        <v>594</v>
      </c>
      <c r="O70" s="320"/>
      <c r="P70" s="320">
        <v>0</v>
      </c>
      <c r="Q70" s="320"/>
      <c r="R70" s="320" t="s">
        <v>594</v>
      </c>
      <c r="S70" s="320"/>
      <c r="T70" s="320">
        <v>0</v>
      </c>
      <c r="U70" s="320"/>
      <c r="V70" s="320" t="s">
        <v>594</v>
      </c>
      <c r="W70" s="320"/>
      <c r="X70" s="320">
        <v>0</v>
      </c>
      <c r="Y70" s="320"/>
      <c r="Z70" s="320" t="s">
        <v>594</v>
      </c>
      <c r="AA70" s="320"/>
      <c r="AB70" s="320">
        <v>0</v>
      </c>
      <c r="AC70" s="320">
        <v>0</v>
      </c>
    </row>
    <row r="71" spans="1:29" s="176" customFormat="1" x14ac:dyDescent="0.25">
      <c r="A71" s="177" t="s">
        <v>560</v>
      </c>
      <c r="B71" s="180" t="s">
        <v>561</v>
      </c>
      <c r="C71" s="320"/>
      <c r="D71" s="320"/>
      <c r="E71" s="320"/>
      <c r="F71" s="320"/>
      <c r="G71" s="320">
        <v>0</v>
      </c>
      <c r="H71" s="320">
        <v>11</v>
      </c>
      <c r="I71" s="320"/>
      <c r="J71" s="320" t="s">
        <v>594</v>
      </c>
      <c r="K71" s="320"/>
      <c r="L71" s="320">
        <v>0</v>
      </c>
      <c r="M71" s="320"/>
      <c r="N71" s="320" t="s">
        <v>594</v>
      </c>
      <c r="O71" s="320"/>
      <c r="P71" s="320">
        <v>0</v>
      </c>
      <c r="Q71" s="320"/>
      <c r="R71" s="320" t="s">
        <v>594</v>
      </c>
      <c r="S71" s="320"/>
      <c r="T71" s="320">
        <v>0</v>
      </c>
      <c r="U71" s="320"/>
      <c r="V71" s="320" t="s">
        <v>594</v>
      </c>
      <c r="W71" s="320"/>
      <c r="X71" s="320">
        <v>0</v>
      </c>
      <c r="Y71" s="320"/>
      <c r="Z71" s="320" t="s">
        <v>594</v>
      </c>
      <c r="AA71" s="320"/>
      <c r="AB71" s="320">
        <v>11</v>
      </c>
      <c r="AC71" s="320">
        <v>0</v>
      </c>
    </row>
    <row r="72" spans="1:29" s="176" customFormat="1" x14ac:dyDescent="0.25">
      <c r="A72" s="177" t="s">
        <v>562</v>
      </c>
      <c r="B72" s="180" t="s">
        <v>563</v>
      </c>
      <c r="C72" s="320"/>
      <c r="D72" s="320"/>
      <c r="E72" s="320"/>
      <c r="F72" s="320"/>
      <c r="G72" s="320">
        <v>0</v>
      </c>
      <c r="H72" s="320">
        <v>0</v>
      </c>
      <c r="I72" s="320"/>
      <c r="J72" s="320" t="s">
        <v>594</v>
      </c>
      <c r="K72" s="320"/>
      <c r="L72" s="320">
        <v>0</v>
      </c>
      <c r="M72" s="320"/>
      <c r="N72" s="320" t="s">
        <v>594</v>
      </c>
      <c r="O72" s="320"/>
      <c r="P72" s="320">
        <v>0</v>
      </c>
      <c r="Q72" s="320"/>
      <c r="R72" s="320" t="s">
        <v>594</v>
      </c>
      <c r="S72" s="320"/>
      <c r="T72" s="320">
        <v>0</v>
      </c>
      <c r="U72" s="320"/>
      <c r="V72" s="320" t="s">
        <v>594</v>
      </c>
      <c r="W72" s="320"/>
      <c r="X72" s="320">
        <v>0</v>
      </c>
      <c r="Y72" s="320"/>
      <c r="Z72" s="320" t="s">
        <v>594</v>
      </c>
      <c r="AA72" s="320"/>
      <c r="AB72" s="320">
        <v>0</v>
      </c>
      <c r="AC72" s="320">
        <v>0</v>
      </c>
    </row>
    <row r="73" spans="1:29" s="176" customFormat="1" x14ac:dyDescent="0.25">
      <c r="A73" s="177" t="s">
        <v>564</v>
      </c>
      <c r="B73" s="180" t="s">
        <v>565</v>
      </c>
      <c r="C73" s="320"/>
      <c r="D73" s="320"/>
      <c r="E73" s="320"/>
      <c r="F73" s="320"/>
      <c r="G73" s="320">
        <v>0</v>
      </c>
      <c r="H73" s="320">
        <v>0</v>
      </c>
      <c r="I73" s="320"/>
      <c r="J73" s="320" t="s">
        <v>594</v>
      </c>
      <c r="K73" s="320"/>
      <c r="L73" s="320">
        <v>0</v>
      </c>
      <c r="M73" s="320"/>
      <c r="N73" s="320" t="s">
        <v>594</v>
      </c>
      <c r="O73" s="320"/>
      <c r="P73" s="320">
        <v>0</v>
      </c>
      <c r="Q73" s="320"/>
      <c r="R73" s="320" t="s">
        <v>594</v>
      </c>
      <c r="S73" s="320"/>
      <c r="T73" s="320">
        <v>0</v>
      </c>
      <c r="U73" s="320"/>
      <c r="V73" s="320" t="s">
        <v>594</v>
      </c>
      <c r="W73" s="320"/>
      <c r="X73" s="320">
        <v>0</v>
      </c>
      <c r="Y73" s="320"/>
      <c r="Z73" s="320" t="s">
        <v>594</v>
      </c>
      <c r="AA73" s="320"/>
      <c r="AB73" s="320">
        <v>0</v>
      </c>
      <c r="AC73" s="320">
        <v>0</v>
      </c>
    </row>
    <row r="74" spans="1:29" s="176" customFormat="1" ht="36.75" customHeight="1" x14ac:dyDescent="0.25">
      <c r="A74" s="174" t="s">
        <v>59</v>
      </c>
      <c r="B74" s="181" t="s">
        <v>236</v>
      </c>
      <c r="C74" s="320"/>
      <c r="D74" s="320"/>
      <c r="E74" s="320"/>
      <c r="F74" s="320"/>
      <c r="G74" s="320">
        <v>0</v>
      </c>
      <c r="H74" s="320">
        <v>0</v>
      </c>
      <c r="I74" s="320"/>
      <c r="J74" s="320" t="s">
        <v>594</v>
      </c>
      <c r="K74" s="320"/>
      <c r="L74" s="320">
        <v>0</v>
      </c>
      <c r="M74" s="320"/>
      <c r="N74" s="320" t="s">
        <v>594</v>
      </c>
      <c r="O74" s="320"/>
      <c r="P74" s="320">
        <v>0</v>
      </c>
      <c r="Q74" s="320"/>
      <c r="R74" s="320" t="s">
        <v>594</v>
      </c>
      <c r="S74" s="320"/>
      <c r="T74" s="320">
        <v>0</v>
      </c>
      <c r="U74" s="320"/>
      <c r="V74" s="320" t="s">
        <v>594</v>
      </c>
      <c r="W74" s="320"/>
      <c r="X74" s="320">
        <v>0</v>
      </c>
      <c r="Y74" s="320"/>
      <c r="Z74" s="320" t="s">
        <v>594</v>
      </c>
      <c r="AA74" s="320"/>
      <c r="AB74" s="320">
        <v>0</v>
      </c>
      <c r="AC74" s="320">
        <v>0</v>
      </c>
    </row>
    <row r="75" spans="1:29" s="176" customFormat="1" x14ac:dyDescent="0.25">
      <c r="A75" s="174" t="s">
        <v>57</v>
      </c>
      <c r="B75" s="175"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176" customFormat="1" ht="31.5" x14ac:dyDescent="0.25">
      <c r="A76" s="177" t="s">
        <v>231</v>
      </c>
      <c r="B76" s="180" t="s">
        <v>533</v>
      </c>
      <c r="C76" s="320"/>
      <c r="D76" s="320"/>
      <c r="E76" s="320"/>
      <c r="F76" s="320"/>
      <c r="G76" s="320">
        <v>0</v>
      </c>
      <c r="H76" s="320">
        <v>0</v>
      </c>
      <c r="I76" s="320"/>
      <c r="J76" s="320" t="s">
        <v>594</v>
      </c>
      <c r="K76" s="320"/>
      <c r="L76" s="320">
        <v>0</v>
      </c>
      <c r="M76" s="320"/>
      <c r="N76" s="320" t="s">
        <v>594</v>
      </c>
      <c r="O76" s="320"/>
      <c r="P76" s="320">
        <v>0</v>
      </c>
      <c r="Q76" s="320"/>
      <c r="R76" s="320" t="s">
        <v>594</v>
      </c>
      <c r="S76" s="320"/>
      <c r="T76" s="320">
        <v>0</v>
      </c>
      <c r="U76" s="320"/>
      <c r="V76" s="320" t="s">
        <v>594</v>
      </c>
      <c r="W76" s="320"/>
      <c r="X76" s="320">
        <v>0</v>
      </c>
      <c r="Y76" s="320"/>
      <c r="Z76" s="320" t="s">
        <v>594</v>
      </c>
      <c r="AA76" s="320"/>
      <c r="AB76" s="320">
        <v>0</v>
      </c>
      <c r="AC76" s="320">
        <v>0</v>
      </c>
    </row>
    <row r="77" spans="1:29" s="176" customFormat="1" x14ac:dyDescent="0.25">
      <c r="A77" s="177" t="s">
        <v>232</v>
      </c>
      <c r="B77" s="180" t="s">
        <v>157</v>
      </c>
      <c r="C77" s="320"/>
      <c r="D77" s="320"/>
      <c r="E77" s="320"/>
      <c r="F77" s="320"/>
      <c r="G77" s="320">
        <v>0</v>
      </c>
      <c r="H77" s="320">
        <v>0</v>
      </c>
      <c r="I77" s="320"/>
      <c r="J77" s="320" t="s">
        <v>594</v>
      </c>
      <c r="K77" s="320"/>
      <c r="L77" s="320">
        <v>0</v>
      </c>
      <c r="M77" s="320"/>
      <c r="N77" s="320" t="s">
        <v>594</v>
      </c>
      <c r="O77" s="320"/>
      <c r="P77" s="320">
        <v>0</v>
      </c>
      <c r="Q77" s="320"/>
      <c r="R77" s="320" t="s">
        <v>594</v>
      </c>
      <c r="S77" s="320"/>
      <c r="T77" s="320">
        <v>0</v>
      </c>
      <c r="U77" s="320"/>
      <c r="V77" s="320" t="s">
        <v>594</v>
      </c>
      <c r="W77" s="320"/>
      <c r="X77" s="320">
        <v>0</v>
      </c>
      <c r="Y77" s="320"/>
      <c r="Z77" s="320" t="s">
        <v>594</v>
      </c>
      <c r="AA77" s="320"/>
      <c r="AB77" s="320">
        <v>0</v>
      </c>
      <c r="AC77" s="320">
        <v>0</v>
      </c>
    </row>
    <row r="78" spans="1:29" s="176" customFormat="1" x14ac:dyDescent="0.25">
      <c r="A78" s="177" t="s">
        <v>233</v>
      </c>
      <c r="B78" s="178" t="s">
        <v>534</v>
      </c>
      <c r="C78" s="320"/>
      <c r="D78" s="320"/>
      <c r="E78" s="320"/>
      <c r="F78" s="320"/>
      <c r="G78" s="320">
        <v>0</v>
      </c>
      <c r="H78" s="320">
        <v>0</v>
      </c>
      <c r="I78" s="320"/>
      <c r="J78" s="320" t="s">
        <v>594</v>
      </c>
      <c r="K78" s="320"/>
      <c r="L78" s="320">
        <v>0</v>
      </c>
      <c r="M78" s="320"/>
      <c r="N78" s="320" t="s">
        <v>594</v>
      </c>
      <c r="O78" s="320"/>
      <c r="P78" s="320">
        <v>0</v>
      </c>
      <c r="Q78" s="320"/>
      <c r="R78" s="320" t="s">
        <v>594</v>
      </c>
      <c r="S78" s="320"/>
      <c r="T78" s="320">
        <v>0</v>
      </c>
      <c r="U78" s="320"/>
      <c r="V78" s="320" t="s">
        <v>594</v>
      </c>
      <c r="W78" s="320"/>
      <c r="X78" s="320">
        <v>0</v>
      </c>
      <c r="Y78" s="320"/>
      <c r="Z78" s="320" t="s">
        <v>594</v>
      </c>
      <c r="AA78" s="320"/>
      <c r="AB78" s="320">
        <v>0</v>
      </c>
      <c r="AC78" s="320">
        <v>0</v>
      </c>
    </row>
    <row r="79" spans="1:29" s="176" customFormat="1" x14ac:dyDescent="0.25">
      <c r="A79" s="177" t="s">
        <v>234</v>
      </c>
      <c r="B79" s="178" t="s">
        <v>535</v>
      </c>
      <c r="C79" s="321"/>
      <c r="D79" s="322"/>
      <c r="E79" s="323"/>
      <c r="F79" s="323"/>
      <c r="G79" s="320">
        <v>0</v>
      </c>
      <c r="H79" s="320">
        <v>0</v>
      </c>
      <c r="I79" s="323"/>
      <c r="J79" s="320" t="s">
        <v>594</v>
      </c>
      <c r="K79" s="322"/>
      <c r="L79" s="320">
        <v>0</v>
      </c>
      <c r="M79" s="322"/>
      <c r="N79" s="320" t="s">
        <v>594</v>
      </c>
      <c r="O79" s="322"/>
      <c r="P79" s="320">
        <v>0</v>
      </c>
      <c r="Q79" s="322"/>
      <c r="R79" s="320" t="s">
        <v>594</v>
      </c>
      <c r="S79" s="322"/>
      <c r="T79" s="320">
        <v>0</v>
      </c>
      <c r="U79" s="322"/>
      <c r="V79" s="320" t="s">
        <v>594</v>
      </c>
      <c r="W79" s="322"/>
      <c r="X79" s="320">
        <v>0</v>
      </c>
      <c r="Y79" s="322"/>
      <c r="Z79" s="320" t="s">
        <v>594</v>
      </c>
      <c r="AA79" s="322"/>
      <c r="AB79" s="320">
        <v>0</v>
      </c>
      <c r="AC79" s="320">
        <v>0</v>
      </c>
    </row>
    <row r="80" spans="1:29" s="176" customFormat="1" x14ac:dyDescent="0.25">
      <c r="A80" s="177" t="s">
        <v>235</v>
      </c>
      <c r="B80" s="178" t="s">
        <v>536</v>
      </c>
      <c r="C80" s="321"/>
      <c r="D80" s="322"/>
      <c r="E80" s="323"/>
      <c r="F80" s="323"/>
      <c r="G80" s="320">
        <v>0</v>
      </c>
      <c r="H80" s="320">
        <v>0</v>
      </c>
      <c r="I80" s="323"/>
      <c r="J80" s="320" t="s">
        <v>594</v>
      </c>
      <c r="K80" s="322"/>
      <c r="L80" s="320">
        <v>0</v>
      </c>
      <c r="M80" s="322"/>
      <c r="N80" s="320" t="s">
        <v>594</v>
      </c>
      <c r="O80" s="322"/>
      <c r="P80" s="320">
        <v>0</v>
      </c>
      <c r="Q80" s="322"/>
      <c r="R80" s="320" t="s">
        <v>594</v>
      </c>
      <c r="S80" s="322"/>
      <c r="T80" s="320">
        <v>0</v>
      </c>
      <c r="U80" s="322"/>
      <c r="V80" s="320" t="s">
        <v>594</v>
      </c>
      <c r="W80" s="322"/>
      <c r="X80" s="320">
        <v>0</v>
      </c>
      <c r="Y80" s="322"/>
      <c r="Z80" s="320" t="s">
        <v>594</v>
      </c>
      <c r="AA80" s="322"/>
      <c r="AB80" s="320">
        <v>0</v>
      </c>
      <c r="AC80" s="320">
        <v>0</v>
      </c>
    </row>
    <row r="81" spans="1:29" s="176" customFormat="1" x14ac:dyDescent="0.25">
      <c r="A81" s="177" t="s">
        <v>566</v>
      </c>
      <c r="B81" s="178" t="s">
        <v>537</v>
      </c>
      <c r="C81" s="321"/>
      <c r="D81" s="322"/>
      <c r="E81" s="323"/>
      <c r="F81" s="323"/>
      <c r="G81" s="320">
        <v>0</v>
      </c>
      <c r="H81" s="320">
        <v>0</v>
      </c>
      <c r="I81" s="323"/>
      <c r="J81" s="320" t="s">
        <v>594</v>
      </c>
      <c r="K81" s="322"/>
      <c r="L81" s="320">
        <v>0</v>
      </c>
      <c r="M81" s="322"/>
      <c r="N81" s="320" t="s">
        <v>594</v>
      </c>
      <c r="O81" s="322"/>
      <c r="P81" s="320">
        <v>0</v>
      </c>
      <c r="Q81" s="322"/>
      <c r="R81" s="320" t="s">
        <v>594</v>
      </c>
      <c r="S81" s="322"/>
      <c r="T81" s="320">
        <v>0</v>
      </c>
      <c r="U81" s="322"/>
      <c r="V81" s="320" t="s">
        <v>594</v>
      </c>
      <c r="W81" s="322"/>
      <c r="X81" s="320">
        <v>0</v>
      </c>
      <c r="Y81" s="322"/>
      <c r="Z81" s="320" t="s">
        <v>594</v>
      </c>
      <c r="AA81" s="322"/>
      <c r="AB81" s="320">
        <v>0</v>
      </c>
      <c r="AC81" s="320">
        <v>0</v>
      </c>
    </row>
    <row r="82" spans="1:29" s="176" customFormat="1" x14ac:dyDescent="0.25">
      <c r="A82" s="177" t="s">
        <v>567</v>
      </c>
      <c r="B82" s="178" t="s">
        <v>538</v>
      </c>
      <c r="C82" s="321"/>
      <c r="D82" s="322"/>
      <c r="E82" s="323"/>
      <c r="F82" s="323"/>
      <c r="G82" s="320">
        <v>0</v>
      </c>
      <c r="H82" s="320">
        <v>0</v>
      </c>
      <c r="I82" s="323"/>
      <c r="J82" s="320" t="s">
        <v>594</v>
      </c>
      <c r="K82" s="322"/>
      <c r="L82" s="320">
        <v>0</v>
      </c>
      <c r="M82" s="322"/>
      <c r="N82" s="320" t="s">
        <v>594</v>
      </c>
      <c r="O82" s="322"/>
      <c r="P82" s="320">
        <v>0</v>
      </c>
      <c r="Q82" s="322"/>
      <c r="R82" s="320" t="s">
        <v>594</v>
      </c>
      <c r="S82" s="322"/>
      <c r="T82" s="320">
        <v>0</v>
      </c>
      <c r="U82" s="322"/>
      <c r="V82" s="320" t="s">
        <v>594</v>
      </c>
      <c r="W82" s="322"/>
      <c r="X82" s="320">
        <v>0</v>
      </c>
      <c r="Y82" s="322"/>
      <c r="Z82" s="320" t="s">
        <v>594</v>
      </c>
      <c r="AA82" s="322"/>
      <c r="AB82" s="320">
        <v>0</v>
      </c>
      <c r="AC82" s="320">
        <v>0</v>
      </c>
    </row>
    <row r="83" spans="1:29" s="176" customFormat="1" x14ac:dyDescent="0.25">
      <c r="A83" s="177" t="s">
        <v>568</v>
      </c>
      <c r="B83" s="178" t="s">
        <v>540</v>
      </c>
      <c r="C83" s="321"/>
      <c r="D83" s="322"/>
      <c r="E83" s="323"/>
      <c r="F83" s="323"/>
      <c r="G83" s="320">
        <v>0</v>
      </c>
      <c r="H83" s="320">
        <v>0</v>
      </c>
      <c r="I83" s="323"/>
      <c r="J83" s="320" t="s">
        <v>594</v>
      </c>
      <c r="K83" s="322"/>
      <c r="L83" s="320">
        <v>0</v>
      </c>
      <c r="M83" s="322"/>
      <c r="N83" s="320" t="s">
        <v>594</v>
      </c>
      <c r="O83" s="322"/>
      <c r="P83" s="320">
        <v>0</v>
      </c>
      <c r="Q83" s="322"/>
      <c r="R83" s="320" t="s">
        <v>594</v>
      </c>
      <c r="S83" s="322"/>
      <c r="T83" s="320">
        <v>0</v>
      </c>
      <c r="U83" s="322"/>
      <c r="V83" s="320" t="s">
        <v>594</v>
      </c>
      <c r="W83" s="322"/>
      <c r="X83" s="320">
        <v>0</v>
      </c>
      <c r="Y83" s="322"/>
      <c r="Z83" s="320" t="s">
        <v>594</v>
      </c>
      <c r="AA83" s="322"/>
      <c r="AB83" s="320">
        <v>0</v>
      </c>
      <c r="AC83" s="320">
        <v>0</v>
      </c>
    </row>
    <row r="84" spans="1:29" s="176" customFormat="1" x14ac:dyDescent="0.25">
      <c r="A84" s="177" t="s">
        <v>569</v>
      </c>
      <c r="B84" s="178" t="s">
        <v>542</v>
      </c>
      <c r="C84" s="321"/>
      <c r="D84" s="322"/>
      <c r="E84" s="323"/>
      <c r="F84" s="323"/>
      <c r="G84" s="320">
        <v>0</v>
      </c>
      <c r="H84" s="320">
        <v>0</v>
      </c>
      <c r="I84" s="323"/>
      <c r="J84" s="320" t="s">
        <v>594</v>
      </c>
      <c r="K84" s="322"/>
      <c r="L84" s="320">
        <v>0</v>
      </c>
      <c r="M84" s="322"/>
      <c r="N84" s="320" t="s">
        <v>594</v>
      </c>
      <c r="O84" s="322"/>
      <c r="P84" s="320">
        <v>0</v>
      </c>
      <c r="Q84" s="322"/>
      <c r="R84" s="320" t="s">
        <v>594</v>
      </c>
      <c r="S84" s="322"/>
      <c r="T84" s="320">
        <v>0</v>
      </c>
      <c r="U84" s="322"/>
      <c r="V84" s="320" t="s">
        <v>594</v>
      </c>
      <c r="W84" s="322"/>
      <c r="X84" s="320">
        <v>0</v>
      </c>
      <c r="Y84" s="322"/>
      <c r="Z84" s="320" t="s">
        <v>594</v>
      </c>
      <c r="AA84" s="322"/>
      <c r="AB84" s="320">
        <v>0</v>
      </c>
      <c r="AC84" s="320">
        <v>0</v>
      </c>
    </row>
    <row r="85" spans="1:29" s="176" customFormat="1" x14ac:dyDescent="0.25">
      <c r="A85" s="177" t="s">
        <v>570</v>
      </c>
      <c r="B85" s="178" t="s">
        <v>544</v>
      </c>
      <c r="C85" s="321"/>
      <c r="D85" s="322"/>
      <c r="E85" s="323"/>
      <c r="F85" s="323"/>
      <c r="G85" s="320">
        <v>0</v>
      </c>
      <c r="H85" s="320">
        <v>0</v>
      </c>
      <c r="I85" s="323"/>
      <c r="J85" s="320" t="s">
        <v>594</v>
      </c>
      <c r="K85" s="322"/>
      <c r="L85" s="320">
        <v>0</v>
      </c>
      <c r="M85" s="322"/>
      <c r="N85" s="320" t="s">
        <v>594</v>
      </c>
      <c r="O85" s="322"/>
      <c r="P85" s="320">
        <v>0</v>
      </c>
      <c r="Q85" s="322"/>
      <c r="R85" s="320" t="s">
        <v>594</v>
      </c>
      <c r="S85" s="322"/>
      <c r="T85" s="320">
        <v>0</v>
      </c>
      <c r="U85" s="322"/>
      <c r="V85" s="320" t="s">
        <v>594</v>
      </c>
      <c r="W85" s="322"/>
      <c r="X85" s="320">
        <v>0</v>
      </c>
      <c r="Y85" s="322"/>
      <c r="Z85" s="320" t="s">
        <v>594</v>
      </c>
      <c r="AA85" s="322"/>
      <c r="AB85" s="320">
        <v>0</v>
      </c>
      <c r="AC85" s="320">
        <v>0</v>
      </c>
    </row>
    <row r="86" spans="1:29" s="176" customFormat="1" x14ac:dyDescent="0.25">
      <c r="A86" s="177" t="s">
        <v>571</v>
      </c>
      <c r="B86" s="178" t="s">
        <v>546</v>
      </c>
      <c r="C86" s="324"/>
      <c r="D86" s="322"/>
      <c r="E86" s="323"/>
      <c r="F86" s="323"/>
      <c r="G86" s="320">
        <v>0</v>
      </c>
      <c r="H86" s="320">
        <v>0</v>
      </c>
      <c r="I86" s="323"/>
      <c r="J86" s="320" t="s">
        <v>594</v>
      </c>
      <c r="K86" s="322"/>
      <c r="L86" s="320">
        <v>0</v>
      </c>
      <c r="M86" s="322"/>
      <c r="N86" s="320" t="s">
        <v>594</v>
      </c>
      <c r="O86" s="322"/>
      <c r="P86" s="320">
        <v>0</v>
      </c>
      <c r="Q86" s="322"/>
      <c r="R86" s="320" t="s">
        <v>594</v>
      </c>
      <c r="S86" s="322"/>
      <c r="T86" s="320">
        <v>0</v>
      </c>
      <c r="U86" s="322"/>
      <c r="V86" s="320" t="s">
        <v>594</v>
      </c>
      <c r="W86" s="322"/>
      <c r="X86" s="320">
        <v>0</v>
      </c>
      <c r="Y86" s="322"/>
      <c r="Z86" s="320" t="s">
        <v>594</v>
      </c>
      <c r="AA86" s="322"/>
      <c r="AB86" s="320">
        <v>0</v>
      </c>
      <c r="AC86" s="320">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X20:AA20"/>
    <mergeCell ref="X21:Y21"/>
    <mergeCell ref="Z21:AA21"/>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B20:B22"/>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E16" zoomScaleSheetLayoutView="100" workbookViewId="0">
      <selection activeCell="N26" sqref="N26"/>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1.8554687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8.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96" t="str">
        <f>'1. паспорт местоположение'!A12:C12</f>
        <v>H_NS3500.PH.0001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2" customFormat="1" x14ac:dyDescent="0.25">
      <c r="A21" s="444" t="s">
        <v>444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455</v>
      </c>
      <c r="F22" s="452"/>
      <c r="G22" s="452"/>
      <c r="H22" s="452"/>
      <c r="I22" s="452"/>
      <c r="J22" s="452"/>
      <c r="K22" s="452"/>
      <c r="L22" s="453"/>
      <c r="M22" s="445" t="s">
        <v>50</v>
      </c>
      <c r="N22" s="445" t="s">
        <v>49</v>
      </c>
      <c r="O22" s="445" t="s">
        <v>48</v>
      </c>
      <c r="P22" s="454" t="s">
        <v>244</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140</v>
      </c>
      <c r="G23" s="462" t="s">
        <v>139</v>
      </c>
      <c r="H23" s="462" t="s">
        <v>138</v>
      </c>
      <c r="I23" s="466" t="s">
        <v>363</v>
      </c>
      <c r="J23" s="466" t="s">
        <v>364</v>
      </c>
      <c r="K23" s="466" t="s">
        <v>365</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0" t="s">
        <v>14</v>
      </c>
      <c r="AG24" s="130" t="s">
        <v>13</v>
      </c>
      <c r="AH24" s="131" t="s">
        <v>3</v>
      </c>
      <c r="AI24" s="131"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194" t="s">
        <v>480</v>
      </c>
      <c r="B26" s="192" t="s">
        <v>593</v>
      </c>
      <c r="C26" s="192" t="s">
        <v>481</v>
      </c>
      <c r="D26" s="195" t="s">
        <v>482</v>
      </c>
      <c r="E26" s="191"/>
      <c r="F26" s="191"/>
      <c r="G26" s="191"/>
      <c r="H26" s="191"/>
      <c r="I26" s="191"/>
      <c r="J26" s="191"/>
      <c r="K26" s="191"/>
      <c r="L26" s="191"/>
      <c r="M26" s="192" t="s">
        <v>483</v>
      </c>
      <c r="N26" s="196" t="s">
        <v>484</v>
      </c>
      <c r="O26" s="192" t="s">
        <v>593</v>
      </c>
      <c r="P26" s="193">
        <v>1259</v>
      </c>
      <c r="Q26" s="192" t="s">
        <v>485</v>
      </c>
      <c r="R26" s="193">
        <v>1071</v>
      </c>
      <c r="S26" s="192" t="s">
        <v>486</v>
      </c>
      <c r="T26" s="192" t="s">
        <v>486</v>
      </c>
      <c r="U26" s="192">
        <v>5</v>
      </c>
      <c r="V26" s="192">
        <v>5</v>
      </c>
      <c r="W26" s="192" t="s">
        <v>487</v>
      </c>
      <c r="X26" s="190">
        <v>985</v>
      </c>
      <c r="Y26" s="192"/>
      <c r="Z26" s="192">
        <v>1</v>
      </c>
      <c r="AA26" s="193">
        <v>885</v>
      </c>
      <c r="AB26" s="193">
        <v>885</v>
      </c>
      <c r="AC26" s="192" t="s">
        <v>487</v>
      </c>
      <c r="AD26" s="193">
        <v>1045</v>
      </c>
      <c r="AE26" s="193">
        <v>1045</v>
      </c>
      <c r="AF26" s="195" t="s">
        <v>488</v>
      </c>
      <c r="AG26" s="192" t="s">
        <v>489</v>
      </c>
      <c r="AH26" s="192" t="s">
        <v>490</v>
      </c>
      <c r="AI26" s="192" t="s">
        <v>491</v>
      </c>
      <c r="AJ26" s="192" t="s">
        <v>492</v>
      </c>
      <c r="AK26" s="192" t="s">
        <v>493</v>
      </c>
      <c r="AL26" s="192"/>
      <c r="AM26" s="192"/>
      <c r="AN26" s="192"/>
      <c r="AO26" s="195" t="s">
        <v>494</v>
      </c>
      <c r="AP26" s="192" t="s">
        <v>495</v>
      </c>
      <c r="AQ26" s="192" t="s">
        <v>496</v>
      </c>
      <c r="AR26" s="192" t="s">
        <v>495</v>
      </c>
      <c r="AS26" s="192" t="s">
        <v>497</v>
      </c>
      <c r="AT26" s="192" t="s">
        <v>498</v>
      </c>
      <c r="AU26" s="192"/>
      <c r="AV26" s="192"/>
    </row>
    <row r="27" spans="1:48" x14ac:dyDescent="0.25">
      <c r="A27" s="189"/>
      <c r="B27" s="189"/>
      <c r="C27" s="189"/>
      <c r="D27" s="189"/>
      <c r="E27" s="189"/>
      <c r="F27" s="189"/>
      <c r="G27" s="189"/>
      <c r="H27" s="189"/>
      <c r="I27" s="189"/>
      <c r="J27" s="189"/>
      <c r="K27" s="189"/>
      <c r="L27" s="189"/>
      <c r="M27" s="189"/>
      <c r="N27" s="189"/>
      <c r="O27" s="192"/>
      <c r="P27" s="193"/>
      <c r="Q27" s="192"/>
      <c r="R27" s="193"/>
      <c r="S27" s="192"/>
      <c r="T27" s="192"/>
      <c r="U27" s="192"/>
      <c r="V27" s="192"/>
      <c r="W27" s="192" t="s">
        <v>499</v>
      </c>
      <c r="X27" s="190">
        <v>1064</v>
      </c>
      <c r="Y27" s="192"/>
      <c r="Z27" s="192"/>
      <c r="AA27" s="193">
        <v>974</v>
      </c>
      <c r="AB27" s="193"/>
      <c r="AC27" s="192"/>
      <c r="AD27" s="193"/>
      <c r="AE27" s="193"/>
      <c r="AF27" s="195" t="s">
        <v>494</v>
      </c>
      <c r="AG27" s="192"/>
      <c r="AH27" s="192"/>
      <c r="AI27" s="192"/>
      <c r="AJ27" s="192"/>
      <c r="AK27" s="192"/>
      <c r="AL27" s="192"/>
      <c r="AM27" s="192"/>
      <c r="AN27" s="192"/>
      <c r="AO27" s="195" t="s">
        <v>494</v>
      </c>
      <c r="AP27" s="192"/>
      <c r="AQ27" s="192"/>
      <c r="AR27" s="192"/>
      <c r="AS27" s="192"/>
      <c r="AT27" s="192"/>
      <c r="AU27" s="192"/>
      <c r="AV27" s="192"/>
    </row>
    <row r="28" spans="1:48" ht="25.5" x14ac:dyDescent="0.25">
      <c r="A28" s="189"/>
      <c r="B28" s="189"/>
      <c r="C28" s="189"/>
      <c r="D28" s="189"/>
      <c r="E28" s="189"/>
      <c r="F28" s="189"/>
      <c r="G28" s="189"/>
      <c r="H28" s="189"/>
      <c r="I28" s="189"/>
      <c r="J28" s="189"/>
      <c r="K28" s="189"/>
      <c r="L28" s="189"/>
      <c r="M28" s="189"/>
      <c r="N28" s="189"/>
      <c r="O28" s="192"/>
      <c r="P28" s="193"/>
      <c r="Q28" s="192"/>
      <c r="R28" s="193"/>
      <c r="S28" s="192"/>
      <c r="T28" s="192"/>
      <c r="U28" s="192"/>
      <c r="V28" s="192"/>
      <c r="W28" s="192" t="s">
        <v>500</v>
      </c>
      <c r="X28" s="190">
        <v>1015</v>
      </c>
      <c r="Y28" s="192"/>
      <c r="Z28" s="192"/>
      <c r="AA28" s="193">
        <v>1015</v>
      </c>
      <c r="AB28" s="193"/>
      <c r="AC28" s="192"/>
      <c r="AD28" s="193"/>
      <c r="AE28" s="193"/>
      <c r="AF28" s="195" t="s">
        <v>494</v>
      </c>
      <c r="AG28" s="192"/>
      <c r="AH28" s="192"/>
      <c r="AI28" s="192"/>
      <c r="AJ28" s="192"/>
      <c r="AK28" s="192"/>
      <c r="AL28" s="192"/>
      <c r="AM28" s="192"/>
      <c r="AN28" s="192"/>
      <c r="AO28" s="195" t="s">
        <v>494</v>
      </c>
      <c r="AP28" s="192"/>
      <c r="AQ28" s="192"/>
      <c r="AR28" s="192"/>
      <c r="AS28" s="192"/>
      <c r="AT28" s="192"/>
      <c r="AU28" s="192"/>
      <c r="AV28" s="192"/>
    </row>
    <row r="29" spans="1:48" ht="25.5" x14ac:dyDescent="0.25">
      <c r="A29" s="189"/>
      <c r="B29" s="189"/>
      <c r="C29" s="189"/>
      <c r="D29" s="189"/>
      <c r="E29" s="189"/>
      <c r="F29" s="189"/>
      <c r="G29" s="189"/>
      <c r="H29" s="189"/>
      <c r="I29" s="189"/>
      <c r="J29" s="189"/>
      <c r="K29" s="189"/>
      <c r="L29" s="189"/>
      <c r="M29" s="189"/>
      <c r="N29" s="189"/>
      <c r="O29" s="192"/>
      <c r="P29" s="193"/>
      <c r="Q29" s="192"/>
      <c r="R29" s="193"/>
      <c r="S29" s="192"/>
      <c r="T29" s="192"/>
      <c r="U29" s="192"/>
      <c r="V29" s="192"/>
      <c r="W29" s="192" t="s">
        <v>501</v>
      </c>
      <c r="X29" s="190">
        <v>1071</v>
      </c>
      <c r="Y29" s="192" t="s">
        <v>501</v>
      </c>
      <c r="Z29" s="192"/>
      <c r="AA29" s="193"/>
      <c r="AB29" s="193"/>
      <c r="AC29" s="192"/>
      <c r="AD29" s="193"/>
      <c r="AE29" s="193"/>
      <c r="AF29" s="195" t="s">
        <v>494</v>
      </c>
      <c r="AG29" s="192"/>
      <c r="AH29" s="192"/>
      <c r="AI29" s="192"/>
      <c r="AJ29" s="192"/>
      <c r="AK29" s="192"/>
      <c r="AL29" s="192"/>
      <c r="AM29" s="192"/>
      <c r="AN29" s="192"/>
      <c r="AO29" s="195" t="s">
        <v>494</v>
      </c>
      <c r="AP29" s="192"/>
      <c r="AQ29" s="192"/>
      <c r="AR29" s="192"/>
      <c r="AS29" s="192"/>
      <c r="AT29" s="192"/>
      <c r="AU29" s="192"/>
      <c r="AV29" s="192"/>
    </row>
    <row r="30" spans="1:48" ht="25.5" x14ac:dyDescent="0.25">
      <c r="A30" s="189"/>
      <c r="B30" s="189"/>
      <c r="C30" s="189"/>
      <c r="D30" s="189"/>
      <c r="E30" s="189"/>
      <c r="F30" s="189"/>
      <c r="G30" s="189"/>
      <c r="H30" s="189"/>
      <c r="I30" s="189"/>
      <c r="J30" s="189"/>
      <c r="K30" s="189"/>
      <c r="L30" s="189"/>
      <c r="M30" s="189"/>
      <c r="N30" s="189"/>
      <c r="O30" s="192"/>
      <c r="P30" s="193"/>
      <c r="Q30" s="192"/>
      <c r="R30" s="193"/>
      <c r="S30" s="192"/>
      <c r="T30" s="192"/>
      <c r="U30" s="192"/>
      <c r="V30" s="192"/>
      <c r="W30" s="192" t="s">
        <v>502</v>
      </c>
      <c r="X30" s="190">
        <v>1008</v>
      </c>
      <c r="Y30" s="192" t="s">
        <v>502</v>
      </c>
      <c r="Z30" s="192"/>
      <c r="AA30" s="193"/>
      <c r="AB30" s="193"/>
      <c r="AC30" s="192"/>
      <c r="AD30" s="193"/>
      <c r="AE30" s="193"/>
      <c r="AF30" s="195" t="s">
        <v>494</v>
      </c>
      <c r="AG30" s="192"/>
      <c r="AH30" s="192"/>
      <c r="AI30" s="192"/>
      <c r="AJ30" s="192"/>
      <c r="AK30" s="192"/>
      <c r="AL30" s="192"/>
      <c r="AM30" s="192"/>
      <c r="AN30" s="192"/>
      <c r="AO30" s="195" t="s">
        <v>494</v>
      </c>
      <c r="AP30" s="192"/>
      <c r="AQ30" s="192"/>
      <c r="AR30" s="192"/>
      <c r="AS30" s="192"/>
      <c r="AT30" s="192"/>
      <c r="AU30" s="192"/>
      <c r="AV30"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85" zoomScaleNormal="90" zoomScaleSheetLayoutView="85" workbookViewId="0">
      <selection activeCell="B27" sqref="B27"/>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461</v>
      </c>
    </row>
    <row r="4" spans="1:8" x14ac:dyDescent="0.25">
      <c r="B4" s="43"/>
    </row>
    <row r="5" spans="1:8" ht="18.75" x14ac:dyDescent="0.3">
      <c r="A5" s="469" t="str">
        <f>'1. паспорт местоположение'!A5:C5</f>
        <v>Год раскрытия информации: 2022 год</v>
      </c>
      <c r="B5" s="469"/>
      <c r="C5" s="70"/>
      <c r="D5" s="70"/>
      <c r="E5" s="70"/>
      <c r="F5" s="70"/>
      <c r="G5" s="70"/>
      <c r="H5" s="70"/>
    </row>
    <row r="6" spans="1:8" ht="18.75" x14ac:dyDescent="0.3">
      <c r="A6" s="331"/>
      <c r="B6" s="331"/>
      <c r="C6" s="331"/>
      <c r="D6" s="331"/>
      <c r="E6" s="331"/>
      <c r="F6" s="331"/>
      <c r="G6" s="331"/>
      <c r="H6" s="331"/>
    </row>
    <row r="7" spans="1:8" ht="18.75" x14ac:dyDescent="0.25">
      <c r="A7" s="470" t="s">
        <v>10</v>
      </c>
      <c r="B7" s="470"/>
      <c r="C7" s="338"/>
      <c r="D7" s="338"/>
      <c r="E7" s="338"/>
      <c r="F7" s="338"/>
      <c r="G7" s="338"/>
      <c r="H7" s="338"/>
    </row>
    <row r="8" spans="1:8" ht="18.75" x14ac:dyDescent="0.25">
      <c r="A8" s="338"/>
      <c r="B8" s="338"/>
      <c r="C8" s="338"/>
      <c r="D8" s="338"/>
      <c r="E8" s="338"/>
      <c r="F8" s="338"/>
      <c r="G8" s="338"/>
      <c r="H8" s="338"/>
    </row>
    <row r="9" spans="1:8" ht="18.75" x14ac:dyDescent="0.25">
      <c r="A9" s="471" t="str">
        <f>'1. паспорт местоположение'!A9:C9</f>
        <v>АО "Россети Тюмень"</v>
      </c>
      <c r="B9" s="471"/>
      <c r="C9" s="339"/>
      <c r="D9" s="339"/>
      <c r="E9" s="339"/>
      <c r="F9" s="339"/>
      <c r="G9" s="339"/>
      <c r="H9" s="339"/>
    </row>
    <row r="10" spans="1:8" x14ac:dyDescent="0.25">
      <c r="A10" s="472" t="s">
        <v>9</v>
      </c>
      <c r="B10" s="472"/>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73" t="str">
        <f>'1. паспорт местоположение'!A12:C12</f>
        <v>H_NS3500.PH.0001</v>
      </c>
      <c r="B12" s="473"/>
      <c r="C12" s="339"/>
      <c r="D12" s="339"/>
      <c r="E12" s="339"/>
      <c r="F12" s="339"/>
      <c r="G12" s="339"/>
      <c r="H12" s="339"/>
    </row>
    <row r="13" spans="1:8" x14ac:dyDescent="0.25">
      <c r="A13" s="472" t="s">
        <v>8</v>
      </c>
      <c r="B13" s="472"/>
      <c r="C13" s="340"/>
      <c r="D13" s="340"/>
      <c r="E13" s="340"/>
      <c r="F13" s="340"/>
      <c r="G13" s="340"/>
      <c r="H13" s="340"/>
    </row>
    <row r="14" spans="1:8" ht="18.75" x14ac:dyDescent="0.25">
      <c r="A14" s="341"/>
      <c r="B14" s="341"/>
      <c r="C14" s="341"/>
      <c r="D14" s="341"/>
      <c r="E14" s="341"/>
      <c r="F14" s="341"/>
      <c r="G14" s="341"/>
      <c r="H14" s="341"/>
    </row>
    <row r="15" spans="1:8" ht="103.5" customHeight="1" x14ac:dyDescent="0.25">
      <c r="A15" s="47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73"/>
      <c r="C15" s="339"/>
      <c r="D15" s="339"/>
      <c r="E15" s="339"/>
      <c r="F15" s="339"/>
      <c r="G15" s="339"/>
      <c r="H15" s="339"/>
    </row>
    <row r="16" spans="1:8" x14ac:dyDescent="0.25">
      <c r="A16" s="472" t="s">
        <v>7</v>
      </c>
      <c r="B16" s="472"/>
      <c r="C16" s="340"/>
      <c r="D16" s="340"/>
      <c r="E16" s="340"/>
      <c r="F16" s="340"/>
      <c r="G16" s="340"/>
      <c r="H16" s="340"/>
    </row>
    <row r="17" spans="1:2" x14ac:dyDescent="0.25">
      <c r="B17" s="108"/>
    </row>
    <row r="18" spans="1:2" ht="33.75" customHeight="1" x14ac:dyDescent="0.25">
      <c r="A18" s="477" t="s">
        <v>445</v>
      </c>
      <c r="B18" s="478"/>
    </row>
    <row r="19" spans="1:2" x14ac:dyDescent="0.25">
      <c r="B19" s="43"/>
    </row>
    <row r="20" spans="1:2" ht="16.5" thickBot="1" x14ac:dyDescent="0.3">
      <c r="B20" s="109"/>
    </row>
    <row r="21" spans="1:2" ht="111" customHeight="1" thickBot="1" x14ac:dyDescent="0.3">
      <c r="A21" s="110" t="s">
        <v>322</v>
      </c>
      <c r="B21" s="111"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thickBot="1" x14ac:dyDescent="0.3">
      <c r="A22" s="110" t="s">
        <v>323</v>
      </c>
      <c r="B22" s="111" t="str">
        <f>'1. паспорт местоположение'!C27</f>
        <v>Тюменская область, Ишимский район</v>
      </c>
    </row>
    <row r="23" spans="1:2" ht="16.5" thickBot="1" x14ac:dyDescent="0.3">
      <c r="A23" s="110" t="s">
        <v>303</v>
      </c>
      <c r="B23" s="112" t="s">
        <v>470</v>
      </c>
    </row>
    <row r="24" spans="1:2" ht="16.5" thickBot="1" x14ac:dyDescent="0.3">
      <c r="A24" s="110" t="s">
        <v>324</v>
      </c>
      <c r="B24" s="112" t="s">
        <v>467</v>
      </c>
    </row>
    <row r="25" spans="1:2" ht="16.5" thickBot="1" x14ac:dyDescent="0.3">
      <c r="A25" s="113" t="s">
        <v>325</v>
      </c>
      <c r="B25" s="173">
        <f>'3.3 паспорт описание'!C29</f>
        <v>2023</v>
      </c>
    </row>
    <row r="26" spans="1:2" ht="16.5" thickBot="1" x14ac:dyDescent="0.3">
      <c r="A26" s="114" t="s">
        <v>326</v>
      </c>
      <c r="B26" s="173" t="str">
        <f>'3.3 паспорт описание'!C30</f>
        <v>С</v>
      </c>
    </row>
    <row r="27" spans="1:2" ht="29.25" thickBot="1" x14ac:dyDescent="0.3">
      <c r="A27" s="187" t="s">
        <v>476</v>
      </c>
      <c r="B27" s="342">
        <f>'6.2. Паспорт фин осв ввод'!D24</f>
        <v>37.321240932000002</v>
      </c>
    </row>
    <row r="28" spans="1:2" ht="16.5" thickBot="1" x14ac:dyDescent="0.3">
      <c r="A28" s="116" t="s">
        <v>327</v>
      </c>
      <c r="B28" s="116" t="s">
        <v>468</v>
      </c>
    </row>
    <row r="29" spans="1:2" s="343" customFormat="1" ht="28.5" x14ac:dyDescent="0.25">
      <c r="A29" s="187" t="s">
        <v>328</v>
      </c>
      <c r="B29" s="342">
        <v>1.0449999999999999</v>
      </c>
    </row>
    <row r="30" spans="1:2" s="343" customFormat="1" ht="28.5" x14ac:dyDescent="0.25">
      <c r="A30" s="327" t="s">
        <v>329</v>
      </c>
      <c r="B30" s="344">
        <v>1.0449999999999999</v>
      </c>
    </row>
    <row r="31" spans="1:2" s="343" customFormat="1" ht="15" x14ac:dyDescent="0.25">
      <c r="A31" s="328" t="s">
        <v>330</v>
      </c>
      <c r="B31" s="345"/>
    </row>
    <row r="32" spans="1:2" s="343" customFormat="1" ht="30" customHeight="1" thickBot="1" x14ac:dyDescent="0.3">
      <c r="A32" s="329" t="s">
        <v>573</v>
      </c>
      <c r="B32" s="346">
        <v>1.0449999999999999</v>
      </c>
    </row>
    <row r="33" spans="1:2" s="348" customFormat="1" ht="45" customHeight="1" x14ac:dyDescent="0.25">
      <c r="A33" s="188" t="s">
        <v>477</v>
      </c>
      <c r="B33" s="347">
        <v>1.0449999999999999</v>
      </c>
    </row>
    <row r="34" spans="1:2" s="348" customFormat="1" ht="15" x14ac:dyDescent="0.25">
      <c r="A34" s="330" t="s">
        <v>331</v>
      </c>
      <c r="B34" s="349">
        <v>3.27</v>
      </c>
    </row>
    <row r="35" spans="1:2" s="348" customFormat="1" ht="15" x14ac:dyDescent="0.25">
      <c r="A35" s="330" t="s">
        <v>332</v>
      </c>
      <c r="B35" s="350">
        <v>1.0449999999999999</v>
      </c>
    </row>
    <row r="36" spans="1:2" s="348" customFormat="1" ht="15" x14ac:dyDescent="0.25">
      <c r="A36" s="330" t="s">
        <v>333</v>
      </c>
      <c r="B36" s="350">
        <v>0.88500000000000001</v>
      </c>
    </row>
    <row r="37" spans="1:2" s="343" customFormat="1" ht="45" customHeight="1" thickBot="1" x14ac:dyDescent="0.3">
      <c r="A37" s="329" t="s">
        <v>574</v>
      </c>
      <c r="B37" s="346">
        <v>0</v>
      </c>
    </row>
    <row r="38" spans="1:2" s="348" customFormat="1" ht="30" customHeight="1" x14ac:dyDescent="0.25">
      <c r="A38" s="330" t="s">
        <v>575</v>
      </c>
      <c r="B38" s="349" t="s">
        <v>478</v>
      </c>
    </row>
    <row r="39" spans="1:2" s="348" customFormat="1" ht="15" x14ac:dyDescent="0.25">
      <c r="A39" s="330" t="s">
        <v>331</v>
      </c>
      <c r="B39" s="349" t="s">
        <v>478</v>
      </c>
    </row>
    <row r="40" spans="1:2" s="348" customFormat="1" ht="15" x14ac:dyDescent="0.25">
      <c r="A40" s="330" t="s">
        <v>332</v>
      </c>
      <c r="B40" s="349" t="s">
        <v>478</v>
      </c>
    </row>
    <row r="41" spans="1:2" s="348" customFormat="1" ht="15" x14ac:dyDescent="0.25">
      <c r="A41" s="330" t="s">
        <v>333</v>
      </c>
      <c r="B41" s="349" t="s">
        <v>478</v>
      </c>
    </row>
    <row r="42" spans="1:2" s="343" customFormat="1" ht="30" customHeight="1" thickBot="1" x14ac:dyDescent="0.3">
      <c r="A42" s="329" t="s">
        <v>576</v>
      </c>
      <c r="B42" s="346">
        <v>0</v>
      </c>
    </row>
    <row r="43" spans="1:2" s="348" customFormat="1" ht="30" customHeight="1" x14ac:dyDescent="0.25">
      <c r="A43" s="330" t="s">
        <v>575</v>
      </c>
      <c r="B43" s="349" t="s">
        <v>478</v>
      </c>
    </row>
    <row r="44" spans="1:2" s="348" customFormat="1" ht="15" x14ac:dyDescent="0.25">
      <c r="A44" s="330" t="s">
        <v>331</v>
      </c>
      <c r="B44" s="349" t="s">
        <v>478</v>
      </c>
    </row>
    <row r="45" spans="1:2" s="348" customFormat="1" ht="15" x14ac:dyDescent="0.25">
      <c r="A45" s="330" t="s">
        <v>332</v>
      </c>
      <c r="B45" s="349" t="s">
        <v>478</v>
      </c>
    </row>
    <row r="46" spans="1:2" s="348" customFormat="1" ht="15" x14ac:dyDescent="0.25">
      <c r="A46" s="330" t="s">
        <v>333</v>
      </c>
      <c r="B46" s="349" t="s">
        <v>478</v>
      </c>
    </row>
    <row r="47" spans="1:2" s="343" customFormat="1" ht="30" customHeight="1" thickBot="1" x14ac:dyDescent="0.3">
      <c r="A47" s="329" t="s">
        <v>334</v>
      </c>
      <c r="B47" s="351" t="s">
        <v>478</v>
      </c>
    </row>
    <row r="48" spans="1:2" s="348" customFormat="1" ht="15" x14ac:dyDescent="0.25">
      <c r="A48" s="330" t="s">
        <v>330</v>
      </c>
      <c r="B48" s="349" t="s">
        <v>478</v>
      </c>
    </row>
    <row r="49" spans="1:2" s="348" customFormat="1" ht="15" x14ac:dyDescent="0.25">
      <c r="A49" s="330" t="s">
        <v>577</v>
      </c>
      <c r="B49" s="349" t="s">
        <v>478</v>
      </c>
    </row>
    <row r="50" spans="1:2" s="348" customFormat="1" ht="15" x14ac:dyDescent="0.25">
      <c r="A50" s="330" t="s">
        <v>578</v>
      </c>
      <c r="B50" s="349" t="s">
        <v>478</v>
      </c>
    </row>
    <row r="51" spans="1:2" s="348" customFormat="1" ht="30" customHeight="1" x14ac:dyDescent="0.25">
      <c r="A51" s="330" t="s">
        <v>579</v>
      </c>
      <c r="B51" s="349" t="s">
        <v>478</v>
      </c>
    </row>
    <row r="52" spans="1:2" s="343" customFormat="1" thickBot="1" x14ac:dyDescent="0.3">
      <c r="A52" s="329" t="s">
        <v>335</v>
      </c>
      <c r="B52" s="351">
        <v>3.41</v>
      </c>
    </row>
    <row r="53" spans="1:2" s="343" customFormat="1" thickBot="1" x14ac:dyDescent="0.3">
      <c r="A53" s="329" t="s">
        <v>336</v>
      </c>
      <c r="B53" s="346">
        <v>1.0880000000000001</v>
      </c>
    </row>
    <row r="54" spans="1:2" s="343" customFormat="1" thickBot="1" x14ac:dyDescent="0.3">
      <c r="A54" s="329" t="s">
        <v>337</v>
      </c>
      <c r="B54" s="351">
        <v>3.49</v>
      </c>
    </row>
    <row r="55" spans="1:2" s="343" customFormat="1" thickBot="1" x14ac:dyDescent="0.3">
      <c r="A55" s="329" t="s">
        <v>338</v>
      </c>
      <c r="B55" s="346">
        <v>0.92800000000000005</v>
      </c>
    </row>
    <row r="56" spans="1:2" s="343" customFormat="1" thickBot="1" x14ac:dyDescent="0.3">
      <c r="A56" s="329" t="s">
        <v>339</v>
      </c>
      <c r="B56" s="351" t="s">
        <v>478</v>
      </c>
    </row>
    <row r="57" spans="1:2" s="348" customFormat="1" ht="30" customHeight="1" x14ac:dyDescent="0.25">
      <c r="A57" s="330" t="s">
        <v>340</v>
      </c>
      <c r="B57" s="349" t="s">
        <v>572</v>
      </c>
    </row>
    <row r="58" spans="1:2" s="348" customFormat="1" ht="15" x14ac:dyDescent="0.25">
      <c r="A58" s="330" t="s">
        <v>341</v>
      </c>
      <c r="B58" s="349" t="s">
        <v>479</v>
      </c>
    </row>
    <row r="59" spans="1:2" s="348" customFormat="1" ht="15" x14ac:dyDescent="0.25">
      <c r="A59" s="330" t="s">
        <v>342</v>
      </c>
      <c r="B59" s="349" t="s">
        <v>478</v>
      </c>
    </row>
    <row r="60" spans="1:2" s="348" customFormat="1" thickBot="1" x14ac:dyDescent="0.3">
      <c r="A60" s="330" t="s">
        <v>343</v>
      </c>
      <c r="B60" s="349" t="s">
        <v>478</v>
      </c>
    </row>
    <row r="61" spans="1:2" ht="30.75" thickBot="1" x14ac:dyDescent="0.3">
      <c r="A61" s="117" t="s">
        <v>344</v>
      </c>
      <c r="B61" s="118"/>
    </row>
    <row r="62" spans="1:2" ht="29.25" thickBot="1" x14ac:dyDescent="0.3">
      <c r="A62" s="113" t="s">
        <v>345</v>
      </c>
      <c r="B62" s="118" t="s">
        <v>582</v>
      </c>
    </row>
    <row r="63" spans="1:2" ht="16.5" thickBot="1" x14ac:dyDescent="0.3">
      <c r="A63" s="117" t="s">
        <v>330</v>
      </c>
      <c r="B63" s="120"/>
    </row>
    <row r="64" spans="1:2" ht="16.5" thickBot="1" x14ac:dyDescent="0.3">
      <c r="A64" s="117" t="s">
        <v>346</v>
      </c>
      <c r="B64" s="118"/>
    </row>
    <row r="65" spans="1:2" ht="16.5" thickBot="1" x14ac:dyDescent="0.3">
      <c r="A65" s="117" t="s">
        <v>347</v>
      </c>
      <c r="B65" s="120"/>
    </row>
    <row r="66" spans="1:2" ht="16.5" thickBot="1" x14ac:dyDescent="0.3">
      <c r="A66" s="121" t="s">
        <v>348</v>
      </c>
      <c r="B66" s="332" t="s">
        <v>464</v>
      </c>
    </row>
    <row r="67" spans="1:2" ht="16.5" thickBot="1" x14ac:dyDescent="0.3">
      <c r="A67" s="113" t="s">
        <v>349</v>
      </c>
      <c r="B67" s="352" t="s">
        <v>582</v>
      </c>
    </row>
    <row r="68" spans="1:2" ht="16.5" thickBot="1" x14ac:dyDescent="0.3">
      <c r="A68" s="119" t="s">
        <v>350</v>
      </c>
      <c r="B68" s="353"/>
    </row>
    <row r="69" spans="1:2" ht="16.5" thickBot="1" x14ac:dyDescent="0.3">
      <c r="A69" s="119" t="s">
        <v>351</v>
      </c>
      <c r="B69" s="353"/>
    </row>
    <row r="70" spans="1:2" ht="16.5" thickBot="1" x14ac:dyDescent="0.3">
      <c r="A70" s="119" t="s">
        <v>352</v>
      </c>
      <c r="B70" s="353"/>
    </row>
    <row r="71" spans="1:2" ht="29.25" thickBot="1" x14ac:dyDescent="0.3">
      <c r="A71" s="122" t="s">
        <v>353</v>
      </c>
      <c r="B71" s="120" t="s">
        <v>583</v>
      </c>
    </row>
    <row r="72" spans="1:2" ht="28.5" x14ac:dyDescent="0.25">
      <c r="A72" s="115" t="s">
        <v>354</v>
      </c>
      <c r="B72" s="474"/>
    </row>
    <row r="73" spans="1:2" x14ac:dyDescent="0.25">
      <c r="A73" s="119" t="s">
        <v>355</v>
      </c>
      <c r="B73" s="475"/>
    </row>
    <row r="74" spans="1:2" x14ac:dyDescent="0.25">
      <c r="A74" s="119" t="s">
        <v>356</v>
      </c>
      <c r="B74" s="475"/>
    </row>
    <row r="75" spans="1:2" x14ac:dyDescent="0.25">
      <c r="A75" s="119" t="s">
        <v>357</v>
      </c>
      <c r="B75" s="475"/>
    </row>
    <row r="76" spans="1:2" x14ac:dyDescent="0.25">
      <c r="A76" s="119" t="s">
        <v>358</v>
      </c>
      <c r="B76" s="475"/>
    </row>
    <row r="77" spans="1:2" ht="16.5" thickBot="1" x14ac:dyDescent="0.3">
      <c r="A77" s="123" t="s">
        <v>359</v>
      </c>
      <c r="B77" s="476"/>
    </row>
    <row r="80" spans="1:2" x14ac:dyDescent="0.25">
      <c r="A80" s="124"/>
      <c r="B80" s="125"/>
    </row>
    <row r="81" spans="2:2" x14ac:dyDescent="0.25">
      <c r="B81" s="126"/>
    </row>
    <row r="82" spans="2:2" x14ac:dyDescent="0.25">
      <c r="B82" s="12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2022-07-05T06:23:46Z</dcterms:modified>
</cp:coreProperties>
</file>