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H_TP1100.VL.0031\"/>
    </mc:Choice>
  </mc:AlternateContent>
  <bookViews>
    <workbookView xWindow="0" yWindow="0" windowWidth="28800" windowHeight="12300" tabRatio="97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местоположение'!$22:$22</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местоположение'!$A$1:$C$50</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s>
  <calcPr calcId="162913" iterateDelta="1E-4"/>
</workbook>
</file>

<file path=xl/calcChain.xml><?xml version="1.0" encoding="utf-8"?>
<calcChain xmlns="http://schemas.openxmlformats.org/spreadsheetml/2006/main">
  <c r="A9" i="22" l="1"/>
  <c r="A9" i="5" l="1"/>
  <c r="A14" i="12"/>
  <c r="A16" i="13" s="1"/>
  <c r="A15" i="14" s="1"/>
  <c r="A15" i="6" s="1"/>
  <c r="A14" i="17" s="1"/>
  <c r="A15" i="10" s="1"/>
  <c r="A15" i="19" s="1"/>
  <c r="A15" i="16" s="1"/>
  <c r="A14" i="15" s="1"/>
  <c r="A15" i="5" s="1"/>
  <c r="A15" i="22" s="1"/>
  <c r="A11" i="12"/>
  <c r="A13" i="13" s="1"/>
  <c r="A12" i="14" s="1"/>
  <c r="A12" i="6" s="1"/>
  <c r="A11" i="17" s="1"/>
  <c r="A12" i="10" s="1"/>
  <c r="A12" i="19" s="1"/>
  <c r="A12" i="16" s="1"/>
  <c r="A11" i="15" s="1"/>
  <c r="A12" i="5" s="1"/>
  <c r="A12" i="22" s="1"/>
  <c r="B26" i="22" l="1"/>
  <c r="C27" i="6" l="1"/>
  <c r="A5" i="22" l="1"/>
  <c r="A5" i="5"/>
  <c r="A4" i="15"/>
  <c r="A5" i="16"/>
  <c r="A5" i="10"/>
  <c r="A5" i="19"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<sst xmlns="http://schemas.openxmlformats.org/spreadsheetml/2006/main" count="1434" uniqueCount="561">
  <si>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</si>
  <si>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</si>
  <si>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</si>
  <si>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</si>
  <si>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</si>
  <si>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</si>
  <si>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</si>
  <si>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</si>
  <si>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</si>
  <si>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</si>
  <si>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</si>
  <si>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</si>
  <si>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</si>
  <si>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</si>
  <si>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</si>
  <si>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</si>
  <si>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</si>
  <si>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</si>
  <si>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</si>
  <si>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</si>
  <si>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</si>
  <si>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</si>
  <si>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</si>
  <si>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</si>
  <si>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</si>
  <si>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</si>
  <si>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</si>
  <si>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</si>
  <si>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</si>
  <si>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</si>
  <si>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</si>
  <si>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</si>
  <si>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</si>
  <si>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</si>
  <si>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</si>
  <si>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</si>
  <si>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</si>
  <si>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</si>
  <si>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</si>
  <si>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</si>
  <si>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</si>
  <si>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</si>
  <si>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</si>
  <si>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</si>
  <si>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</si>
  <si>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</si>
  <si>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</si>
  <si>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</si>
  <si>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</si>
  <si>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</si>
  <si>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</si>
  <si>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</si>
  <si>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</si>
  <si>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</si>
  <si>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</si>
  <si>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</si>
  <si>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</si>
  <si>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</si>
  <si>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</si>
  <si>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</si>
  <si>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</si>
  <si>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</si>
  <si>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</si>
  <si>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</si>
  <si>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</si>
  <si>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</si>
  <si>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</si>
  <si>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</si>
  <si>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</si>
  <si>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</si>
  <si>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</si>
  <si>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</si>
  <si>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</si>
  <si>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</si>
  <si>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</si>
  <si>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</si>
  <si>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</si>
  <si>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</si>
  <si>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</si>
  <si>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</si>
  <si>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</si>
  <si>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</si>
  <si>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</si>
  <si>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</si>
  <si>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</si>
  <si>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</si>
  <si>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</si>
  <si>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</si>
  <si>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</si>
  <si>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</si>
  <si>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</si>
  <si>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</si>
  <si>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</si>
  <si>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</si>
  <si>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</si>
  <si>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</si>
  <si>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</si>
  <si>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</si>
  <si>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</si>
  <si>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</si>
  <si>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</si>
  <si>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</si>
  <si>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</si>
  <si>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</si>
  <si>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</si>
  <si>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</si>
  <si>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</si>
  <si>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</si>
  <si>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</si>
  <si>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</si>
  <si>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</si>
  <si>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</si>
  <si>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</si>
  <si>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</si>
  <si>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</si>
  <si>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</si>
  <si>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</si>
  <si>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</si>
  <si>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</si>
  <si>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</si>
  <si>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</si>
  <si>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</si>
  <si>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</si>
  <si>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</si>
  <si>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</si>
  <si>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</si>
  <si>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</si>
  <si>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</si>
  <si>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</si>
  <si>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</si>
  <si>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</si>
  <si>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</si>
  <si>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</si>
  <si>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</si>
  <si>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</si>
  <si>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</si>
  <si>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</si>
  <si>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</si>
  <si>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</si>
  <si>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</si>
  <si>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</si>
  <si>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</si>
  <si>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</si>
  <si>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</si>
  <si>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</si>
  <si>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</si>
  <si>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</si>
  <si>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</si>
  <si>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</si>
  <si>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</si>
  <si>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</si>
  <si>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</si>
  <si>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</si>
  <si>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</si>
  <si>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</si>
  <si>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</si>
  <si>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</si>
  <si>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</si>
  <si>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</si>
  <si>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</si>
  <si>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</si>
  <si>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</si>
  <si>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</si>
  <si>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</si>
  <si>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</si>
  <si>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</si>
  <si>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</si>
  <si>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</si>
  <si>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</si>
  <si>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</si>
  <si>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</si>
  <si>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</si>
  <si>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</si>
  <si>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</si>
  <si>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</si>
  <si>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</si>
  <si>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</si>
  <si>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</si>
  <si>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</si>
  <si>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</si>
  <si>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</si>
  <si>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</si>
  <si>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</si>
  <si>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</si>
  <si>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</si>
  <si>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</si>
  <si>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</si>
  <si>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</si>
  <si>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</si>
  <si>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</si>
  <si>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</si>
  <si>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</si>
  <si>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</si>
  <si>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</si>
  <si>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</si>
  <si>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</si>
  <si>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</si>
  <si>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</si>
  <si>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</si>
  <si>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</si>
  <si>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</si>
  <si>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</si>
  <si>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</si>
  <si>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</si>
  <si>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</si>
  <si>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</si>
  <si>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</si>
  <si>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</si>
  <si>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</si>
  <si>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</si>
  <si>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</si>
  <si>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</si>
  <si>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</si>
  <si>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</si>
  <si>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</si>
  <si>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</si>
  <si>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</si>
  <si>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</si>
  <si>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</si>
  <si>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</si>
  <si>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</si>
  <si>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</si>
  <si>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</si>
  <si>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</si>
  <si>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</si>
  <si>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</si>
  <si>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</si>
  <si>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</si>
  <si>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</si>
  <si>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</si>
  <si>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</si>
  <si>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</si>
  <si>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</si>
  <si>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</si>
  <si>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</si>
  <si>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</si>
  <si>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</si>
  <si>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</si>
  <si>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</si>
  <si>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</si>
  <si>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</si>
  <si>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</si>
  <si>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</si>
  <si>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</si>
  <si>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</si>
  <si>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</si>
  <si>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</si>
  <si>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</si>
  <si>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</si>
  <si>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</si>
  <si>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</si>
  <si>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</si>
  <si>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</si>
  <si>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</si>
  <si>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</si>
  <si>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</si>
  <si>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</si>
  <si>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</si>
  <si>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</si>
  <si>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</si>
  <si>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</si>
  <si>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</si>
  <si>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</si>
  <si>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</si>
  <si>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</si>
  <si>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</si>
  <si>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</si>
  <si>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</si>
  <si>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</si>
  <si>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</si>
  <si>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</si>
  <si>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</si>
  <si>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</si>
  <si>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</si>
  <si>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</si>
  <si>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</si>
  <si>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</si>
  <si>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</si>
  <si>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</si>
  <si>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</si>
  <si>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</si>
  <si>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</si>
  <si>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</si>
  <si>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</si>
  <si>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</si>
  <si>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</si>
  <si>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</si>
  <si>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</si>
  <si>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</si>
  <si>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</si>
  <si>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</si>
  <si>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</si>
  <si>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</si>
  <si>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</si>
  <si>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</si>
  <si>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</si>
  <si>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</si>
  <si>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</si>
  <si>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</si>
  <si>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</si>
  <si>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</si>
  <si>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</si>
  <si>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</si>
  <si>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</si>
  <si>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</si>
  <si>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</si>
  <si>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</si>
  <si>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</si>
  <si>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</si>
  <si>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</si>
  <si>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</si>
  <si>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</si>
  <si>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</si>
  <si>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</si>
  <si>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</si>
  <si>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</si>
  <si>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</si>
  <si>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</si>
  <si>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</si>
  <si>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</si>
  <si>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</si>
  <si>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</si>
  <si>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</si>
  <si>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</si>
  <si>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</si>
  <si>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</si>
  <si>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</si>
  <si>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</si>
  <si>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</si>
  <si>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</si>
  <si>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</si>
  <si>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</si>
  <si>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</si>
  <si>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</si>
  <si>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</si>
  <si>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</si>
  <si>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</si>
  <si>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</si>
  <si>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</si>
  <si>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</si>
  <si>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</si>
  <si>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</si>
  <si>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</si>
  <si>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</si>
  <si>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</si>
  <si>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</si>
  <si>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</si>
  <si>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</si>
  <si>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</si>
  <si>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</si>
  <si>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</si>
  <si>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</si>
  <si>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</si>
  <si>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</si>
  <si>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</si>
  <si>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</si>
  <si>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</si>
  <si>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</si>
  <si>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</si>
  <si>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</si>
  <si>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</si>
  <si>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</si>
  <si>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</si>
  <si>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</si>
  <si>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</si>
  <si>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</si>
  <si>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</si>
  <si>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</si>
  <si>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</si>
  <si>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</si>
  <si>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</si>
  <si>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</si>
  <si>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</si>
  <si>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</si>
  <si>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</si>
  <si>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</si>
  <si>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</si>
  <si>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</si>
  <si>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</si>
  <si>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</si>
  <si>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</si>
  <si>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</si>
  <si>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</si>
  <si>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</si>
  <si>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</si>
  <si>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</si>
  <si>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</si>
  <si>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</si>
  <si>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</si>
  <si>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</si>
  <si>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</si>
  <si>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</si>
  <si>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</si>
  <si>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</si>
  <si>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</si>
  <si>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</si>
  <si>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</si>
  <si>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</si>
  <si>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</si>
  <si>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</si>
  <si>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</si>
  <si>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</si>
  <si>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</si>
  <si>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</si>
  <si>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</si>
  <si>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</si>
  <si>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</si>
  <si>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</si>
  <si>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</si>
  <si>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</si>
  <si>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</si>
  <si>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</si>
  <si>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</si>
  <si>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</si>
  <si>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</si>
  <si>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</si>
  <si>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</si>
  <si>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</si>
  <si>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</si>
  <si>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</si>
  <si>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</si>
  <si>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</si>
  <si>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</si>
  <si>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</si>
  <si>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</si>
  <si>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</si>
  <si>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</si>
  <si>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</si>
  <si>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</si>
  <si>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</si>
  <si>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</si>
  <si>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</si>
  <si>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</si>
  <si>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</si>
  <si>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</si>
  <si>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</si>
  <si>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</si>
  <si>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</si>
  <si>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</si>
  <si>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</si>
  <si>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</si>
  <si>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</si>
  <si>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</si>
  <si>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</si>
  <si>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</si>
  <si>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</si>
  <si>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</si>
  <si>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</si>
  <si>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</si>
  <si>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</si>
  <si>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</si>
  <si>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</si>
  <si>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</si>
  <si>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110 кВ</t>
  </si>
  <si>
    <t>ВЛ</t>
  </si>
  <si>
    <t xml:space="preserve"> реконструкция</t>
  </si>
  <si>
    <t>объем заключенного договора в ценах 2016 года с НДС, млн. руб.</t>
  </si>
  <si>
    <t>2018</t>
  </si>
  <si>
    <t>П 110-4</t>
  </si>
  <si>
    <t>ВЛ 110 кВ Сургут-Конденсат, Сургут-Береговая, Полоцкая-Береговая</t>
  </si>
  <si>
    <t>110 кВ Сургут-Конденсат, Сургут-Береговая, Полоцкая-Береговая</t>
  </si>
  <si>
    <t>АС 95/16</t>
  </si>
  <si>
    <t>1971</t>
  </si>
  <si>
    <t>2015</t>
  </si>
  <si>
    <t>Реконструкция ВЛ 110 кВ Сургут-Конденсат (замена грозотроса 4 км)</t>
  </si>
  <si>
    <t>ХМАО-Югра,Сургутский район</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</si>
  <si>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</si>
  <si>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</si>
  <si>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</si>
  <si>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</si>
  <si>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</si>
  <si>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</si>
  <si>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</si>
  <si>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</si>
  <si>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</si>
  <si>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</si>
  <si>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</si>
  <si>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</si>
  <si>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</si>
  <si>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</si>
  <si>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</si>
  <si>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</si>
  <si>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</si>
  <si>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</si>
  <si>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</si>
  <si>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</si>
  <si>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</si>
  <si>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</si>
  <si>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Предварительный расчет стоимости</t>
  </si>
  <si>
    <t>Цели (указать укрупненные цели в соответствии с приложением)</t>
  </si>
  <si>
    <t>Сметная стоимость проекта в ценах 2021 года с НДС, млн. руб.</t>
  </si>
  <si>
    <t>В составе проекта есть затраты, необлагаемые НДС в размере 0.02 млн.руб.</t>
  </si>
  <si>
    <t>H_TP1100.VL.0031</t>
  </si>
  <si>
    <t>нет</t>
  </si>
  <si>
    <t xml:space="preserve"> ---</t>
  </si>
  <si>
    <t xml:space="preserve"> - </t>
  </si>
  <si>
    <t>срок не подошел</t>
  </si>
  <si>
    <t>не применимо</t>
  </si>
  <si>
    <t>н/д</t>
  </si>
  <si>
    <t>Н</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</si>
  <si>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</si>
  <si>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</si>
  <si>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№94-113 ВЛ 110 кВ Сургут-Конденсат, протяженность - 4км, провод - АС 95/16</t>
  </si>
  <si>
    <t>0.2 Реконструкция, модернизация, техническое перевооружение</t>
  </si>
  <si>
    <t xml:space="preserve">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</si>
  <si>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</si>
  <si>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</si>
  <si>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</si>
  <si>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</si>
  <si>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</si>
  <si>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</si>
  <si>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</si>
  <si>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</si>
  <si>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</si>
  <si>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</si>
  <si>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</si>
  <si>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</si>
  <si>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</si>
  <si>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</si>
  <si>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</si>
  <si>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</si>
  <si>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</si>
  <si>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</si>
  <si>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</si>
  <si>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</si>
  <si>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</si>
  <si>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</si>
  <si>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</si>
  <si>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</si>
  <si>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</si>
  <si>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</si>
  <si>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</si>
  <si>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</si>
  <si>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</si>
  <si>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</si>
  <si>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</si>
  <si>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</si>
  <si>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</si>
  <si>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</si>
  <si>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</si>
  <si>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</si>
  <si>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</si>
  <si>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</si>
  <si>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</si>
  <si>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</si>
  <si>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</si>
  <si>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</si>
  <si>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не относится</t>
  </si>
  <si>
    <t>АО "Россети Тюмень"</t>
  </si>
  <si>
    <t>нд</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</si>
  <si>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</si>
  <si>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</si>
  <si>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</si>
  <si>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Сургут-Конденсат, Сургут-Береговая, Полоцкая-Береговая разрешается до 31.08.2022г.</t>
  </si>
  <si>
    <r>
      <t xml:space="preserve">Год раскрытия информации: </t>
    </r>
    <r>
      <rPr>
        <b/>
        <u/>
        <sz val="12"/>
        <rFont val="Times New Roman"/>
        <family val="1"/>
        <charset val="204"/>
      </rPr>
      <t>2022</t>
    </r>
    <r>
      <rPr>
        <b/>
        <sz val="12"/>
        <rFont val="Times New Roman"/>
        <family val="1"/>
        <charset val="204"/>
      </rPr>
      <t xml:space="preserve"> год</t>
    </r>
  </si>
  <si>
    <t xml:space="preserve">План 2022 года </t>
  </si>
  <si>
    <t>замена грозотроса 4 км</t>
  </si>
  <si>
    <t>П</t>
  </si>
  <si>
    <t xml:space="preserve"> по состоянию на 01.01.2022 года </t>
  </si>
  <si>
    <t xml:space="preserve">по состоянию на 01.01.2022 года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</si>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</sst>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6"/>
      <color theme="1"/>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5" borderId="0" xfId="0" applyNumberFormat="1" applyFont="1" applyFill="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11" fillId="0" borderId="1" xfId="4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61" fillId="0" borderId="1" xfId="0" applyFont="1" applyBorder="1" applyAlignment="1">
      <alignment wrapText="1"/>
    </xf>
    <xf numFmtId="0" fontId="61" fillId="0" borderId="1" xfId="0" applyFont="1" applyBorder="1" applyAlignment="1">
      <alignment horizontal="left" vertical="center" wrapText="1"/>
    </xf>
    <xf numFmtId="0" fontId="40" fillId="0" borderId="1" xfId="1" applyFont="1" applyBorder="1" applyAlignment="1">
      <alignment horizontal="center" vertical="center" wrapText="1"/>
    </xf>
    <xf numFmtId="0" fontId="43" fillId="0" borderId="0" xfId="52" applyFont="1" applyAlignment="1"/>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0" fontId="48" fillId="0" borderId="0" xfId="0" applyFont="1" applyAlignment="1">
      <alignment horizontal="center" vertical="center"/>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7" fillId="0" borderId="30" xfId="0" applyFont="1" applyFill="1" applyBorder="1"/>
    <xf numFmtId="0" fontId="43" fillId="0"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7"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75" fontId="11" fillId="0" borderId="1" xfId="68"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7" fillId="0" borderId="0" xfId="1" applyFont="1" applyFill="1" applyAlignment="1">
      <alignment horizontal="center" vertical="center"/>
    </xf>
    <xf numFmtId="0" fontId="9" fillId="0" borderId="0" xfId="1" applyFont="1" applyFill="1" applyAlignment="1">
      <alignment horizontal="center" vertical="center"/>
    </xf>
    <xf numFmtId="0" fontId="60" fillId="0" borderId="0" xfId="1" applyFont="1" applyFill="1" applyAlignment="1">
      <alignment horizontal="center" vertical="center"/>
    </xf>
    <xf numFmtId="0" fontId="5" fillId="0" borderId="0" xfId="1" applyFont="1" applyFill="1" applyAlignment="1">
      <alignment horizontal="center" vertical="center"/>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11" fillId="0" borderId="0" xfId="2" applyFont="1" applyFill="1" applyAlignment="1">
      <alignment horizontal="center"/>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0" fillId="0" borderId="0" xfId="1" applyFont="1" applyFill="1" applyAlignment="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8" fillId="0" borderId="0" xfId="1" applyFont="1" applyFill="1" applyAlignment="1">
      <alignment horizontal="center" vertical="center"/>
    </xf>
    <xf numFmtId="0" fontId="66"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3.9641210064705126E-2"/>
          <c:y val="4.1135612582105997E-2"/>
          <c:w val="0.93505535055350553"/>
          <c:h val="0.86538732405387386"/>
        </c:manualLayout>
      </c:layout>
      <c:lineChart>
        <c:grouping val="standard"/>
        <c:varyColors val="0"/>
        <c:ser>
          <c:idx val="0"/>
          <c:order val="0"/>
          <c:tx>
            <c:v>PV</c:v>
          </c:tx>
          <c:marker>
            <c:symbol val="none"/>
          </c:marker>
          <c:val>
            <c:numLit>
              <c:formatCode>General</c:formatCode>
              <c:ptCount val="20"/>
              <c:pt idx="0">
                <c:v>331260.10482762888</c:v>
              </c:pt>
              <c:pt idx="1">
                <c:v>284638.15810222144</c:v>
              </c:pt>
              <c:pt idx="2">
                <c:v>205045.05873313872</c:v>
              </c:pt>
              <c:pt idx="3">
                <c:v>178808.91493845801</c:v>
              </c:pt>
              <c:pt idx="4">
                <c:v>155918.16753041558</c:v>
              </c:pt>
              <c:pt idx="5">
                <c:v>135948.30477711512</c:v>
              </c:pt>
              <c:pt idx="6">
                <c:v>118528.31710616333</c:v>
              </c:pt>
              <c:pt idx="7">
                <c:v>103334.01901459924</c:v>
              </c:pt>
              <c:pt idx="8">
                <c:v>90082.192988992028</c:v>
              </c:pt>
              <c:pt idx="9">
                <c:v>78525.456319668345</c:v>
              </c:pt>
              <c:pt idx="10">
                <c:v>93429.09423647089</c:v>
              </c:pt>
              <c:pt idx="11">
                <c:v>81401.540007060452</c:v>
              </c:pt>
              <c:pt idx="12">
                <c:v>70919.964265128205</c:v>
              </c:pt>
              <c:pt idx="13">
                <c:v>61786.080037224026</c:v>
              </c:pt>
              <c:pt idx="14">
                <c:v>53826.956489847151</c:v>
              </c:pt>
              <c:pt idx="15">
                <c:v>46891.789973438834</c:v>
              </c:pt>
              <c:pt idx="16">
                <c:v>40849.083872560062</c:v>
              </c:pt>
              <c:pt idx="17">
                <c:v>35584.185925503472</c:v>
              </c:pt>
              <c:pt idx="18">
                <c:v>30997.138048891338</c:v>
              </c:pt>
              <c:pt idx="19">
                <c:v>27000.799297364825</c:v>
              </c:pt>
            </c:numLit>
          </c:val>
          <c:smooth val="0"/>
          <c:extLst>
            <c:ext xmlns:c16="http://schemas.microsoft.com/office/drawing/2014/chart" uri="{C3380CC4-5D6E-409C-BE32-E72D297353CC}">
              <c16:uniqueId val="{00000000-B586-432D-A847-7032ABCC9AA9}"/>
            </c:ext>
          </c:extLst>
        </c:ser>
        <c:ser>
          <c:idx val="1"/>
          <c:order val="1"/>
          <c:tx>
            <c:v>NPV (без учета продажи)</c:v>
          </c:tx>
          <c:marker>
            <c:symbol val="none"/>
          </c:marker>
          <c:val>
            <c:numLit>
              <c:formatCode>General</c:formatCode>
              <c:ptCount val="20"/>
              <c:pt idx="0">
                <c:v>-615682.8951723713</c:v>
              </c:pt>
              <c:pt idx="1">
                <c:v>-331044.73707014986</c:v>
              </c:pt>
              <c:pt idx="2">
                <c:v>-125999.67833701114</c:v>
              </c:pt>
              <c:pt idx="3">
                <c:v>52809.236601446872</c:v>
              </c:pt>
              <c:pt idx="4">
                <c:v>208727.40413186245</c:v>
              </c:pt>
              <c:pt idx="5">
                <c:v>344675.70890897757</c:v>
              </c:pt>
              <c:pt idx="6">
                <c:v>463204.02601514093</c:v>
              </c:pt>
              <c:pt idx="7">
                <c:v>566538.0450297402</c:v>
              </c:pt>
              <c:pt idx="8">
                <c:v>656620.23801873229</c:v>
              </c:pt>
              <c:pt idx="9">
                <c:v>735145.69433840062</c:v>
              </c:pt>
              <c:pt idx="10">
                <c:v>828574.78857487149</c:v>
              </c:pt>
              <c:pt idx="11">
                <c:v>909976.328581932</c:v>
              </c:pt>
              <c:pt idx="12">
                <c:v>980896.29284706025</c:v>
              </c:pt>
              <c:pt idx="13">
                <c:v>1042682.3728842842</c:v>
              </c:pt>
              <c:pt idx="14">
                <c:v>1096509.3293741313</c:v>
              </c:pt>
              <c:pt idx="15">
                <c:v>1143401.11934757</c:v>
              </c:pt>
              <c:pt idx="16">
                <c:v>1184250.2032201299</c:v>
              </c:pt>
              <c:pt idx="17">
                <c:v>1219834.3891456334</c:v>
              </c:pt>
              <c:pt idx="18">
                <c:v>1250831.5271945249</c:v>
              </c:pt>
              <c:pt idx="19">
                <c:v>1277832.3264918898</c:v>
              </c:pt>
            </c:numLit>
          </c:val>
          <c:smooth val="0"/>
          <c:extLst>
            <c:ext xmlns:c16="http://schemas.microsoft.com/office/drawing/2014/chart" uri="{C3380CC4-5D6E-409C-BE32-E72D297353CC}">
              <c16:uniqueId val="{00000001-B586-432D-A847-7032ABCC9AA9}"/>
            </c:ext>
          </c:extLst>
        </c:ser>
        <c:dLbls>
          <c:showLegendKey val="0"/>
          <c:showVal val="0"/>
          <c:showCatName val="0"/>
          <c:showSerName val="0"/>
          <c:showPercent val="0"/>
          <c:showBubbleSize val="0"/>
        </c:dLbls>
        <c:smooth val="0"/>
        <c:axId val="972425008"/>
        <c:axId val="972427808"/>
      </c:lineChart>
      <c:catAx>
        <c:axId val="972425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2427808"/>
        <c:crosses val="autoZero"/>
        <c:auto val="1"/>
        <c:lblAlgn val="ctr"/>
        <c:lblOffset val="100"/>
        <c:noMultiLvlLbl val="0"/>
      </c:catAx>
      <c:valAx>
        <c:axId val="972427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50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43" zoomScale="66" zoomScaleNormal="100" zoomScaleSheetLayoutView="66" workbookViewId="0">
      <selection activeCell="C49" sqref="C49: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69</v>
      </c>
      <c r="F1" s="15"/>
      <c r="G1" s="15"/>
    </row>
    <row r="2" spans="1:22" s="11" customFormat="1" ht="18.75" customHeight="1" x14ac:dyDescent="0.3">
      <c r="A2" s="17"/>
      <c r="C2" s="14" t="s">
        <v>11</v>
      </c>
      <c r="F2" s="15"/>
      <c r="G2" s="15"/>
    </row>
    <row r="3" spans="1:22" s="11" customFormat="1" ht="18.75" customHeight="1" x14ac:dyDescent="0.3">
      <c r="A3" s="17"/>
      <c r="C3" s="14" t="s">
        <v>68</v>
      </c>
      <c r="F3" s="15"/>
      <c r="G3" s="15"/>
    </row>
    <row r="4" spans="1:22" s="11" customFormat="1" ht="21.75" customHeight="1" x14ac:dyDescent="0.25">
      <c r="A4" s="16"/>
      <c r="C4" s="162"/>
      <c r="F4" s="15"/>
      <c r="G4" s="15"/>
    </row>
    <row r="5" spans="1:22" s="11" customFormat="1" ht="18.75" x14ac:dyDescent="0.3">
      <c r="A5" s="16"/>
      <c r="F5" s="15"/>
      <c r="G5" s="15"/>
      <c r="H5" s="14"/>
    </row>
    <row r="6" spans="1:22" s="11" customFormat="1" ht="15.75" x14ac:dyDescent="0.25">
      <c r="A6" s="302" t="s">
        <v>554</v>
      </c>
      <c r="B6" s="302"/>
      <c r="C6" s="302"/>
      <c r="D6" s="154"/>
      <c r="E6" s="154"/>
      <c r="F6" s="154"/>
      <c r="G6" s="154"/>
      <c r="H6" s="154"/>
      <c r="I6" s="154"/>
      <c r="J6" s="154"/>
    </row>
    <row r="7" spans="1:22" s="11" customFormat="1" ht="18.75" x14ac:dyDescent="0.3">
      <c r="A7" s="16"/>
      <c r="F7" s="15"/>
      <c r="G7" s="15"/>
      <c r="H7" s="14"/>
    </row>
    <row r="8" spans="1:22" s="11" customFormat="1" ht="18.75" x14ac:dyDescent="0.2">
      <c r="A8" s="306" t="s">
        <v>10</v>
      </c>
      <c r="B8" s="306"/>
      <c r="C8" s="306"/>
      <c r="D8" s="12"/>
      <c r="E8" s="12"/>
      <c r="F8" s="12"/>
      <c r="G8" s="12"/>
      <c r="H8" s="12"/>
      <c r="I8" s="12"/>
      <c r="J8" s="12"/>
      <c r="K8" s="12"/>
      <c r="L8" s="12"/>
      <c r="M8" s="12"/>
      <c r="N8" s="12"/>
      <c r="O8" s="12"/>
      <c r="P8" s="12"/>
      <c r="Q8" s="12"/>
      <c r="R8" s="12"/>
      <c r="S8" s="12"/>
      <c r="T8" s="12"/>
      <c r="U8" s="12"/>
      <c r="V8" s="12"/>
    </row>
    <row r="9" spans="1:22" s="11" customFormat="1" ht="18.75" x14ac:dyDescent="0.2">
      <c r="A9" s="13"/>
      <c r="B9" s="13"/>
      <c r="C9" s="13"/>
      <c r="D9" s="13"/>
      <c r="E9" s="13"/>
      <c r="F9" s="13"/>
      <c r="G9" s="13"/>
      <c r="H9" s="13"/>
      <c r="I9" s="12"/>
      <c r="J9" s="12"/>
      <c r="K9" s="12"/>
      <c r="L9" s="12"/>
      <c r="M9" s="12"/>
      <c r="N9" s="12"/>
      <c r="O9" s="12"/>
      <c r="P9" s="12"/>
      <c r="Q9" s="12"/>
      <c r="R9" s="12"/>
      <c r="S9" s="12"/>
      <c r="T9" s="12"/>
      <c r="U9" s="12"/>
      <c r="V9" s="12"/>
    </row>
    <row r="10" spans="1:22" s="11" customFormat="1" ht="18.75" x14ac:dyDescent="0.2">
      <c r="A10" s="307" t="s">
        <v>504</v>
      </c>
      <c r="B10" s="307"/>
      <c r="C10" s="307"/>
      <c r="D10" s="7"/>
      <c r="E10" s="7"/>
      <c r="F10" s="7"/>
      <c r="G10" s="7"/>
      <c r="H10" s="7"/>
      <c r="I10" s="12"/>
      <c r="J10" s="12"/>
      <c r="K10" s="12"/>
      <c r="L10" s="12"/>
      <c r="M10" s="12"/>
      <c r="N10" s="12"/>
      <c r="O10" s="12"/>
      <c r="P10" s="12"/>
      <c r="Q10" s="12"/>
      <c r="R10" s="12"/>
      <c r="S10" s="12"/>
      <c r="T10" s="12"/>
      <c r="U10" s="12"/>
      <c r="V10" s="12"/>
    </row>
    <row r="11" spans="1:22" s="11" customFormat="1" ht="18.75" x14ac:dyDescent="0.2">
      <c r="A11" s="303" t="s">
        <v>9</v>
      </c>
      <c r="B11" s="303"/>
      <c r="C11" s="303"/>
      <c r="D11" s="5"/>
      <c r="E11" s="5"/>
      <c r="F11" s="5"/>
      <c r="G11" s="5"/>
      <c r="H11" s="5"/>
      <c r="I11" s="12"/>
      <c r="J11" s="12"/>
      <c r="K11" s="12"/>
      <c r="L11" s="12"/>
      <c r="M11" s="12"/>
      <c r="N11" s="12"/>
      <c r="O11" s="12"/>
      <c r="P11" s="12"/>
      <c r="Q11" s="12"/>
      <c r="R11" s="12"/>
      <c r="S11" s="12"/>
      <c r="T11" s="12"/>
      <c r="U11" s="12"/>
      <c r="V11" s="12"/>
    </row>
    <row r="12" spans="1:22" s="11" customFormat="1" ht="18.75" x14ac:dyDescent="0.2">
      <c r="A12" s="13"/>
      <c r="B12" s="13"/>
      <c r="C12" s="13"/>
      <c r="D12" s="13"/>
      <c r="E12" s="13"/>
      <c r="F12" s="13"/>
      <c r="G12" s="13"/>
      <c r="H12" s="13"/>
      <c r="I12" s="12"/>
      <c r="J12" s="12"/>
      <c r="K12" s="12"/>
      <c r="L12" s="12"/>
      <c r="M12" s="12"/>
      <c r="N12" s="12"/>
      <c r="O12" s="12"/>
      <c r="P12" s="12"/>
      <c r="Q12" s="12"/>
      <c r="R12" s="12"/>
      <c r="S12" s="12"/>
      <c r="T12" s="12"/>
      <c r="U12" s="12"/>
      <c r="V12" s="12"/>
    </row>
    <row r="13" spans="1:22" s="11" customFormat="1" ht="20.25" x14ac:dyDescent="0.2">
      <c r="A13" s="308" t="s">
        <v>492</v>
      </c>
      <c r="B13" s="308"/>
      <c r="C13" s="308"/>
      <c r="D13" s="7"/>
      <c r="E13" s="7"/>
      <c r="F13" s="7"/>
      <c r="G13" s="7"/>
      <c r="H13" s="7"/>
      <c r="I13" s="12"/>
      <c r="J13" s="12"/>
      <c r="K13" s="12"/>
      <c r="L13" s="12"/>
      <c r="M13" s="12"/>
      <c r="N13" s="12"/>
      <c r="O13" s="12"/>
      <c r="P13" s="12"/>
      <c r="Q13" s="12"/>
      <c r="R13" s="12"/>
      <c r="S13" s="12"/>
      <c r="T13" s="12"/>
      <c r="U13" s="12"/>
      <c r="V13" s="12"/>
    </row>
    <row r="14" spans="1:22" s="11" customFormat="1" ht="18.75" x14ac:dyDescent="0.2">
      <c r="A14" s="303" t="s">
        <v>8</v>
      </c>
      <c r="B14" s="303"/>
      <c r="C14" s="303"/>
      <c r="D14" s="5"/>
      <c r="E14" s="5"/>
      <c r="F14" s="5"/>
      <c r="G14" s="5"/>
      <c r="H14" s="5"/>
      <c r="I14" s="12"/>
      <c r="J14" s="12"/>
      <c r="K14" s="12"/>
      <c r="L14" s="12"/>
      <c r="M14" s="12"/>
      <c r="N14" s="12"/>
      <c r="O14" s="12"/>
      <c r="P14" s="12"/>
      <c r="Q14" s="12"/>
      <c r="R14" s="12"/>
      <c r="S14" s="12"/>
      <c r="T14" s="12"/>
      <c r="U14" s="12"/>
      <c r="V14" s="12"/>
    </row>
    <row r="15" spans="1:22" s="8" customFormat="1" ht="15.75" customHeight="1" x14ac:dyDescent="0.2">
      <c r="A15" s="9"/>
      <c r="B15" s="9"/>
      <c r="C15" s="9"/>
      <c r="D15" s="9"/>
      <c r="E15" s="9"/>
      <c r="F15" s="9"/>
      <c r="G15" s="9"/>
      <c r="H15" s="9"/>
      <c r="I15" s="9"/>
      <c r="J15" s="9"/>
      <c r="K15" s="9"/>
      <c r="L15" s="9"/>
      <c r="M15" s="9"/>
      <c r="N15" s="9"/>
      <c r="O15" s="9"/>
      <c r="P15" s="9"/>
      <c r="Q15" s="9"/>
      <c r="R15" s="9"/>
      <c r="S15" s="9"/>
      <c r="T15" s="9"/>
      <c r="U15" s="9"/>
      <c r="V15" s="9"/>
    </row>
    <row r="16" spans="1:22" s="3" customFormat="1" ht="15.75" x14ac:dyDescent="0.2">
      <c r="A16" s="307" t="s">
        <v>464</v>
      </c>
      <c r="B16" s="307"/>
      <c r="C16" s="307"/>
      <c r="D16" s="7"/>
      <c r="E16" s="7"/>
      <c r="F16" s="7"/>
      <c r="G16" s="7"/>
      <c r="H16" s="7"/>
      <c r="I16" s="7"/>
      <c r="J16" s="7"/>
      <c r="K16" s="7"/>
      <c r="L16" s="7"/>
      <c r="M16" s="7"/>
      <c r="N16" s="7"/>
      <c r="O16" s="7"/>
      <c r="P16" s="7"/>
      <c r="Q16" s="7"/>
      <c r="R16" s="7"/>
      <c r="S16" s="7"/>
      <c r="T16" s="7"/>
      <c r="U16" s="7"/>
      <c r="V16" s="7"/>
    </row>
    <row r="17" spans="1:22" s="3" customFormat="1" ht="15" customHeight="1" x14ac:dyDescent="0.2">
      <c r="A17" s="303" t="s">
        <v>7</v>
      </c>
      <c r="B17" s="303"/>
      <c r="C17" s="303"/>
      <c r="D17" s="5"/>
      <c r="E17" s="5"/>
      <c r="F17" s="5"/>
      <c r="G17" s="5"/>
      <c r="H17" s="5"/>
      <c r="I17" s="5"/>
      <c r="J17" s="5"/>
      <c r="K17" s="5"/>
      <c r="L17" s="5"/>
      <c r="M17" s="5"/>
      <c r="N17" s="5"/>
      <c r="O17" s="5"/>
      <c r="P17" s="5"/>
      <c r="Q17" s="5"/>
      <c r="R17" s="5"/>
      <c r="S17" s="5"/>
      <c r="T17" s="5"/>
      <c r="U17" s="5"/>
      <c r="V17" s="5"/>
    </row>
    <row r="18" spans="1:22" s="3" customFormat="1" ht="15" customHeight="1" x14ac:dyDescent="0.2">
      <c r="A18" s="4"/>
      <c r="B18" s="4"/>
      <c r="C18" s="4"/>
      <c r="D18" s="4"/>
      <c r="E18" s="4"/>
      <c r="F18" s="4"/>
      <c r="G18" s="4"/>
      <c r="H18" s="4"/>
      <c r="I18" s="4"/>
      <c r="J18" s="4"/>
      <c r="K18" s="4"/>
      <c r="L18" s="4"/>
      <c r="M18" s="4"/>
      <c r="N18" s="4"/>
      <c r="O18" s="4"/>
      <c r="P18" s="4"/>
      <c r="Q18" s="4"/>
      <c r="R18" s="4"/>
      <c r="S18" s="4"/>
    </row>
    <row r="19" spans="1:22" s="3" customFormat="1" ht="15" customHeight="1" x14ac:dyDescent="0.2">
      <c r="A19" s="304" t="s">
        <v>435</v>
      </c>
      <c r="B19" s="305"/>
      <c r="C19" s="305"/>
      <c r="D19" s="6"/>
      <c r="E19" s="6"/>
      <c r="F19" s="6"/>
      <c r="G19" s="6"/>
      <c r="H19" s="6"/>
      <c r="I19" s="6"/>
      <c r="J19" s="6"/>
      <c r="K19" s="6"/>
      <c r="L19" s="6"/>
      <c r="M19" s="6"/>
      <c r="N19" s="6"/>
      <c r="O19" s="6"/>
      <c r="P19" s="6"/>
      <c r="Q19" s="6"/>
      <c r="R19" s="6"/>
      <c r="S19" s="6"/>
      <c r="T19" s="6"/>
      <c r="U19" s="6"/>
      <c r="V19" s="6"/>
    </row>
    <row r="20" spans="1:22" s="3" customFormat="1" ht="15" customHeight="1" x14ac:dyDescent="0.2">
      <c r="A20" s="5"/>
      <c r="B20" s="5"/>
      <c r="C20" s="5"/>
      <c r="D20" s="5"/>
      <c r="E20" s="5"/>
      <c r="F20" s="5"/>
      <c r="G20" s="5"/>
      <c r="H20" s="5"/>
      <c r="I20" s="4"/>
      <c r="J20" s="4"/>
      <c r="K20" s="4"/>
      <c r="L20" s="4"/>
      <c r="M20" s="4"/>
      <c r="N20" s="4"/>
      <c r="O20" s="4"/>
      <c r="P20" s="4"/>
      <c r="Q20" s="4"/>
      <c r="R20" s="4"/>
      <c r="S20" s="4"/>
    </row>
    <row r="21" spans="1:22" s="3" customFormat="1" ht="39.75" customHeight="1" x14ac:dyDescent="0.2">
      <c r="A21" s="25" t="s">
        <v>6</v>
      </c>
      <c r="B21" s="37" t="s">
        <v>67</v>
      </c>
      <c r="C21" s="36" t="s">
        <v>66</v>
      </c>
      <c r="D21" s="29"/>
      <c r="E21" s="29"/>
      <c r="F21" s="29"/>
      <c r="G21" s="29"/>
      <c r="H21" s="29"/>
      <c r="I21" s="28"/>
      <c r="J21" s="28"/>
      <c r="K21" s="28"/>
      <c r="L21" s="28"/>
      <c r="M21" s="28"/>
      <c r="N21" s="28"/>
      <c r="O21" s="28"/>
      <c r="P21" s="28"/>
      <c r="Q21" s="28"/>
      <c r="R21" s="28"/>
      <c r="S21" s="28"/>
      <c r="T21" s="27"/>
      <c r="U21" s="27"/>
      <c r="V21" s="27"/>
    </row>
    <row r="22" spans="1:22" s="3" customFormat="1" ht="16.5" customHeight="1" x14ac:dyDescent="0.2">
      <c r="A22" s="36">
        <v>1</v>
      </c>
      <c r="B22" s="37">
        <v>2</v>
      </c>
      <c r="C22" s="36">
        <v>3</v>
      </c>
      <c r="D22" s="29"/>
      <c r="E22" s="29"/>
      <c r="F22" s="29"/>
      <c r="G22" s="29"/>
      <c r="H22" s="29"/>
      <c r="I22" s="28"/>
      <c r="J22" s="28"/>
      <c r="K22" s="28"/>
      <c r="L22" s="28"/>
      <c r="M22" s="28"/>
      <c r="N22" s="28"/>
      <c r="O22" s="28"/>
      <c r="P22" s="28"/>
      <c r="Q22" s="28"/>
      <c r="R22" s="28"/>
      <c r="S22" s="28"/>
      <c r="T22" s="27"/>
      <c r="U22" s="27"/>
      <c r="V22" s="27"/>
    </row>
    <row r="23" spans="1:22" s="3" customFormat="1" ht="39" customHeight="1" x14ac:dyDescent="0.2">
      <c r="A23" s="24" t="s">
        <v>65</v>
      </c>
      <c r="B23" s="40" t="s">
        <v>290</v>
      </c>
      <c r="C23" s="273" t="s">
        <v>503</v>
      </c>
      <c r="D23" s="29"/>
      <c r="E23" s="29"/>
      <c r="F23" s="29"/>
      <c r="G23" s="29"/>
      <c r="H23" s="29"/>
      <c r="I23" s="28"/>
      <c r="J23" s="28"/>
      <c r="K23" s="28"/>
      <c r="L23" s="28"/>
      <c r="M23" s="28"/>
      <c r="N23" s="28"/>
      <c r="O23" s="28"/>
      <c r="P23" s="28"/>
      <c r="Q23" s="28"/>
      <c r="R23" s="28"/>
      <c r="S23" s="28"/>
      <c r="T23" s="27"/>
      <c r="U23" s="27"/>
      <c r="V23" s="27"/>
    </row>
    <row r="24" spans="1:22" s="3" customFormat="1" ht="31.5" x14ac:dyDescent="0.2">
      <c r="A24" s="24" t="s">
        <v>64</v>
      </c>
      <c r="B24" s="35" t="s">
        <v>489</v>
      </c>
      <c r="C24" s="39" t="s">
        <v>505</v>
      </c>
      <c r="D24" s="29"/>
      <c r="E24" s="29"/>
      <c r="F24" s="29"/>
      <c r="G24" s="29"/>
      <c r="H24" s="29"/>
      <c r="I24" s="28"/>
      <c r="J24" s="28"/>
      <c r="K24" s="28"/>
      <c r="L24" s="28"/>
      <c r="M24" s="28"/>
      <c r="N24" s="28"/>
      <c r="O24" s="28"/>
      <c r="P24" s="28"/>
      <c r="Q24" s="28"/>
      <c r="R24" s="28"/>
      <c r="S24" s="28"/>
      <c r="T24" s="27"/>
      <c r="U24" s="27"/>
      <c r="V24" s="27"/>
    </row>
    <row r="25" spans="1:22" s="3" customFormat="1" ht="22.5" customHeight="1" x14ac:dyDescent="0.2">
      <c r="A25" s="299"/>
      <c r="B25" s="300"/>
      <c r="C25" s="301"/>
      <c r="D25" s="29"/>
      <c r="E25" s="29"/>
      <c r="F25" s="29"/>
      <c r="G25" s="29"/>
      <c r="H25" s="29"/>
      <c r="I25" s="28"/>
      <c r="J25" s="28"/>
      <c r="K25" s="28"/>
      <c r="L25" s="28"/>
      <c r="M25" s="28"/>
      <c r="N25" s="28"/>
      <c r="O25" s="28"/>
      <c r="P25" s="28"/>
      <c r="Q25" s="28"/>
      <c r="R25" s="28"/>
      <c r="S25" s="28"/>
      <c r="T25" s="27"/>
      <c r="U25" s="27"/>
      <c r="V25" s="27"/>
    </row>
    <row r="26" spans="1:22" s="31" customFormat="1" ht="58.5" customHeight="1" x14ac:dyDescent="0.2">
      <c r="A26" s="24" t="s">
        <v>63</v>
      </c>
      <c r="B26" s="151" t="s">
        <v>385</v>
      </c>
      <c r="C26" s="279" t="s">
        <v>497</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24" t="s">
        <v>62</v>
      </c>
      <c r="B27" s="151" t="s">
        <v>75</v>
      </c>
      <c r="C27" s="279" t="s">
        <v>506</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24" t="s">
        <v>60</v>
      </c>
      <c r="B28" s="151" t="s">
        <v>74</v>
      </c>
      <c r="C28" s="279" t="s">
        <v>501</v>
      </c>
      <c r="D28" s="34"/>
      <c r="E28" s="34"/>
      <c r="F28" s="34"/>
      <c r="G28" s="34"/>
      <c r="H28" s="33"/>
      <c r="I28" s="33"/>
      <c r="J28" s="33"/>
      <c r="K28" s="33"/>
      <c r="L28" s="33"/>
      <c r="M28" s="33"/>
      <c r="N28" s="33"/>
      <c r="O28" s="33"/>
      <c r="P28" s="33"/>
      <c r="Q28" s="33"/>
      <c r="R28" s="33"/>
      <c r="S28" s="32"/>
      <c r="T28" s="32"/>
      <c r="U28" s="32"/>
      <c r="V28" s="32"/>
    </row>
    <row r="29" spans="1:22" s="31" customFormat="1" ht="42.75" customHeight="1" x14ac:dyDescent="0.2">
      <c r="A29" s="24" t="s">
        <v>59</v>
      </c>
      <c r="B29" s="151" t="s">
        <v>386</v>
      </c>
      <c r="C29" s="279" t="s">
        <v>452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57</v>
      </c>
      <c r="B30" s="151" t="s">
        <v>387</v>
      </c>
      <c r="C30" s="279" t="s">
        <v>452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55</v>
      </c>
      <c r="B31" s="151" t="s">
        <v>388</v>
      </c>
      <c r="C31" s="279" t="s">
        <v>452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73</v>
      </c>
      <c r="B32" s="39" t="s">
        <v>389</v>
      </c>
      <c r="C32" s="279" t="s">
        <v>452</v>
      </c>
      <c r="D32" s="34"/>
      <c r="E32" s="34"/>
      <c r="F32" s="34"/>
      <c r="G32" s="34"/>
      <c r="H32" s="33"/>
      <c r="I32" s="33"/>
      <c r="J32" s="33"/>
      <c r="K32" s="33"/>
      <c r="L32" s="33"/>
      <c r="M32" s="33"/>
      <c r="N32" s="33"/>
      <c r="O32" s="33"/>
      <c r="P32" s="33"/>
      <c r="Q32" s="33"/>
      <c r="R32" s="33"/>
      <c r="S32" s="32"/>
      <c r="T32" s="32"/>
      <c r="U32" s="32"/>
      <c r="V32" s="32"/>
    </row>
    <row r="33" spans="1:22" s="31" customFormat="1" ht="51.75" customHeight="1" x14ac:dyDescent="0.2">
      <c r="A33" s="24" t="s">
        <v>71</v>
      </c>
      <c r="B33" s="39" t="s">
        <v>390</v>
      </c>
      <c r="C33" s="279" t="s">
        <v>452</v>
      </c>
      <c r="D33" s="34"/>
      <c r="E33" s="34"/>
      <c r="F33" s="34"/>
      <c r="G33" s="34"/>
      <c r="H33" s="33"/>
      <c r="I33" s="33"/>
      <c r="J33" s="33"/>
      <c r="K33" s="33"/>
      <c r="L33" s="33"/>
      <c r="M33" s="33"/>
      <c r="N33" s="33"/>
      <c r="O33" s="33"/>
      <c r="P33" s="33"/>
      <c r="Q33" s="33"/>
      <c r="R33" s="33"/>
      <c r="S33" s="32"/>
      <c r="T33" s="32"/>
      <c r="U33" s="32"/>
      <c r="V33" s="32"/>
    </row>
    <row r="34" spans="1:22" s="31" customFormat="1" ht="101.25" customHeight="1" x14ac:dyDescent="0.2">
      <c r="A34" s="24" t="s">
        <v>70</v>
      </c>
      <c r="B34" s="39" t="s">
        <v>391</v>
      </c>
      <c r="C34" s="279" t="s">
        <v>547</v>
      </c>
      <c r="D34" s="34"/>
      <c r="E34" s="34"/>
      <c r="F34" s="34"/>
      <c r="G34" s="34"/>
      <c r="H34" s="33"/>
      <c r="I34" s="33"/>
      <c r="J34" s="33"/>
      <c r="K34" s="33"/>
      <c r="L34" s="33"/>
      <c r="M34" s="33"/>
      <c r="N34" s="33"/>
      <c r="O34" s="33"/>
      <c r="P34" s="33"/>
      <c r="Q34" s="33"/>
      <c r="R34" s="33"/>
      <c r="S34" s="32"/>
      <c r="T34" s="32"/>
      <c r="U34" s="32"/>
      <c r="V34" s="32"/>
    </row>
    <row r="35" spans="1:22" ht="111" customHeight="1" x14ac:dyDescent="0.25">
      <c r="A35" s="24" t="s">
        <v>405</v>
      </c>
      <c r="B35" s="39" t="s">
        <v>392</v>
      </c>
      <c r="C35" s="279" t="s">
        <v>452</v>
      </c>
      <c r="D35" s="23"/>
      <c r="E35" s="23"/>
      <c r="F35" s="23"/>
      <c r="G35" s="23"/>
      <c r="H35" s="23"/>
      <c r="I35" s="23"/>
      <c r="J35" s="23"/>
      <c r="K35" s="23"/>
      <c r="L35" s="23"/>
      <c r="M35" s="23"/>
      <c r="N35" s="23"/>
      <c r="O35" s="23"/>
      <c r="P35" s="23"/>
      <c r="Q35" s="23"/>
      <c r="R35" s="23"/>
      <c r="S35" s="23"/>
      <c r="T35" s="23"/>
      <c r="U35" s="23"/>
      <c r="V35" s="23"/>
    </row>
    <row r="36" spans="1:22" ht="58.5" customHeight="1" x14ac:dyDescent="0.25">
      <c r="A36" s="24" t="s">
        <v>395</v>
      </c>
      <c r="B36" s="39" t="s">
        <v>72</v>
      </c>
      <c r="C36" s="36" t="s">
        <v>452</v>
      </c>
      <c r="D36" s="23"/>
      <c r="E36" s="23"/>
      <c r="F36" s="23"/>
      <c r="G36" s="23"/>
      <c r="H36" s="23"/>
      <c r="I36" s="23"/>
      <c r="J36" s="23"/>
      <c r="K36" s="23"/>
      <c r="L36" s="23"/>
      <c r="M36" s="23"/>
      <c r="N36" s="23"/>
      <c r="O36" s="23"/>
      <c r="P36" s="23"/>
      <c r="Q36" s="23"/>
      <c r="R36" s="23"/>
      <c r="S36" s="23"/>
      <c r="T36" s="23"/>
      <c r="U36" s="23"/>
      <c r="V36" s="23"/>
    </row>
    <row r="37" spans="1:22" ht="51.75" customHeight="1" x14ac:dyDescent="0.25">
      <c r="A37" s="24" t="s">
        <v>406</v>
      </c>
      <c r="B37" s="39" t="s">
        <v>393</v>
      </c>
      <c r="C37" s="36" t="s">
        <v>452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396</v>
      </c>
      <c r="B38" s="39" t="s">
        <v>394</v>
      </c>
      <c r="C38" s="36" t="s">
        <v>560</v>
      </c>
      <c r="D38" s="23"/>
      <c r="E38" s="23"/>
      <c r="F38" s="23"/>
      <c r="G38" s="23"/>
      <c r="H38" s="23"/>
      <c r="I38" s="23"/>
      <c r="J38" s="23"/>
      <c r="K38" s="23"/>
      <c r="L38" s="23"/>
      <c r="M38" s="23"/>
      <c r="N38" s="23"/>
      <c r="O38" s="23"/>
      <c r="P38" s="23"/>
      <c r="Q38" s="23"/>
      <c r="R38" s="23"/>
      <c r="S38" s="23"/>
      <c r="T38" s="23"/>
      <c r="U38" s="23"/>
      <c r="V38" s="23"/>
    </row>
    <row r="39" spans="1:22" ht="43.5" customHeight="1" x14ac:dyDescent="0.25">
      <c r="A39" s="24" t="s">
        <v>407</v>
      </c>
      <c r="B39" s="39" t="s">
        <v>220</v>
      </c>
      <c r="C39" s="36" t="s">
        <v>452</v>
      </c>
      <c r="D39" s="23"/>
      <c r="E39" s="23"/>
      <c r="F39" s="23"/>
      <c r="G39" s="23"/>
      <c r="H39" s="23"/>
      <c r="I39" s="23"/>
      <c r="J39" s="23"/>
      <c r="K39" s="23"/>
      <c r="L39" s="23"/>
      <c r="M39" s="23"/>
      <c r="N39" s="23"/>
      <c r="O39" s="23"/>
      <c r="P39" s="23"/>
      <c r="Q39" s="23"/>
      <c r="R39" s="23"/>
      <c r="S39" s="23"/>
      <c r="T39" s="23"/>
      <c r="U39" s="23"/>
      <c r="V39" s="23"/>
    </row>
    <row r="40" spans="1:22" ht="23.25" customHeight="1" x14ac:dyDescent="0.25">
      <c r="A40" s="299"/>
      <c r="B40" s="300"/>
      <c r="C40" s="301"/>
      <c r="D40" s="23"/>
      <c r="E40" s="23"/>
      <c r="F40" s="23"/>
      <c r="G40" s="23"/>
      <c r="H40" s="23"/>
      <c r="I40" s="23"/>
      <c r="J40" s="23"/>
      <c r="K40" s="23"/>
      <c r="L40" s="23"/>
      <c r="M40" s="23"/>
      <c r="N40" s="23"/>
      <c r="O40" s="23"/>
      <c r="P40" s="23"/>
      <c r="Q40" s="23"/>
      <c r="R40" s="23"/>
      <c r="S40" s="23"/>
      <c r="T40" s="23"/>
      <c r="U40" s="23"/>
      <c r="V40" s="23"/>
    </row>
    <row r="41" spans="1:22" ht="63" x14ac:dyDescent="0.25">
      <c r="A41" s="24" t="s">
        <v>397</v>
      </c>
      <c r="B41" s="39" t="s">
        <v>448</v>
      </c>
      <c r="C41" s="36" t="s">
        <v>556</v>
      </c>
      <c r="D41" s="23"/>
      <c r="E41" s="23"/>
      <c r="F41" s="23"/>
      <c r="G41" s="23"/>
      <c r="H41" s="23"/>
      <c r="I41" s="23"/>
      <c r="J41" s="23"/>
      <c r="K41" s="23"/>
      <c r="L41" s="23"/>
      <c r="M41" s="23"/>
      <c r="N41" s="23"/>
      <c r="O41" s="23"/>
      <c r="P41" s="23"/>
      <c r="Q41" s="23"/>
      <c r="R41" s="23"/>
      <c r="S41" s="23"/>
      <c r="T41" s="23"/>
      <c r="U41" s="23"/>
      <c r="V41" s="23"/>
    </row>
    <row r="42" spans="1:22" ht="105.75" customHeight="1" x14ac:dyDescent="0.25">
      <c r="A42" s="24" t="s">
        <v>408</v>
      </c>
      <c r="B42" s="39" t="s">
        <v>430</v>
      </c>
      <c r="C42" s="36" t="s">
        <v>493</v>
      </c>
      <c r="D42" s="23"/>
      <c r="E42" s="23"/>
      <c r="F42" s="23"/>
      <c r="G42" s="23"/>
      <c r="H42" s="23"/>
      <c r="I42" s="23"/>
      <c r="J42" s="23"/>
      <c r="K42" s="23"/>
      <c r="L42" s="23"/>
      <c r="M42" s="23"/>
      <c r="N42" s="23"/>
      <c r="O42" s="23"/>
      <c r="P42" s="23"/>
      <c r="Q42" s="23"/>
      <c r="R42" s="23"/>
      <c r="S42" s="23"/>
      <c r="T42" s="23"/>
      <c r="U42" s="23"/>
      <c r="V42" s="23"/>
    </row>
    <row r="43" spans="1:22" ht="83.25" customHeight="1" x14ac:dyDescent="0.25">
      <c r="A43" s="24" t="s">
        <v>398</v>
      </c>
      <c r="B43" s="39" t="s">
        <v>445</v>
      </c>
      <c r="C43" s="36" t="s">
        <v>493</v>
      </c>
      <c r="D43" s="23"/>
      <c r="E43" s="23"/>
      <c r="F43" s="23"/>
      <c r="G43" s="23"/>
      <c r="H43" s="23"/>
      <c r="I43" s="23"/>
      <c r="J43" s="23"/>
      <c r="K43" s="23"/>
      <c r="L43" s="23"/>
      <c r="M43" s="23"/>
      <c r="N43" s="23"/>
      <c r="O43" s="23"/>
      <c r="P43" s="23"/>
      <c r="Q43" s="23"/>
      <c r="R43" s="23"/>
      <c r="S43" s="23"/>
      <c r="T43" s="23"/>
      <c r="U43" s="23"/>
      <c r="V43" s="23"/>
    </row>
    <row r="44" spans="1:22" ht="186" customHeight="1" x14ac:dyDescent="0.25">
      <c r="A44" s="24" t="s">
        <v>411</v>
      </c>
      <c r="B44" s="39" t="s">
        <v>412</v>
      </c>
      <c r="C44" s="36" t="s">
        <v>493</v>
      </c>
      <c r="D44" s="23"/>
      <c r="E44" s="23"/>
      <c r="F44" s="23"/>
      <c r="G44" s="23"/>
      <c r="H44" s="23"/>
      <c r="I44" s="23"/>
      <c r="J44" s="23"/>
      <c r="K44" s="23"/>
      <c r="L44" s="23"/>
      <c r="M44" s="23"/>
      <c r="N44" s="23"/>
      <c r="O44" s="23"/>
      <c r="P44" s="23"/>
      <c r="Q44" s="23"/>
      <c r="R44" s="23"/>
      <c r="S44" s="23"/>
      <c r="T44" s="23"/>
      <c r="U44" s="23"/>
      <c r="V44" s="23"/>
    </row>
    <row r="45" spans="1:22" ht="111" customHeight="1" x14ac:dyDescent="0.25">
      <c r="A45" s="24" t="s">
        <v>399</v>
      </c>
      <c r="B45" s="39" t="s">
        <v>436</v>
      </c>
      <c r="C45" s="36" t="s">
        <v>493</v>
      </c>
      <c r="D45" s="23"/>
      <c r="E45" s="23"/>
      <c r="F45" s="23"/>
      <c r="G45" s="23"/>
      <c r="H45" s="23"/>
      <c r="I45" s="23"/>
      <c r="J45" s="23"/>
      <c r="K45" s="23"/>
      <c r="L45" s="23"/>
      <c r="M45" s="23"/>
      <c r="N45" s="23"/>
      <c r="O45" s="23"/>
      <c r="P45" s="23"/>
      <c r="Q45" s="23"/>
      <c r="R45" s="23"/>
      <c r="S45" s="23"/>
      <c r="T45" s="23"/>
      <c r="U45" s="23"/>
      <c r="V45" s="23"/>
    </row>
    <row r="46" spans="1:22" ht="120" customHeight="1" x14ac:dyDescent="0.25">
      <c r="A46" s="24" t="s">
        <v>431</v>
      </c>
      <c r="B46" s="39" t="s">
        <v>437</v>
      </c>
      <c r="C46" s="36" t="s">
        <v>493</v>
      </c>
      <c r="D46" s="23"/>
      <c r="E46" s="23"/>
      <c r="F46" s="23"/>
      <c r="G46" s="23"/>
      <c r="H46" s="23"/>
      <c r="I46" s="23"/>
      <c r="J46" s="23"/>
      <c r="K46" s="23"/>
      <c r="L46" s="23"/>
      <c r="M46" s="23"/>
      <c r="N46" s="23"/>
      <c r="O46" s="23"/>
      <c r="P46" s="23"/>
      <c r="Q46" s="23"/>
      <c r="R46" s="23"/>
      <c r="S46" s="23"/>
      <c r="T46" s="23"/>
      <c r="U46" s="23"/>
      <c r="V46" s="23"/>
    </row>
    <row r="47" spans="1:22" ht="101.25" customHeight="1" x14ac:dyDescent="0.25">
      <c r="A47" s="24" t="s">
        <v>400</v>
      </c>
      <c r="B47" s="39" t="s">
        <v>438</v>
      </c>
      <c r="C47" s="36" t="s">
        <v>493</v>
      </c>
      <c r="D47" s="23"/>
      <c r="E47" s="23"/>
      <c r="F47" s="23"/>
      <c r="G47" s="23"/>
      <c r="H47" s="23"/>
      <c r="I47" s="23"/>
      <c r="J47" s="23"/>
      <c r="K47" s="23"/>
      <c r="L47" s="23"/>
      <c r="M47" s="23"/>
      <c r="N47" s="23"/>
      <c r="O47" s="23"/>
      <c r="P47" s="23"/>
      <c r="Q47" s="23"/>
      <c r="R47" s="23"/>
      <c r="S47" s="23"/>
      <c r="T47" s="23"/>
      <c r="U47" s="23"/>
      <c r="V47" s="23"/>
    </row>
    <row r="48" spans="1:22" ht="18.75" customHeight="1" x14ac:dyDescent="0.25">
      <c r="A48" s="299"/>
      <c r="B48" s="300"/>
      <c r="C48" s="301"/>
      <c r="D48" s="23"/>
      <c r="E48" s="23"/>
      <c r="F48" s="23"/>
      <c r="G48" s="23"/>
      <c r="H48" s="23"/>
      <c r="I48" s="23"/>
      <c r="J48" s="23"/>
      <c r="K48" s="23"/>
      <c r="L48" s="23"/>
      <c r="M48" s="23"/>
      <c r="N48" s="23"/>
      <c r="O48" s="23"/>
      <c r="P48" s="23"/>
      <c r="Q48" s="23"/>
      <c r="R48" s="23"/>
      <c r="S48" s="23"/>
      <c r="T48" s="23"/>
      <c r="U48" s="23"/>
      <c r="V48" s="23"/>
    </row>
    <row r="49" spans="1:22" ht="75.75" customHeight="1" x14ac:dyDescent="0.25">
      <c r="A49" s="24" t="s">
        <v>432</v>
      </c>
      <c r="B49" s="39" t="s">
        <v>446</v>
      </c>
      <c r="C49" s="280">
        <v>1.49877913938337</v>
      </c>
      <c r="D49" s="23"/>
      <c r="E49" s="23"/>
      <c r="F49" s="23"/>
      <c r="G49" s="23"/>
      <c r="H49" s="23"/>
      <c r="I49" s="23"/>
      <c r="J49" s="23"/>
      <c r="K49" s="23"/>
      <c r="L49" s="23"/>
      <c r="M49" s="23"/>
      <c r="N49" s="23"/>
      <c r="O49" s="23"/>
      <c r="P49" s="23"/>
      <c r="Q49" s="23"/>
      <c r="R49" s="23"/>
      <c r="S49" s="23"/>
      <c r="T49" s="23"/>
      <c r="U49" s="23"/>
      <c r="V49" s="23"/>
    </row>
    <row r="50" spans="1:22" ht="71.25" customHeight="1" x14ac:dyDescent="0.25">
      <c r="A50" s="24" t="s">
        <v>401</v>
      </c>
      <c r="B50" s="39" t="s">
        <v>447</v>
      </c>
      <c r="C50" s="280">
        <v>1.2562639299999998</v>
      </c>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row>
  </sheetData>
  <mergeCells count="12">
    <mergeCell ref="A25:C25"/>
    <mergeCell ref="A40:C40"/>
    <mergeCell ref="A48:C48"/>
    <mergeCell ref="A6:C6"/>
    <mergeCell ref="A17:C17"/>
    <mergeCell ref="A19:C19"/>
    <mergeCell ref="A8:C8"/>
    <mergeCell ref="A10:C10"/>
    <mergeCell ref="A11:C11"/>
    <mergeCell ref="A13:C13"/>
    <mergeCell ref="A14:C14"/>
    <mergeCell ref="A16:C1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I1" zoomScale="55" zoomScaleNormal="55" workbookViewId="0">
      <selection activeCell="A10" sqref="A7:S1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69</v>
      </c>
    </row>
    <row r="2" spans="1:28" s="11" customFormat="1" ht="18.75" customHeight="1" x14ac:dyDescent="0.3">
      <c r="A2" s="17"/>
      <c r="S2" s="14" t="s">
        <v>11</v>
      </c>
    </row>
    <row r="3" spans="1:28" s="11" customFormat="1" ht="18.75" x14ac:dyDescent="0.3">
      <c r="S3" s="14" t="s">
        <v>68</v>
      </c>
    </row>
    <row r="4" spans="1:28" s="11" customFormat="1" ht="18.75" customHeight="1" x14ac:dyDescent="0.2">
      <c r="A4" s="302" t="str">
        <f>'1. паспорт местоположение'!$A$6</f>
        <v>Год раскрытия информации: 2022 год</v>
      </c>
      <c r="B4" s="302"/>
      <c r="C4" s="302"/>
      <c r="D4" s="302"/>
      <c r="E4" s="302"/>
      <c r="F4" s="302"/>
      <c r="G4" s="302"/>
      <c r="H4" s="302"/>
      <c r="I4" s="302"/>
      <c r="J4" s="302"/>
      <c r="K4" s="302"/>
      <c r="L4" s="302"/>
      <c r="M4" s="302"/>
      <c r="N4" s="302"/>
      <c r="O4" s="302"/>
      <c r="P4" s="302"/>
      <c r="Q4" s="302"/>
      <c r="R4" s="302"/>
      <c r="S4" s="302"/>
    </row>
    <row r="5" spans="1:28" s="11" customFormat="1" ht="15.75" x14ac:dyDescent="0.2">
      <c r="A5" s="16"/>
    </row>
    <row r="6" spans="1:28" s="11" customFormat="1" ht="18.75" x14ac:dyDescent="0.2">
      <c r="A6" s="306" t="s">
        <v>10</v>
      </c>
      <c r="B6" s="306"/>
      <c r="C6" s="306"/>
      <c r="D6" s="306"/>
      <c r="E6" s="306"/>
      <c r="F6" s="306"/>
      <c r="G6" s="306"/>
      <c r="H6" s="306"/>
      <c r="I6" s="306"/>
      <c r="J6" s="306"/>
      <c r="K6" s="306"/>
      <c r="L6" s="306"/>
      <c r="M6" s="306"/>
      <c r="N6" s="306"/>
      <c r="O6" s="306"/>
      <c r="P6" s="306"/>
      <c r="Q6" s="306"/>
      <c r="R6" s="306"/>
      <c r="S6" s="306"/>
      <c r="T6" s="12"/>
      <c r="U6" s="12"/>
      <c r="V6" s="12"/>
      <c r="W6" s="12"/>
      <c r="X6" s="12"/>
      <c r="Y6" s="12"/>
      <c r="Z6" s="12"/>
      <c r="AA6" s="12"/>
      <c r="AB6" s="12"/>
    </row>
    <row r="7" spans="1:28" s="11" customFormat="1" ht="18.75" x14ac:dyDescent="0.2">
      <c r="A7" s="306"/>
      <c r="B7" s="306"/>
      <c r="C7" s="306"/>
      <c r="D7" s="306"/>
      <c r="E7" s="306"/>
      <c r="F7" s="306"/>
      <c r="G7" s="306"/>
      <c r="H7" s="306"/>
      <c r="I7" s="306"/>
      <c r="J7" s="306"/>
      <c r="K7" s="306"/>
      <c r="L7" s="306"/>
      <c r="M7" s="306"/>
      <c r="N7" s="306"/>
      <c r="O7" s="306"/>
      <c r="P7" s="306"/>
      <c r="Q7" s="306"/>
      <c r="R7" s="306"/>
      <c r="S7" s="306"/>
      <c r="T7" s="12"/>
      <c r="U7" s="12"/>
      <c r="V7" s="12"/>
      <c r="W7" s="12"/>
      <c r="X7" s="12"/>
      <c r="Y7" s="12"/>
      <c r="Z7" s="12"/>
      <c r="AA7" s="12"/>
      <c r="AB7" s="12"/>
    </row>
    <row r="8" spans="1:28" s="11" customFormat="1" ht="18.75" x14ac:dyDescent="0.2">
      <c r="A8" s="307" t="s">
        <v>504</v>
      </c>
      <c r="B8" s="307"/>
      <c r="C8" s="307"/>
      <c r="D8" s="307"/>
      <c r="E8" s="307"/>
      <c r="F8" s="307"/>
      <c r="G8" s="307"/>
      <c r="H8" s="307"/>
      <c r="I8" s="307"/>
      <c r="J8" s="307"/>
      <c r="K8" s="307"/>
      <c r="L8" s="307"/>
      <c r="M8" s="307"/>
      <c r="N8" s="307"/>
      <c r="O8" s="307"/>
      <c r="P8" s="307"/>
      <c r="Q8" s="307"/>
      <c r="R8" s="307"/>
      <c r="S8" s="307"/>
      <c r="T8" s="12"/>
      <c r="U8" s="12"/>
      <c r="V8" s="12"/>
      <c r="W8" s="12"/>
      <c r="X8" s="12"/>
      <c r="Y8" s="12"/>
      <c r="Z8" s="12"/>
      <c r="AA8" s="12"/>
      <c r="AB8" s="12"/>
    </row>
    <row r="9" spans="1:28" s="11" customFormat="1" ht="18.75" x14ac:dyDescent="0.2">
      <c r="A9" s="303" t="s">
        <v>9</v>
      </c>
      <c r="B9" s="303"/>
      <c r="C9" s="303"/>
      <c r="D9" s="303"/>
      <c r="E9" s="303"/>
      <c r="F9" s="303"/>
      <c r="G9" s="303"/>
      <c r="H9" s="303"/>
      <c r="I9" s="303"/>
      <c r="J9" s="303"/>
      <c r="K9" s="303"/>
      <c r="L9" s="303"/>
      <c r="M9" s="303"/>
      <c r="N9" s="303"/>
      <c r="O9" s="303"/>
      <c r="P9" s="303"/>
      <c r="Q9" s="303"/>
      <c r="R9" s="303"/>
      <c r="S9" s="303"/>
      <c r="T9" s="12"/>
      <c r="U9" s="12"/>
      <c r="V9" s="12"/>
      <c r="W9" s="12"/>
      <c r="X9" s="12"/>
      <c r="Y9" s="12"/>
      <c r="Z9" s="12"/>
      <c r="AA9" s="12"/>
      <c r="AB9" s="12"/>
    </row>
    <row r="10" spans="1:28" s="11" customFormat="1" ht="18.75" x14ac:dyDescent="0.2">
      <c r="A10" s="306"/>
      <c r="B10" s="306"/>
      <c r="C10" s="306"/>
      <c r="D10" s="306"/>
      <c r="E10" s="306"/>
      <c r="F10" s="306"/>
      <c r="G10" s="306"/>
      <c r="H10" s="306"/>
      <c r="I10" s="306"/>
      <c r="J10" s="306"/>
      <c r="K10" s="306"/>
      <c r="L10" s="306"/>
      <c r="M10" s="306"/>
      <c r="N10" s="306"/>
      <c r="O10" s="306"/>
      <c r="P10" s="306"/>
      <c r="Q10" s="306"/>
      <c r="R10" s="306"/>
      <c r="S10" s="306"/>
      <c r="T10" s="12"/>
      <c r="U10" s="12"/>
      <c r="V10" s="12"/>
      <c r="W10" s="12"/>
      <c r="X10" s="12"/>
      <c r="Y10" s="12"/>
      <c r="Z10" s="12"/>
      <c r="AA10" s="12"/>
      <c r="AB10" s="12"/>
    </row>
    <row r="11" spans="1:28" s="11" customFormat="1" ht="18.75" x14ac:dyDescent="0.2">
      <c r="A11" s="313" t="str">
        <f>'1. паспорт местоположение'!A13:C13</f>
        <v>H_TP1100.VL.0031</v>
      </c>
      <c r="B11" s="313"/>
      <c r="C11" s="313"/>
      <c r="D11" s="313"/>
      <c r="E11" s="313"/>
      <c r="F11" s="313"/>
      <c r="G11" s="313"/>
      <c r="H11" s="313"/>
      <c r="I11" s="313"/>
      <c r="J11" s="313"/>
      <c r="K11" s="313"/>
      <c r="L11" s="313"/>
      <c r="M11" s="313"/>
      <c r="N11" s="313"/>
      <c r="O11" s="313"/>
      <c r="P11" s="313"/>
      <c r="Q11" s="313"/>
      <c r="R11" s="313"/>
      <c r="S11" s="313"/>
      <c r="T11" s="12"/>
      <c r="U11" s="12"/>
      <c r="V11" s="12"/>
      <c r="W11" s="12"/>
      <c r="X11" s="12"/>
      <c r="Y11" s="12"/>
      <c r="Z11" s="12"/>
      <c r="AA11" s="12"/>
      <c r="AB11" s="12"/>
    </row>
    <row r="12" spans="1:28" s="11" customFormat="1" ht="18.75" x14ac:dyDescent="0.2">
      <c r="A12" s="303" t="s">
        <v>8</v>
      </c>
      <c r="B12" s="303"/>
      <c r="C12" s="303"/>
      <c r="D12" s="303"/>
      <c r="E12" s="303"/>
      <c r="F12" s="303"/>
      <c r="G12" s="303"/>
      <c r="H12" s="303"/>
      <c r="I12" s="303"/>
      <c r="J12" s="303"/>
      <c r="K12" s="303"/>
      <c r="L12" s="303"/>
      <c r="M12" s="303"/>
      <c r="N12" s="303"/>
      <c r="O12" s="303"/>
      <c r="P12" s="303"/>
      <c r="Q12" s="303"/>
      <c r="R12" s="303"/>
      <c r="S12" s="303"/>
      <c r="T12" s="12"/>
      <c r="U12" s="12"/>
      <c r="V12" s="12"/>
      <c r="W12" s="12"/>
      <c r="X12" s="12"/>
      <c r="Y12" s="12"/>
      <c r="Z12" s="12"/>
      <c r="AA12" s="12"/>
      <c r="AB12" s="12"/>
    </row>
    <row r="13" spans="1:28" s="8"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9"/>
      <c r="U13" s="9"/>
      <c r="V13" s="9"/>
      <c r="W13" s="9"/>
      <c r="X13" s="9"/>
      <c r="Y13" s="9"/>
      <c r="Z13" s="9"/>
      <c r="AA13" s="9"/>
      <c r="AB13" s="9"/>
    </row>
    <row r="14" spans="1:28" s="3" customFormat="1" ht="15.75" x14ac:dyDescent="0.2">
      <c r="A14" s="307" t="str">
        <f>'1. паспорт местоположение'!A16:C16</f>
        <v>Реконструкция ВЛ 110 кВ Сургут-Конденсат (замена грозотроса 4 км)</v>
      </c>
      <c r="B14" s="315"/>
      <c r="C14" s="315"/>
      <c r="D14" s="315"/>
      <c r="E14" s="315"/>
      <c r="F14" s="315"/>
      <c r="G14" s="315"/>
      <c r="H14" s="315"/>
      <c r="I14" s="315"/>
      <c r="J14" s="315"/>
      <c r="K14" s="315"/>
      <c r="L14" s="315"/>
      <c r="M14" s="315"/>
      <c r="N14" s="315"/>
      <c r="O14" s="315"/>
      <c r="P14" s="315"/>
      <c r="Q14" s="315"/>
      <c r="R14" s="315"/>
      <c r="S14" s="315"/>
      <c r="T14" s="7"/>
      <c r="U14" s="7"/>
      <c r="V14" s="7"/>
      <c r="W14" s="7"/>
      <c r="X14" s="7"/>
      <c r="Y14" s="7"/>
      <c r="Z14" s="7"/>
      <c r="AA14" s="7"/>
      <c r="AB14" s="7"/>
    </row>
    <row r="15" spans="1:28" s="3" customFormat="1" ht="15" customHeight="1" x14ac:dyDescent="0.2">
      <c r="A15" s="303" t="s">
        <v>7</v>
      </c>
      <c r="B15" s="303"/>
      <c r="C15" s="303"/>
      <c r="D15" s="303"/>
      <c r="E15" s="303"/>
      <c r="F15" s="303"/>
      <c r="G15" s="303"/>
      <c r="H15" s="303"/>
      <c r="I15" s="303"/>
      <c r="J15" s="303"/>
      <c r="K15" s="303"/>
      <c r="L15" s="303"/>
      <c r="M15" s="303"/>
      <c r="N15" s="303"/>
      <c r="O15" s="303"/>
      <c r="P15" s="303"/>
      <c r="Q15" s="303"/>
      <c r="R15" s="303"/>
      <c r="S15" s="303"/>
      <c r="T15" s="5"/>
      <c r="U15" s="5"/>
      <c r="V15" s="5"/>
      <c r="W15" s="5"/>
      <c r="X15" s="5"/>
      <c r="Y15" s="5"/>
      <c r="Z15" s="5"/>
      <c r="AA15" s="5"/>
      <c r="AB15" s="5"/>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04" t="s">
        <v>410</v>
      </c>
      <c r="B17" s="304"/>
      <c r="C17" s="304"/>
      <c r="D17" s="304"/>
      <c r="E17" s="304"/>
      <c r="F17" s="304"/>
      <c r="G17" s="304"/>
      <c r="H17" s="304"/>
      <c r="I17" s="304"/>
      <c r="J17" s="304"/>
      <c r="K17" s="304"/>
      <c r="L17" s="304"/>
      <c r="M17" s="304"/>
      <c r="N17" s="304"/>
      <c r="O17" s="304"/>
      <c r="P17" s="304"/>
      <c r="Q17" s="304"/>
      <c r="R17" s="304"/>
      <c r="S17" s="304"/>
      <c r="T17" s="6"/>
      <c r="U17" s="6"/>
      <c r="V17" s="6"/>
      <c r="W17" s="6"/>
      <c r="X17" s="6"/>
      <c r="Y17" s="6"/>
      <c r="Z17" s="6"/>
      <c r="AA17" s="6"/>
      <c r="AB17" s="6"/>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09" t="s">
        <v>6</v>
      </c>
      <c r="B19" s="309" t="s">
        <v>100</v>
      </c>
      <c r="C19" s="310" t="s">
        <v>307</v>
      </c>
      <c r="D19" s="309" t="s">
        <v>306</v>
      </c>
      <c r="E19" s="309" t="s">
        <v>99</v>
      </c>
      <c r="F19" s="309" t="s">
        <v>98</v>
      </c>
      <c r="G19" s="309" t="s">
        <v>302</v>
      </c>
      <c r="H19" s="309" t="s">
        <v>97</v>
      </c>
      <c r="I19" s="309" t="s">
        <v>96</v>
      </c>
      <c r="J19" s="309" t="s">
        <v>95</v>
      </c>
      <c r="K19" s="309" t="s">
        <v>94</v>
      </c>
      <c r="L19" s="309" t="s">
        <v>93</v>
      </c>
      <c r="M19" s="309" t="s">
        <v>92</v>
      </c>
      <c r="N19" s="309" t="s">
        <v>91</v>
      </c>
      <c r="O19" s="309" t="s">
        <v>90</v>
      </c>
      <c r="P19" s="309" t="s">
        <v>89</v>
      </c>
      <c r="Q19" s="309" t="s">
        <v>305</v>
      </c>
      <c r="R19" s="309"/>
      <c r="S19" s="312" t="s">
        <v>404</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41" t="s">
        <v>303</v>
      </c>
      <c r="R20" s="42" t="s">
        <v>304</v>
      </c>
      <c r="S20" s="312"/>
      <c r="T20" s="28"/>
      <c r="U20" s="28"/>
      <c r="V20" s="28"/>
      <c r="W20" s="28"/>
      <c r="X20" s="28"/>
      <c r="Y20" s="28"/>
      <c r="Z20" s="27"/>
      <c r="AA20" s="27"/>
      <c r="AB20" s="27"/>
    </row>
    <row r="21" spans="1:28" s="3" customFormat="1" ht="18.75" x14ac:dyDescent="0.2">
      <c r="A21" s="41">
        <v>1</v>
      </c>
      <c r="B21" s="44">
        <v>2</v>
      </c>
      <c r="C21" s="41">
        <v>3</v>
      </c>
      <c r="D21" s="44">
        <v>4</v>
      </c>
      <c r="E21" s="41">
        <v>5</v>
      </c>
      <c r="F21" s="44">
        <v>6</v>
      </c>
      <c r="G21" s="145">
        <v>7</v>
      </c>
      <c r="H21" s="146">
        <v>8</v>
      </c>
      <c r="I21" s="145">
        <v>9</v>
      </c>
      <c r="J21" s="146">
        <v>10</v>
      </c>
      <c r="K21" s="145">
        <v>11</v>
      </c>
      <c r="L21" s="146">
        <v>12</v>
      </c>
      <c r="M21" s="145">
        <v>13</v>
      </c>
      <c r="N21" s="146">
        <v>14</v>
      </c>
      <c r="O21" s="145">
        <v>15</v>
      </c>
      <c r="P21" s="146">
        <v>16</v>
      </c>
      <c r="Q21" s="145">
        <v>17</v>
      </c>
      <c r="R21" s="146">
        <v>18</v>
      </c>
      <c r="S21" s="145">
        <v>19</v>
      </c>
      <c r="T21" s="28"/>
      <c r="U21" s="28"/>
      <c r="V21" s="28"/>
      <c r="W21" s="28"/>
      <c r="X21" s="28"/>
      <c r="Y21" s="28"/>
      <c r="Z21" s="27"/>
      <c r="AA21" s="27"/>
      <c r="AB21" s="27"/>
    </row>
    <row r="22" spans="1:28" s="3" customFormat="1" ht="32.25" customHeight="1" x14ac:dyDescent="0.2">
      <c r="A22" s="41" t="s">
        <v>494</v>
      </c>
      <c r="B22" s="254" t="s">
        <v>494</v>
      </c>
      <c r="C22" s="254" t="s">
        <v>494</v>
      </c>
      <c r="D22" s="254" t="s">
        <v>494</v>
      </c>
      <c r="E22" s="254" t="s">
        <v>494</v>
      </c>
      <c r="F22" s="254" t="s">
        <v>494</v>
      </c>
      <c r="G22" s="254" t="s">
        <v>494</v>
      </c>
      <c r="H22" s="254" t="s">
        <v>494</v>
      </c>
      <c r="I22" s="254" t="s">
        <v>494</v>
      </c>
      <c r="J22" s="254" t="s">
        <v>494</v>
      </c>
      <c r="K22" s="254" t="s">
        <v>494</v>
      </c>
      <c r="L22" s="254" t="s">
        <v>494</v>
      </c>
      <c r="M22" s="254" t="s">
        <v>494</v>
      </c>
      <c r="N22" s="254" t="s">
        <v>494</v>
      </c>
      <c r="O22" s="254" t="s">
        <v>494</v>
      </c>
      <c r="P22" s="254" t="s">
        <v>494</v>
      </c>
      <c r="Q22" s="254" t="s">
        <v>494</v>
      </c>
      <c r="R22" s="254" t="s">
        <v>494</v>
      </c>
      <c r="S22" s="254" t="s">
        <v>494</v>
      </c>
      <c r="T22" s="28"/>
      <c r="U22" s="28"/>
      <c r="V22" s="28"/>
      <c r="W22" s="28"/>
      <c r="X22" s="28"/>
      <c r="Y22" s="28"/>
      <c r="Z22" s="27"/>
      <c r="AA22" s="27"/>
      <c r="AB22" s="27"/>
    </row>
    <row r="23" spans="1:28" ht="20.25" customHeight="1" x14ac:dyDescent="0.25">
      <c r="A23" s="106"/>
      <c r="B23" s="44" t="s">
        <v>300</v>
      </c>
      <c r="C23" s="44" t="s">
        <v>301</v>
      </c>
      <c r="D23" s="44" t="s">
        <v>301</v>
      </c>
      <c r="E23" s="106" t="s">
        <v>301</v>
      </c>
      <c r="F23" s="106" t="s">
        <v>301</v>
      </c>
      <c r="G23" s="106" t="s">
        <v>301</v>
      </c>
      <c r="H23" s="106" t="s">
        <v>301</v>
      </c>
      <c r="I23" s="106" t="s">
        <v>301</v>
      </c>
      <c r="J23" s="106" t="s">
        <v>301</v>
      </c>
      <c r="K23" s="106" t="s">
        <v>301</v>
      </c>
      <c r="L23" s="106" t="s">
        <v>301</v>
      </c>
      <c r="M23" s="106" t="s">
        <v>301</v>
      </c>
      <c r="N23" s="106" t="s">
        <v>301</v>
      </c>
      <c r="O23" s="106" t="s">
        <v>301</v>
      </c>
      <c r="P23" s="106" t="s">
        <v>301</v>
      </c>
      <c r="Q23" s="107" t="s">
        <v>301</v>
      </c>
      <c r="R23" s="2" t="s">
        <v>301</v>
      </c>
      <c r="S23" s="2" t="s">
        <v>301</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7" sqref="Q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69</v>
      </c>
    </row>
    <row r="3" spans="1:20" s="11" customFormat="1" ht="18.75" customHeight="1" x14ac:dyDescent="0.3">
      <c r="A3" s="17"/>
      <c r="H3" s="15"/>
      <c r="T3" s="14" t="s">
        <v>11</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02" t="str">
        <f>'1. паспорт местоположение'!$A$6</f>
        <v>Год раскрытия информации: 2022 год</v>
      </c>
      <c r="B6" s="302"/>
      <c r="C6" s="302"/>
      <c r="D6" s="302"/>
      <c r="E6" s="302"/>
      <c r="F6" s="302"/>
      <c r="G6" s="302"/>
      <c r="H6" s="302"/>
      <c r="I6" s="302"/>
      <c r="J6" s="302"/>
      <c r="K6" s="302"/>
      <c r="L6" s="302"/>
      <c r="M6" s="302"/>
      <c r="N6" s="302"/>
      <c r="O6" s="302"/>
      <c r="P6" s="302"/>
      <c r="Q6" s="302"/>
      <c r="R6" s="302"/>
      <c r="S6" s="302"/>
      <c r="T6" s="302"/>
    </row>
    <row r="7" spans="1:20" s="11" customFormat="1" x14ac:dyDescent="0.2">
      <c r="A7" s="16"/>
      <c r="H7" s="15"/>
    </row>
    <row r="8" spans="1:20" s="11" customFormat="1" ht="18.75" x14ac:dyDescent="0.2">
      <c r="A8" s="306" t="s">
        <v>10</v>
      </c>
      <c r="B8" s="306"/>
      <c r="C8" s="306"/>
      <c r="D8" s="306"/>
      <c r="E8" s="306"/>
      <c r="F8" s="306"/>
      <c r="G8" s="306"/>
      <c r="H8" s="306"/>
      <c r="I8" s="306"/>
      <c r="J8" s="306"/>
      <c r="K8" s="306"/>
      <c r="L8" s="306"/>
      <c r="M8" s="306"/>
      <c r="N8" s="306"/>
      <c r="O8" s="306"/>
      <c r="P8" s="306"/>
      <c r="Q8" s="306"/>
      <c r="R8" s="306"/>
      <c r="S8" s="306"/>
      <c r="T8" s="306"/>
    </row>
    <row r="9" spans="1:20" s="11"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1" customFormat="1" ht="18.75" customHeight="1" x14ac:dyDescent="0.2">
      <c r="A10" s="307" t="s">
        <v>504</v>
      </c>
      <c r="B10" s="313"/>
      <c r="C10" s="313"/>
      <c r="D10" s="313"/>
      <c r="E10" s="313"/>
      <c r="F10" s="313"/>
      <c r="G10" s="313"/>
      <c r="H10" s="313"/>
      <c r="I10" s="313"/>
      <c r="J10" s="313"/>
      <c r="K10" s="313"/>
      <c r="L10" s="313"/>
      <c r="M10" s="313"/>
      <c r="N10" s="313"/>
      <c r="O10" s="313"/>
      <c r="P10" s="313"/>
      <c r="Q10" s="313"/>
      <c r="R10" s="313"/>
      <c r="S10" s="313"/>
      <c r="T10" s="313"/>
    </row>
    <row r="11" spans="1:20" s="11" customFormat="1" ht="18.75" customHeight="1" x14ac:dyDescent="0.2">
      <c r="A11" s="303" t="s">
        <v>9</v>
      </c>
      <c r="B11" s="303"/>
      <c r="C11" s="303"/>
      <c r="D11" s="303"/>
      <c r="E11" s="303"/>
      <c r="F11" s="303"/>
      <c r="G11" s="303"/>
      <c r="H11" s="303"/>
      <c r="I11" s="303"/>
      <c r="J11" s="303"/>
      <c r="K11" s="303"/>
      <c r="L11" s="303"/>
      <c r="M11" s="303"/>
      <c r="N11" s="303"/>
      <c r="O11" s="303"/>
      <c r="P11" s="303"/>
      <c r="Q11" s="303"/>
      <c r="R11" s="303"/>
      <c r="S11" s="303"/>
      <c r="T11" s="303"/>
    </row>
    <row r="12" spans="1:20" s="11"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1" customFormat="1" ht="18.75" customHeight="1" x14ac:dyDescent="0.2">
      <c r="A13" s="313" t="str">
        <f>'2. паспорт  ТП'!A11:S11</f>
        <v>H_TP1100.VL.0031</v>
      </c>
      <c r="B13" s="313"/>
      <c r="C13" s="313"/>
      <c r="D13" s="313"/>
      <c r="E13" s="313"/>
      <c r="F13" s="313"/>
      <c r="G13" s="313"/>
      <c r="H13" s="313"/>
      <c r="I13" s="313"/>
      <c r="J13" s="313"/>
      <c r="K13" s="313"/>
      <c r="L13" s="313"/>
      <c r="M13" s="313"/>
      <c r="N13" s="313"/>
      <c r="O13" s="313"/>
      <c r="P13" s="313"/>
      <c r="Q13" s="313"/>
      <c r="R13" s="313"/>
      <c r="S13" s="313"/>
      <c r="T13" s="313"/>
    </row>
    <row r="14" spans="1:20" s="11" customFormat="1" ht="18.75" customHeight="1" x14ac:dyDescent="0.2">
      <c r="A14" s="303" t="s">
        <v>8</v>
      </c>
      <c r="B14" s="303"/>
      <c r="C14" s="303"/>
      <c r="D14" s="303"/>
      <c r="E14" s="303"/>
      <c r="F14" s="303"/>
      <c r="G14" s="303"/>
      <c r="H14" s="303"/>
      <c r="I14" s="303"/>
      <c r="J14" s="303"/>
      <c r="K14" s="303"/>
      <c r="L14" s="303"/>
      <c r="M14" s="303"/>
      <c r="N14" s="303"/>
      <c r="O14" s="303"/>
      <c r="P14" s="303"/>
      <c r="Q14" s="303"/>
      <c r="R14" s="303"/>
      <c r="S14" s="303"/>
      <c r="T14" s="303"/>
    </row>
    <row r="15" spans="1:20" s="8"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07" t="str">
        <f>'2. паспорт  ТП'!A14:S14</f>
        <v>Реконструкция ВЛ 110 кВ Сургут-Конденсат (замена грозотроса 4 км)</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303" t="s">
        <v>7</v>
      </c>
      <c r="B17" s="303"/>
      <c r="C17" s="303"/>
      <c r="D17" s="303"/>
      <c r="E17" s="303"/>
      <c r="F17" s="303"/>
      <c r="G17" s="303"/>
      <c r="H17" s="303"/>
      <c r="I17" s="303"/>
      <c r="J17" s="303"/>
      <c r="K17" s="303"/>
      <c r="L17" s="303"/>
      <c r="M17" s="303"/>
      <c r="N17" s="303"/>
      <c r="O17" s="303"/>
      <c r="P17" s="303"/>
      <c r="Q17" s="303"/>
      <c r="R17" s="303"/>
      <c r="S17" s="303"/>
      <c r="T17" s="303"/>
    </row>
    <row r="18" spans="1:113"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3" customFormat="1" ht="15" customHeight="1" x14ac:dyDescent="0.2">
      <c r="A19" s="305" t="s">
        <v>414</v>
      </c>
      <c r="B19" s="305"/>
      <c r="C19" s="305"/>
      <c r="D19" s="305"/>
      <c r="E19" s="305"/>
      <c r="F19" s="305"/>
      <c r="G19" s="305"/>
      <c r="H19" s="305"/>
      <c r="I19" s="305"/>
      <c r="J19" s="305"/>
      <c r="K19" s="305"/>
      <c r="L19" s="305"/>
      <c r="M19" s="305"/>
      <c r="N19" s="305"/>
      <c r="O19" s="305"/>
      <c r="P19" s="305"/>
      <c r="Q19" s="305"/>
      <c r="R19" s="305"/>
      <c r="S19" s="305"/>
      <c r="T19" s="305"/>
    </row>
    <row r="20" spans="1:113" s="55"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113" ht="46.5" customHeight="1" x14ac:dyDescent="0.25">
      <c r="A21" s="326" t="s">
        <v>6</v>
      </c>
      <c r="B21" s="319" t="s">
        <v>211</v>
      </c>
      <c r="C21" s="320"/>
      <c r="D21" s="323" t="s">
        <v>112</v>
      </c>
      <c r="E21" s="319" t="s">
        <v>443</v>
      </c>
      <c r="F21" s="320"/>
      <c r="G21" s="319" t="s">
        <v>230</v>
      </c>
      <c r="H21" s="320"/>
      <c r="I21" s="319" t="s">
        <v>111</v>
      </c>
      <c r="J21" s="320"/>
      <c r="K21" s="323" t="s">
        <v>110</v>
      </c>
      <c r="L21" s="319" t="s">
        <v>109</v>
      </c>
      <c r="M21" s="320"/>
      <c r="N21" s="319" t="s">
        <v>439</v>
      </c>
      <c r="O21" s="320"/>
      <c r="P21" s="323" t="s">
        <v>108</v>
      </c>
      <c r="Q21" s="329" t="s">
        <v>107</v>
      </c>
      <c r="R21" s="330"/>
      <c r="S21" s="329" t="s">
        <v>106</v>
      </c>
      <c r="T21" s="331"/>
    </row>
    <row r="22" spans="1:113" ht="204.75" customHeight="1" x14ac:dyDescent="0.25">
      <c r="A22" s="327"/>
      <c r="B22" s="321"/>
      <c r="C22" s="322"/>
      <c r="D22" s="325"/>
      <c r="E22" s="321"/>
      <c r="F22" s="322"/>
      <c r="G22" s="321"/>
      <c r="H22" s="322"/>
      <c r="I22" s="321"/>
      <c r="J22" s="322"/>
      <c r="K22" s="324"/>
      <c r="L22" s="321"/>
      <c r="M22" s="322"/>
      <c r="N22" s="321"/>
      <c r="O22" s="322"/>
      <c r="P22" s="324"/>
      <c r="Q22" s="87" t="s">
        <v>105</v>
      </c>
      <c r="R22" s="87" t="s">
        <v>413</v>
      </c>
      <c r="S22" s="87" t="s">
        <v>104</v>
      </c>
      <c r="T22" s="87" t="s">
        <v>103</v>
      </c>
    </row>
    <row r="23" spans="1:113" ht="51.75" customHeight="1" x14ac:dyDescent="0.25">
      <c r="A23" s="328"/>
      <c r="B23" s="152" t="s">
        <v>101</v>
      </c>
      <c r="C23" s="152" t="s">
        <v>102</v>
      </c>
      <c r="D23" s="324"/>
      <c r="E23" s="152" t="s">
        <v>101</v>
      </c>
      <c r="F23" s="152" t="s">
        <v>102</v>
      </c>
      <c r="G23" s="152" t="s">
        <v>101</v>
      </c>
      <c r="H23" s="152" t="s">
        <v>102</v>
      </c>
      <c r="I23" s="152" t="s">
        <v>101</v>
      </c>
      <c r="J23" s="152" t="s">
        <v>102</v>
      </c>
      <c r="K23" s="152" t="s">
        <v>101</v>
      </c>
      <c r="L23" s="152" t="s">
        <v>101</v>
      </c>
      <c r="M23" s="152" t="s">
        <v>102</v>
      </c>
      <c r="N23" s="152" t="s">
        <v>101</v>
      </c>
      <c r="O23" s="152" t="s">
        <v>102</v>
      </c>
      <c r="P23" s="153" t="s">
        <v>101</v>
      </c>
      <c r="Q23" s="87" t="s">
        <v>101</v>
      </c>
      <c r="R23" s="87" t="s">
        <v>101</v>
      </c>
      <c r="S23" s="87" t="s">
        <v>101</v>
      </c>
      <c r="T23" s="87" t="s">
        <v>101</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8" t="s">
        <v>494</v>
      </c>
      <c r="B25" s="58" t="s">
        <v>494</v>
      </c>
      <c r="C25" s="58" t="s">
        <v>494</v>
      </c>
      <c r="D25" s="58" t="s">
        <v>494</v>
      </c>
      <c r="E25" s="58" t="s">
        <v>494</v>
      </c>
      <c r="F25" s="58" t="s">
        <v>494</v>
      </c>
      <c r="G25" s="58" t="s">
        <v>494</v>
      </c>
      <c r="H25" s="58" t="s">
        <v>494</v>
      </c>
      <c r="I25" s="58" t="s">
        <v>494</v>
      </c>
      <c r="J25" s="58" t="s">
        <v>494</v>
      </c>
      <c r="K25" s="58" t="s">
        <v>494</v>
      </c>
      <c r="L25" s="58" t="s">
        <v>494</v>
      </c>
      <c r="M25" s="58" t="s">
        <v>494</v>
      </c>
      <c r="N25" s="58" t="s">
        <v>494</v>
      </c>
      <c r="O25" s="58" t="s">
        <v>494</v>
      </c>
      <c r="P25" s="58" t="s">
        <v>494</v>
      </c>
      <c r="Q25" s="58" t="s">
        <v>494</v>
      </c>
      <c r="R25" s="58" t="s">
        <v>494</v>
      </c>
      <c r="S25" s="58" t="s">
        <v>494</v>
      </c>
      <c r="T25" s="58" t="s">
        <v>494</v>
      </c>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318"/>
      <c r="C29" s="318"/>
      <c r="D29" s="318"/>
      <c r="E29" s="318"/>
      <c r="F29" s="318"/>
      <c r="G29" s="318"/>
      <c r="H29" s="318"/>
      <c r="I29" s="318"/>
      <c r="J29" s="318"/>
      <c r="K29" s="318"/>
      <c r="L29" s="318"/>
      <c r="M29" s="318"/>
      <c r="N29" s="318"/>
      <c r="O29" s="318"/>
      <c r="P29" s="318"/>
      <c r="Q29" s="318"/>
      <c r="R29" s="318"/>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L1" zoomScale="55" zoomScaleNormal="55" workbookViewId="0">
      <selection activeCell="T25" sqref="T25"/>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30.7109375" style="47" customWidth="1"/>
    <col min="22" max="23" width="9.285156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69</v>
      </c>
    </row>
    <row r="2" spans="1:27" s="11" customFormat="1" ht="18.75" customHeight="1" x14ac:dyDescent="0.3">
      <c r="E2" s="17"/>
      <c r="Q2" s="15"/>
      <c r="R2" s="15"/>
      <c r="AA2" s="14" t="s">
        <v>11</v>
      </c>
    </row>
    <row r="3" spans="1:27" s="11" customFormat="1" ht="18.75" customHeight="1" x14ac:dyDescent="0.3">
      <c r="E3" s="17"/>
      <c r="Q3" s="15"/>
      <c r="R3" s="15"/>
      <c r="AA3" s="14" t="s">
        <v>68</v>
      </c>
    </row>
    <row r="4" spans="1:27" s="11" customFormat="1" x14ac:dyDescent="0.2">
      <c r="E4" s="16"/>
      <c r="Q4" s="15"/>
      <c r="R4" s="15"/>
    </row>
    <row r="5" spans="1:27" s="11" customFormat="1" x14ac:dyDescent="0.2">
      <c r="A5" s="302" t="str">
        <f>'1. паспорт местоположение'!$A$6</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1" customFormat="1" x14ac:dyDescent="0.2">
      <c r="A6" s="156"/>
      <c r="B6" s="156"/>
      <c r="C6" s="156"/>
      <c r="D6" s="156"/>
      <c r="E6" s="156"/>
      <c r="F6" s="156"/>
      <c r="G6" s="156"/>
      <c r="H6" s="156"/>
      <c r="I6" s="156"/>
      <c r="J6" s="156"/>
      <c r="K6" s="156"/>
      <c r="L6" s="156"/>
      <c r="M6" s="156"/>
      <c r="N6" s="156"/>
      <c r="O6" s="156"/>
      <c r="P6" s="156"/>
      <c r="Q6" s="156"/>
      <c r="R6" s="156"/>
      <c r="S6" s="156"/>
      <c r="T6" s="156"/>
    </row>
    <row r="7" spans="1:27" s="11" customFormat="1" ht="18.75" x14ac:dyDescent="0.2">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07" t="s">
        <v>504</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1"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13" t="str">
        <f>'3.1. паспорт Техсостояние ПС'!A13:T13</f>
        <v>H_TP1100.VL.0031</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row>
    <row r="13" spans="1:27" s="11"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307" t="str">
        <f>'3.1. паспорт Техсостояние ПС'!A16:T16</f>
        <v>Реконструкция ВЛ 110 кВ Сургут-Конденсат (замена грозотроса 4 км)</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7"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416</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55" customFormat="1" ht="21" customHeight="1" x14ac:dyDescent="0.25"/>
    <row r="21" spans="1:27" ht="15.75" customHeight="1" x14ac:dyDescent="0.25">
      <c r="A21" s="337" t="s">
        <v>6</v>
      </c>
      <c r="B21" s="333" t="s">
        <v>423</v>
      </c>
      <c r="C21" s="334"/>
      <c r="D21" s="333" t="s">
        <v>425</v>
      </c>
      <c r="E21" s="334"/>
      <c r="F21" s="329" t="s">
        <v>94</v>
      </c>
      <c r="G21" s="331"/>
      <c r="H21" s="331"/>
      <c r="I21" s="330"/>
      <c r="J21" s="337" t="s">
        <v>426</v>
      </c>
      <c r="K21" s="333" t="s">
        <v>427</v>
      </c>
      <c r="L21" s="334"/>
      <c r="M21" s="333" t="s">
        <v>428</v>
      </c>
      <c r="N21" s="334"/>
      <c r="O21" s="333" t="s">
        <v>415</v>
      </c>
      <c r="P21" s="334"/>
      <c r="Q21" s="333" t="s">
        <v>117</v>
      </c>
      <c r="R21" s="334"/>
      <c r="S21" s="337" t="s">
        <v>116</v>
      </c>
      <c r="T21" s="337" t="s">
        <v>429</v>
      </c>
      <c r="U21" s="337" t="s">
        <v>424</v>
      </c>
      <c r="V21" s="333" t="s">
        <v>115</v>
      </c>
      <c r="W21" s="334"/>
      <c r="X21" s="329" t="s">
        <v>107</v>
      </c>
      <c r="Y21" s="331"/>
      <c r="Z21" s="329" t="s">
        <v>106</v>
      </c>
      <c r="AA21" s="331"/>
    </row>
    <row r="22" spans="1:27" ht="216" customHeight="1" x14ac:dyDescent="0.25">
      <c r="A22" s="339"/>
      <c r="B22" s="335"/>
      <c r="C22" s="336"/>
      <c r="D22" s="335"/>
      <c r="E22" s="336"/>
      <c r="F22" s="329" t="s">
        <v>114</v>
      </c>
      <c r="G22" s="330"/>
      <c r="H22" s="329" t="s">
        <v>113</v>
      </c>
      <c r="I22" s="330"/>
      <c r="J22" s="338"/>
      <c r="K22" s="335"/>
      <c r="L22" s="336"/>
      <c r="M22" s="335"/>
      <c r="N22" s="336"/>
      <c r="O22" s="335"/>
      <c r="P22" s="336"/>
      <c r="Q22" s="335"/>
      <c r="R22" s="336"/>
      <c r="S22" s="338"/>
      <c r="T22" s="338"/>
      <c r="U22" s="338"/>
      <c r="V22" s="335"/>
      <c r="W22" s="336"/>
      <c r="X22" s="87" t="s">
        <v>105</v>
      </c>
      <c r="Y22" s="87" t="s">
        <v>413</v>
      </c>
      <c r="Z22" s="87" t="s">
        <v>104</v>
      </c>
      <c r="AA22" s="87" t="s">
        <v>103</v>
      </c>
    </row>
    <row r="23" spans="1:27" ht="60" customHeight="1" x14ac:dyDescent="0.25">
      <c r="A23" s="338"/>
      <c r="B23" s="150" t="s">
        <v>101</v>
      </c>
      <c r="C23" s="150" t="s">
        <v>102</v>
      </c>
      <c r="D23" s="88" t="s">
        <v>101</v>
      </c>
      <c r="E23" s="88" t="s">
        <v>102</v>
      </c>
      <c r="F23" s="88" t="s">
        <v>101</v>
      </c>
      <c r="G23" s="88" t="s">
        <v>102</v>
      </c>
      <c r="H23" s="88" t="s">
        <v>101</v>
      </c>
      <c r="I23" s="88" t="s">
        <v>102</v>
      </c>
      <c r="J23" s="88" t="s">
        <v>101</v>
      </c>
      <c r="K23" s="88" t="s">
        <v>101</v>
      </c>
      <c r="L23" s="88" t="s">
        <v>102</v>
      </c>
      <c r="M23" s="88" t="s">
        <v>101</v>
      </c>
      <c r="N23" s="88" t="s">
        <v>102</v>
      </c>
      <c r="O23" s="88" t="s">
        <v>101</v>
      </c>
      <c r="P23" s="88" t="s">
        <v>102</v>
      </c>
      <c r="Q23" s="88" t="s">
        <v>101</v>
      </c>
      <c r="R23" s="88" t="s">
        <v>102</v>
      </c>
      <c r="S23" s="88" t="s">
        <v>101</v>
      </c>
      <c r="T23" s="88" t="s">
        <v>101</v>
      </c>
      <c r="U23" s="88" t="s">
        <v>101</v>
      </c>
      <c r="V23" s="88" t="s">
        <v>101</v>
      </c>
      <c r="W23" s="88" t="s">
        <v>102</v>
      </c>
      <c r="X23" s="88" t="s">
        <v>101</v>
      </c>
      <c r="Y23" s="88" t="s">
        <v>101</v>
      </c>
      <c r="Z23" s="87" t="s">
        <v>101</v>
      </c>
      <c r="AA23" s="87" t="s">
        <v>101</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5" customFormat="1" ht="164.25" customHeight="1" x14ac:dyDescent="0.25">
      <c r="A25" s="59">
        <v>1</v>
      </c>
      <c r="B25" s="57" t="s">
        <v>459</v>
      </c>
      <c r="C25" s="57" t="s">
        <v>459</v>
      </c>
      <c r="D25" s="57" t="s">
        <v>459</v>
      </c>
      <c r="E25" s="57" t="s">
        <v>460</v>
      </c>
      <c r="F25" s="58" t="s">
        <v>453</v>
      </c>
      <c r="G25" s="58" t="s">
        <v>453</v>
      </c>
      <c r="H25" s="58" t="s">
        <v>453</v>
      </c>
      <c r="I25" s="58" t="s">
        <v>453</v>
      </c>
      <c r="J25" s="56" t="s">
        <v>462</v>
      </c>
      <c r="K25" s="56" t="s">
        <v>64</v>
      </c>
      <c r="L25" s="267" t="s">
        <v>64</v>
      </c>
      <c r="M25" s="155" t="s">
        <v>461</v>
      </c>
      <c r="N25" s="268" t="s">
        <v>461</v>
      </c>
      <c r="O25" s="269" t="s">
        <v>454</v>
      </c>
      <c r="P25" s="269" t="s">
        <v>454</v>
      </c>
      <c r="Q25" s="269">
        <v>17</v>
      </c>
      <c r="R25" s="58">
        <v>17</v>
      </c>
      <c r="S25" s="270" t="s">
        <v>457</v>
      </c>
      <c r="T25" s="56" t="s">
        <v>463</v>
      </c>
      <c r="U25" s="56" t="s">
        <v>60</v>
      </c>
      <c r="V25" s="56" t="s">
        <v>458</v>
      </c>
      <c r="W25" s="269" t="s">
        <v>458</v>
      </c>
      <c r="X25" s="271" t="s">
        <v>552</v>
      </c>
      <c r="Y25" s="271" t="s">
        <v>553</v>
      </c>
      <c r="Z25" s="59" t="s">
        <v>301</v>
      </c>
      <c r="AA25" s="59" t="s">
        <v>301</v>
      </c>
    </row>
    <row r="26" spans="1:27" ht="3" customHeight="1" x14ac:dyDescent="0.25">
      <c r="X26" s="89"/>
      <c r="Y26" s="90"/>
      <c r="Z26" s="48"/>
      <c r="AA26" s="48"/>
    </row>
    <row r="27" spans="1:27" s="53" customFormat="1" ht="12.75" x14ac:dyDescent="0.2">
      <c r="A27" s="54"/>
      <c r="B27" s="54"/>
      <c r="C27" s="54"/>
      <c r="E27" s="54"/>
      <c r="X27" s="91"/>
      <c r="Y27" s="91"/>
      <c r="Z27" s="91"/>
      <c r="AA27" s="91"/>
    </row>
    <row r="28" spans="1:27" s="53" customFormat="1" ht="12.75" x14ac:dyDescent="0.2">
      <c r="A28" s="54"/>
      <c r="B28" s="54"/>
      <c r="C28" s="54"/>
    </row>
  </sheetData>
  <mergeCells count="27">
    <mergeCell ref="K21:L22"/>
    <mergeCell ref="B21:C22"/>
    <mergeCell ref="A21:A23"/>
    <mergeCell ref="D21:E22"/>
    <mergeCell ref="F21:I21"/>
    <mergeCell ref="J21:J22"/>
    <mergeCell ref="M21:N22"/>
    <mergeCell ref="Q21:R22"/>
    <mergeCell ref="S21:S22"/>
    <mergeCell ref="A13:AA13"/>
    <mergeCell ref="A15:AA15"/>
    <mergeCell ref="A16:AA16"/>
    <mergeCell ref="T21:T22"/>
    <mergeCell ref="X21:Y21"/>
    <mergeCell ref="V21:W22"/>
    <mergeCell ref="E18:Y18"/>
    <mergeCell ref="Z21:AA21"/>
    <mergeCell ref="U21:U22"/>
    <mergeCell ref="A19:AA19"/>
    <mergeCell ref="O21:P22"/>
    <mergeCell ref="F22:G22"/>
    <mergeCell ref="H22:I22"/>
    <mergeCell ref="A5:AA5"/>
    <mergeCell ref="A7:AA7"/>
    <mergeCell ref="A10:AA10"/>
    <mergeCell ref="A9:AA9"/>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55" zoomScaleNormal="5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69</v>
      </c>
      <c r="E1" s="15"/>
      <c r="F1" s="15"/>
    </row>
    <row r="2" spans="1:29" s="11" customFormat="1" ht="18.75" customHeight="1" x14ac:dyDescent="0.3">
      <c r="A2" s="17"/>
      <c r="C2" s="14" t="s">
        <v>11</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02" t="str">
        <f>'1. паспорт местоположение'!$A$6</f>
        <v>Год раскрытия информации: 2022 год</v>
      </c>
      <c r="B5" s="302"/>
      <c r="C5" s="302"/>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1" customFormat="1" ht="18.75" x14ac:dyDescent="0.3">
      <c r="A6" s="16"/>
      <c r="E6" s="15"/>
      <c r="F6" s="15"/>
      <c r="G6" s="14"/>
    </row>
    <row r="7" spans="1:29" s="11" customFormat="1" ht="18.75" x14ac:dyDescent="0.2">
      <c r="A7" s="306" t="s">
        <v>10</v>
      </c>
      <c r="B7" s="306"/>
      <c r="C7" s="306"/>
      <c r="D7" s="12"/>
      <c r="E7" s="12"/>
      <c r="F7" s="12"/>
      <c r="G7" s="12"/>
      <c r="H7" s="12"/>
      <c r="I7" s="12"/>
      <c r="J7" s="12"/>
      <c r="K7" s="12"/>
      <c r="L7" s="12"/>
      <c r="M7" s="12"/>
      <c r="N7" s="12"/>
      <c r="O7" s="12"/>
      <c r="P7" s="12"/>
      <c r="Q7" s="12"/>
      <c r="R7" s="12"/>
      <c r="S7" s="12"/>
      <c r="T7" s="12"/>
      <c r="U7" s="12"/>
    </row>
    <row r="8" spans="1:29" s="11" customFormat="1" ht="18.75" x14ac:dyDescent="0.2">
      <c r="A8" s="306"/>
      <c r="B8" s="306"/>
      <c r="C8" s="306"/>
      <c r="D8" s="13"/>
      <c r="E8" s="13"/>
      <c r="F8" s="13"/>
      <c r="G8" s="13"/>
      <c r="H8" s="12"/>
      <c r="I8" s="12"/>
      <c r="J8" s="12"/>
      <c r="K8" s="12"/>
      <c r="L8" s="12"/>
      <c r="M8" s="12"/>
      <c r="N8" s="12"/>
      <c r="O8" s="12"/>
      <c r="P8" s="12"/>
      <c r="Q8" s="12"/>
      <c r="R8" s="12"/>
      <c r="S8" s="12"/>
      <c r="T8" s="12"/>
      <c r="U8" s="12"/>
    </row>
    <row r="9" spans="1:29" s="11" customFormat="1" ht="18.75" x14ac:dyDescent="0.2">
      <c r="A9" s="307" t="s">
        <v>504</v>
      </c>
      <c r="B9" s="313"/>
      <c r="C9" s="313"/>
      <c r="D9" s="7"/>
      <c r="E9" s="7"/>
      <c r="F9" s="7"/>
      <c r="G9" s="7"/>
      <c r="H9" s="12"/>
      <c r="I9" s="12"/>
      <c r="J9" s="12"/>
      <c r="K9" s="12"/>
      <c r="L9" s="12"/>
      <c r="M9" s="12"/>
      <c r="N9" s="12"/>
      <c r="O9" s="12"/>
      <c r="P9" s="12"/>
      <c r="Q9" s="12"/>
      <c r="R9" s="12"/>
      <c r="S9" s="12"/>
      <c r="T9" s="12"/>
      <c r="U9" s="12"/>
    </row>
    <row r="10" spans="1:29" s="11" customFormat="1" ht="18.75" x14ac:dyDescent="0.2">
      <c r="A10" s="303" t="s">
        <v>9</v>
      </c>
      <c r="B10" s="303"/>
      <c r="C10" s="303"/>
      <c r="D10" s="5"/>
      <c r="E10" s="5"/>
      <c r="F10" s="5"/>
      <c r="G10" s="5"/>
      <c r="H10" s="12"/>
      <c r="I10" s="12"/>
      <c r="J10" s="12"/>
      <c r="K10" s="12"/>
      <c r="L10" s="12"/>
      <c r="M10" s="12"/>
      <c r="N10" s="12"/>
      <c r="O10" s="12"/>
      <c r="P10" s="12"/>
      <c r="Q10" s="12"/>
      <c r="R10" s="12"/>
      <c r="S10" s="12"/>
      <c r="T10" s="12"/>
      <c r="U10" s="12"/>
    </row>
    <row r="11" spans="1:29" s="11" customFormat="1" ht="18.75" x14ac:dyDescent="0.2">
      <c r="A11" s="306"/>
      <c r="B11" s="306"/>
      <c r="C11" s="306"/>
      <c r="D11" s="13"/>
      <c r="E11" s="13"/>
      <c r="F11" s="13"/>
      <c r="G11" s="13"/>
      <c r="H11" s="12"/>
      <c r="I11" s="12"/>
      <c r="J11" s="12"/>
      <c r="K11" s="12"/>
      <c r="L11" s="12"/>
      <c r="M11" s="12"/>
      <c r="N11" s="12"/>
      <c r="O11" s="12"/>
      <c r="P11" s="12"/>
      <c r="Q11" s="12"/>
      <c r="R11" s="12"/>
      <c r="S11" s="12"/>
      <c r="T11" s="12"/>
      <c r="U11" s="12"/>
    </row>
    <row r="12" spans="1:29" s="11" customFormat="1" ht="18.75" x14ac:dyDescent="0.2">
      <c r="A12" s="313" t="str">
        <f>'3.2 паспорт Техсостояние ЛЭП'!A12:AA12</f>
        <v>H_TP1100.VL.0031</v>
      </c>
      <c r="B12" s="313"/>
      <c r="C12" s="313"/>
      <c r="D12" s="7"/>
      <c r="E12" s="7"/>
      <c r="F12" s="7"/>
      <c r="G12" s="7"/>
      <c r="H12" s="12"/>
      <c r="I12" s="12"/>
      <c r="J12" s="12"/>
      <c r="K12" s="12"/>
      <c r="L12" s="12"/>
      <c r="M12" s="12"/>
      <c r="N12" s="12"/>
      <c r="O12" s="12"/>
      <c r="P12" s="12"/>
      <c r="Q12" s="12"/>
      <c r="R12" s="12"/>
      <c r="S12" s="12"/>
      <c r="T12" s="12"/>
      <c r="U12" s="12"/>
    </row>
    <row r="13" spans="1:29" s="11" customFormat="1" ht="18.75" x14ac:dyDescent="0.2">
      <c r="A13" s="303" t="s">
        <v>8</v>
      </c>
      <c r="B13" s="303"/>
      <c r="C13" s="30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4"/>
      <c r="B14" s="314"/>
      <c r="C14" s="314"/>
      <c r="D14" s="9"/>
      <c r="E14" s="9"/>
      <c r="F14" s="9"/>
      <c r="G14" s="9"/>
      <c r="H14" s="9"/>
      <c r="I14" s="9"/>
      <c r="J14" s="9"/>
      <c r="K14" s="9"/>
      <c r="L14" s="9"/>
      <c r="M14" s="9"/>
      <c r="N14" s="9"/>
      <c r="O14" s="9"/>
      <c r="P14" s="9"/>
      <c r="Q14" s="9"/>
      <c r="R14" s="9"/>
      <c r="S14" s="9"/>
      <c r="T14" s="9"/>
      <c r="U14" s="9"/>
    </row>
    <row r="15" spans="1:29" s="3" customFormat="1" ht="15.75" x14ac:dyDescent="0.2">
      <c r="A15" s="307" t="str">
        <f>'3.2 паспорт Техсостояние ЛЭП'!A15:AA15</f>
        <v>Реконструкция ВЛ 110 кВ Сургут-Конденсат (замена грозотроса 4 км)</v>
      </c>
      <c r="B15" s="313"/>
      <c r="C15" s="313"/>
      <c r="D15" s="7"/>
      <c r="E15" s="7"/>
      <c r="F15" s="7"/>
      <c r="G15" s="7"/>
      <c r="H15" s="7"/>
      <c r="I15" s="7"/>
      <c r="J15" s="7"/>
      <c r="K15" s="7"/>
      <c r="L15" s="7"/>
      <c r="M15" s="7"/>
      <c r="N15" s="7"/>
      <c r="O15" s="7"/>
      <c r="P15" s="7"/>
      <c r="Q15" s="7"/>
      <c r="R15" s="7"/>
      <c r="S15" s="7"/>
      <c r="T15" s="7"/>
      <c r="U15" s="7"/>
    </row>
    <row r="16" spans="1:29" s="3" customFormat="1" ht="15" customHeight="1" x14ac:dyDescent="0.2">
      <c r="A16" s="303" t="s">
        <v>7</v>
      </c>
      <c r="B16" s="303"/>
      <c r="C16" s="303"/>
      <c r="D16" s="5"/>
      <c r="E16" s="5"/>
      <c r="F16" s="5"/>
      <c r="G16" s="5"/>
      <c r="H16" s="5"/>
      <c r="I16" s="5"/>
      <c r="J16" s="5"/>
      <c r="K16" s="5"/>
      <c r="L16" s="5"/>
      <c r="M16" s="5"/>
      <c r="N16" s="5"/>
      <c r="O16" s="5"/>
      <c r="P16" s="5"/>
      <c r="Q16" s="5"/>
      <c r="R16" s="5"/>
      <c r="S16" s="5"/>
      <c r="T16" s="5"/>
      <c r="U16" s="5"/>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04" t="s">
        <v>409</v>
      </c>
      <c r="B18" s="304"/>
      <c r="C18" s="30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9" x14ac:dyDescent="0.2">
      <c r="A22" s="24" t="s">
        <v>65</v>
      </c>
      <c r="B22" s="30" t="s">
        <v>421</v>
      </c>
      <c r="C22" s="253" t="s">
        <v>500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253" t="s">
        <v>502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441</v>
      </c>
      <c r="C24" s="25" t="s">
        <v>498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442</v>
      </c>
      <c r="C25" s="25" t="s">
        <v>498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218</v>
      </c>
      <c r="C26" s="25" t="s">
        <v>493</v>
      </c>
      <c r="D26" s="23"/>
      <c r="E26" s="23"/>
      <c r="F26" s="23"/>
      <c r="G26" s="23"/>
      <c r="H26" s="23"/>
      <c r="I26" s="23"/>
      <c r="J26" s="23"/>
      <c r="K26" s="23"/>
      <c r="L26" s="23"/>
      <c r="M26" s="23"/>
      <c r="N26" s="23"/>
      <c r="O26" s="23"/>
      <c r="P26" s="23"/>
      <c r="Q26" s="23"/>
      <c r="R26" s="23"/>
      <c r="S26" s="23"/>
      <c r="T26" s="23"/>
      <c r="U26" s="23"/>
    </row>
    <row r="27" spans="1:21" ht="99" x14ac:dyDescent="0.25">
      <c r="A27" s="24" t="s">
        <v>59</v>
      </c>
      <c r="B27" s="25" t="s">
        <v>422</v>
      </c>
      <c r="C27" s="252"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9">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9">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25" t="s">
        <v>557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0" zoomScaleNormal="80" zoomScaleSheetLayoutView="50" workbookViewId="0">
      <selection activeCell="I29" sqref="I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4" t="s">
        <v>11</v>
      </c>
    </row>
    <row r="3" spans="1:28" ht="18.75" x14ac:dyDescent="0.3">
      <c r="Z3" s="14" t="s">
        <v>68</v>
      </c>
    </row>
    <row r="4" spans="1:28" ht="18.75" customHeight="1" x14ac:dyDescent="0.25">
      <c r="A4" s="302" t="str">
        <f>'1. паспорт местоположение'!$A$6</f>
        <v>Год раскрытия информации: 2022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47"/>
      <c r="AB6" s="147"/>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47"/>
      <c r="AB7" s="147"/>
    </row>
    <row r="8" spans="1:28" ht="15.75" x14ac:dyDescent="0.25">
      <c r="A8" s="307" t="s">
        <v>504</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48"/>
      <c r="AB8" s="148"/>
    </row>
    <row r="9" spans="1:28" ht="15.75"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49"/>
      <c r="AB9" s="149"/>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47"/>
      <c r="AB10" s="147"/>
    </row>
    <row r="11" spans="1:28" x14ac:dyDescent="0.25">
      <c r="A11" s="313" t="str">
        <f>'3.3 паспорт описание'!A12:C12</f>
        <v>H_TP1100.VL.0031</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48"/>
      <c r="AB11" s="148"/>
    </row>
    <row r="12" spans="1:28" ht="15.75"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49"/>
      <c r="AB12" s="149"/>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0"/>
      <c r="AB13" s="10"/>
    </row>
    <row r="14" spans="1:28" ht="15.75" x14ac:dyDescent="0.25">
      <c r="A14" s="307" t="str">
        <f>'3.3 паспорт описание'!A15:C15</f>
        <v>Реконструкция ВЛ 110 кВ Сургут-Конденсат (замена грозотроса 4 км)</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48"/>
      <c r="AB14" s="148"/>
    </row>
    <row r="15" spans="1:28" ht="15.75"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49"/>
      <c r="AB15" s="149"/>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58"/>
      <c r="AB16" s="158"/>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58"/>
      <c r="AB17" s="158"/>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58"/>
      <c r="AB18" s="158"/>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58"/>
      <c r="AB19" s="158"/>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59"/>
      <c r="AB20" s="159"/>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59"/>
      <c r="AB21" s="159"/>
    </row>
    <row r="22" spans="1:28" x14ac:dyDescent="0.25">
      <c r="A22" s="341" t="s">
        <v>440</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60"/>
      <c r="AB22" s="160"/>
    </row>
    <row r="23" spans="1:28" ht="32.25" customHeight="1" x14ac:dyDescent="0.25">
      <c r="A23" s="343" t="s">
        <v>298</v>
      </c>
      <c r="B23" s="344"/>
      <c r="C23" s="344"/>
      <c r="D23" s="344"/>
      <c r="E23" s="344"/>
      <c r="F23" s="344"/>
      <c r="G23" s="344"/>
      <c r="H23" s="344"/>
      <c r="I23" s="344"/>
      <c r="J23" s="344"/>
      <c r="K23" s="344"/>
      <c r="L23" s="345"/>
      <c r="M23" s="342" t="s">
        <v>299</v>
      </c>
      <c r="N23" s="342"/>
      <c r="O23" s="342"/>
      <c r="P23" s="342"/>
      <c r="Q23" s="342"/>
      <c r="R23" s="342"/>
      <c r="S23" s="342"/>
      <c r="T23" s="342"/>
      <c r="U23" s="342"/>
      <c r="V23" s="342"/>
      <c r="W23" s="342"/>
      <c r="X23" s="342"/>
      <c r="Y23" s="342"/>
      <c r="Z23" s="342"/>
    </row>
    <row r="24" spans="1:28" ht="151.5" customHeight="1" x14ac:dyDescent="0.25">
      <c r="A24" s="84" t="s">
        <v>221</v>
      </c>
      <c r="B24" s="85" t="s">
        <v>228</v>
      </c>
      <c r="C24" s="84" t="s">
        <v>292</v>
      </c>
      <c r="D24" s="84" t="s">
        <v>222</v>
      </c>
      <c r="E24" s="84" t="s">
        <v>293</v>
      </c>
      <c r="F24" s="84" t="s">
        <v>295</v>
      </c>
      <c r="G24" s="84" t="s">
        <v>294</v>
      </c>
      <c r="H24" s="84" t="s">
        <v>223</v>
      </c>
      <c r="I24" s="84" t="s">
        <v>296</v>
      </c>
      <c r="J24" s="84" t="s">
        <v>229</v>
      </c>
      <c r="K24" s="85" t="s">
        <v>227</v>
      </c>
      <c r="L24" s="85" t="s">
        <v>224</v>
      </c>
      <c r="M24" s="86" t="s">
        <v>236</v>
      </c>
      <c r="N24" s="85" t="s">
        <v>450</v>
      </c>
      <c r="O24" s="84" t="s">
        <v>234</v>
      </c>
      <c r="P24" s="84" t="s">
        <v>235</v>
      </c>
      <c r="Q24" s="84" t="s">
        <v>233</v>
      </c>
      <c r="R24" s="84" t="s">
        <v>223</v>
      </c>
      <c r="S24" s="84" t="s">
        <v>232</v>
      </c>
      <c r="T24" s="84" t="s">
        <v>231</v>
      </c>
      <c r="U24" s="84" t="s">
        <v>291</v>
      </c>
      <c r="V24" s="84" t="s">
        <v>233</v>
      </c>
      <c r="W24" s="93" t="s">
        <v>226</v>
      </c>
      <c r="X24" s="93" t="s">
        <v>238</v>
      </c>
      <c r="Y24" s="93" t="s">
        <v>239</v>
      </c>
      <c r="Z24" s="95" t="s">
        <v>237</v>
      </c>
    </row>
    <row r="25" spans="1:28" ht="16.5" customHeight="1" x14ac:dyDescent="0.25">
      <c r="A25" s="84">
        <v>1</v>
      </c>
      <c r="B25" s="85">
        <v>2</v>
      </c>
      <c r="C25" s="84">
        <v>3</v>
      </c>
      <c r="D25" s="85">
        <v>4</v>
      </c>
      <c r="E25" s="84">
        <v>5</v>
      </c>
      <c r="F25" s="85">
        <v>6</v>
      </c>
      <c r="G25" s="84">
        <v>7</v>
      </c>
      <c r="H25" s="85">
        <v>8</v>
      </c>
      <c r="I25" s="84">
        <v>9</v>
      </c>
      <c r="J25" s="85">
        <v>10</v>
      </c>
      <c r="K25" s="161">
        <v>11</v>
      </c>
      <c r="L25" s="85">
        <v>12</v>
      </c>
      <c r="M25" s="161">
        <v>13</v>
      </c>
      <c r="N25" s="85">
        <v>14</v>
      </c>
      <c r="O25" s="161">
        <v>15</v>
      </c>
      <c r="P25" s="85">
        <v>16</v>
      </c>
      <c r="Q25" s="161">
        <v>17</v>
      </c>
      <c r="R25" s="85">
        <v>18</v>
      </c>
      <c r="S25" s="161">
        <v>19</v>
      </c>
      <c r="T25" s="85">
        <v>20</v>
      </c>
      <c r="U25" s="161">
        <v>21</v>
      </c>
      <c r="V25" s="85">
        <v>22</v>
      </c>
      <c r="W25" s="161">
        <v>23</v>
      </c>
      <c r="X25" s="85">
        <v>24</v>
      </c>
      <c r="Y25" s="161">
        <v>25</v>
      </c>
      <c r="Z25" s="85">
        <v>26</v>
      </c>
    </row>
    <row r="26" spans="1:28" x14ac:dyDescent="0.25">
      <c r="A26" s="82" t="s">
        <v>0</v>
      </c>
      <c r="B26" s="82" t="s">
        <v>0</v>
      </c>
      <c r="C26" s="82" t="s">
        <v>0</v>
      </c>
      <c r="D26" s="82" t="s">
        <v>0</v>
      </c>
      <c r="E26" s="82" t="s">
        <v>0</v>
      </c>
      <c r="F26" s="82" t="s">
        <v>0</v>
      </c>
      <c r="G26" s="82" t="s">
        <v>0</v>
      </c>
      <c r="H26" s="82" t="s">
        <v>0</v>
      </c>
      <c r="I26" s="82" t="s">
        <v>0</v>
      </c>
      <c r="J26" s="82" t="s">
        <v>0</v>
      </c>
      <c r="K26" s="82" t="s">
        <v>0</v>
      </c>
      <c r="L26" s="82"/>
      <c r="M26" s="82"/>
      <c r="N26" s="82"/>
      <c r="O26" s="82"/>
      <c r="P26" s="82"/>
      <c r="Q26" s="82"/>
      <c r="R26" s="82"/>
      <c r="S26" s="82"/>
      <c r="T26" s="82"/>
      <c r="U26" s="82"/>
      <c r="V26" s="82"/>
      <c r="W26" s="82"/>
      <c r="X26" s="82"/>
      <c r="Y26" s="82"/>
      <c r="Z26" s="82"/>
    </row>
    <row r="30" spans="1:28" x14ac:dyDescent="0.25">
      <c r="A30"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69</v>
      </c>
    </row>
    <row r="2" spans="1:28" s="11" customFormat="1" ht="18.75" customHeight="1" x14ac:dyDescent="0.3">
      <c r="A2" s="17"/>
      <c r="B2" s="17"/>
      <c r="O2" s="14" t="s">
        <v>11</v>
      </c>
    </row>
    <row r="3" spans="1:28" s="11" customFormat="1" ht="18.75" x14ac:dyDescent="0.3">
      <c r="A3" s="16"/>
      <c r="B3" s="16"/>
      <c r="O3" s="14" t="s">
        <v>68</v>
      </c>
    </row>
    <row r="4" spans="1:28" s="11" customFormat="1" ht="18.75" x14ac:dyDescent="0.3">
      <c r="A4" s="16"/>
      <c r="B4" s="16"/>
      <c r="L4" s="14"/>
    </row>
    <row r="5" spans="1:28" s="11" customFormat="1" ht="15.75" x14ac:dyDescent="0.2">
      <c r="A5" s="302" t="str">
        <f>'1. паспорт местоположение'!$A$6</f>
        <v>Год раскрытия информации: 2022 год</v>
      </c>
      <c r="B5" s="302"/>
      <c r="C5" s="302"/>
      <c r="D5" s="302"/>
      <c r="E5" s="302"/>
      <c r="F5" s="302"/>
      <c r="G5" s="302"/>
      <c r="H5" s="302"/>
      <c r="I5" s="302"/>
      <c r="J5" s="302"/>
      <c r="K5" s="302"/>
      <c r="L5" s="302"/>
      <c r="M5" s="302"/>
      <c r="N5" s="302"/>
      <c r="O5" s="302"/>
      <c r="P5" s="157"/>
      <c r="Q5" s="157"/>
      <c r="R5" s="157"/>
      <c r="S5" s="157"/>
      <c r="T5" s="157"/>
      <c r="U5" s="157"/>
      <c r="V5" s="157"/>
      <c r="W5" s="157"/>
      <c r="X5" s="157"/>
      <c r="Y5" s="157"/>
      <c r="Z5" s="157"/>
      <c r="AA5" s="157"/>
      <c r="AB5" s="157"/>
    </row>
    <row r="6" spans="1:28" s="11" customFormat="1" ht="18.75" x14ac:dyDescent="0.3">
      <c r="A6" s="16"/>
      <c r="B6" s="16"/>
      <c r="L6" s="14"/>
    </row>
    <row r="7" spans="1:28" s="11" customFormat="1" ht="18.75" x14ac:dyDescent="0.2">
      <c r="A7" s="306" t="s">
        <v>10</v>
      </c>
      <c r="B7" s="306"/>
      <c r="C7" s="306"/>
      <c r="D7" s="306"/>
      <c r="E7" s="306"/>
      <c r="F7" s="306"/>
      <c r="G7" s="306"/>
      <c r="H7" s="306"/>
      <c r="I7" s="306"/>
      <c r="J7" s="306"/>
      <c r="K7" s="306"/>
      <c r="L7" s="306"/>
      <c r="M7" s="306"/>
      <c r="N7" s="306"/>
      <c r="O7" s="306"/>
      <c r="P7" s="12"/>
      <c r="Q7" s="12"/>
      <c r="R7" s="12"/>
      <c r="S7" s="12"/>
      <c r="T7" s="12"/>
      <c r="U7" s="12"/>
      <c r="V7" s="12"/>
      <c r="W7" s="12"/>
      <c r="X7" s="12"/>
      <c r="Y7" s="12"/>
      <c r="Z7" s="12"/>
    </row>
    <row r="8" spans="1:28" s="11" customFormat="1" ht="18.75" x14ac:dyDescent="0.2">
      <c r="A8" s="306"/>
      <c r="B8" s="306"/>
      <c r="C8" s="306"/>
      <c r="D8" s="306"/>
      <c r="E8" s="306"/>
      <c r="F8" s="306"/>
      <c r="G8" s="306"/>
      <c r="H8" s="306"/>
      <c r="I8" s="306"/>
      <c r="J8" s="306"/>
      <c r="K8" s="306"/>
      <c r="L8" s="306"/>
      <c r="M8" s="306"/>
      <c r="N8" s="306"/>
      <c r="O8" s="306"/>
      <c r="P8" s="12"/>
      <c r="Q8" s="12"/>
      <c r="R8" s="12"/>
      <c r="S8" s="12"/>
      <c r="T8" s="12"/>
      <c r="U8" s="12"/>
      <c r="V8" s="12"/>
      <c r="W8" s="12"/>
      <c r="X8" s="12"/>
      <c r="Y8" s="12"/>
      <c r="Z8" s="12"/>
    </row>
    <row r="9" spans="1:28" s="11" customFormat="1" ht="18.75" x14ac:dyDescent="0.2">
      <c r="A9" s="307" t="s">
        <v>504</v>
      </c>
      <c r="B9" s="307"/>
      <c r="C9" s="307"/>
      <c r="D9" s="307"/>
      <c r="E9" s="307"/>
      <c r="F9" s="307"/>
      <c r="G9" s="307"/>
      <c r="H9" s="307"/>
      <c r="I9" s="307"/>
      <c r="J9" s="307"/>
      <c r="K9" s="307"/>
      <c r="L9" s="307"/>
      <c r="M9" s="307"/>
      <c r="N9" s="307"/>
      <c r="O9" s="307"/>
      <c r="P9" s="12"/>
      <c r="Q9" s="12"/>
      <c r="R9" s="12"/>
      <c r="S9" s="12"/>
      <c r="T9" s="12"/>
      <c r="U9" s="12"/>
      <c r="V9" s="12"/>
      <c r="W9" s="12"/>
      <c r="X9" s="12"/>
      <c r="Y9" s="12"/>
      <c r="Z9" s="12"/>
    </row>
    <row r="10" spans="1:28" s="11" customFormat="1" ht="18.75" x14ac:dyDescent="0.2">
      <c r="A10" s="303" t="s">
        <v>9</v>
      </c>
      <c r="B10" s="303"/>
      <c r="C10" s="303"/>
      <c r="D10" s="303"/>
      <c r="E10" s="303"/>
      <c r="F10" s="303"/>
      <c r="G10" s="303"/>
      <c r="H10" s="303"/>
      <c r="I10" s="303"/>
      <c r="J10" s="303"/>
      <c r="K10" s="303"/>
      <c r="L10" s="303"/>
      <c r="M10" s="303"/>
      <c r="N10" s="303"/>
      <c r="O10" s="303"/>
      <c r="P10" s="12"/>
      <c r="Q10" s="12"/>
      <c r="R10" s="12"/>
      <c r="S10" s="12"/>
      <c r="T10" s="12"/>
      <c r="U10" s="12"/>
      <c r="V10" s="12"/>
      <c r="W10" s="12"/>
      <c r="X10" s="12"/>
      <c r="Y10" s="12"/>
      <c r="Z10" s="12"/>
    </row>
    <row r="11" spans="1:28" s="11" customFormat="1" ht="18.75" x14ac:dyDescent="0.2">
      <c r="A11" s="306"/>
      <c r="B11" s="306"/>
      <c r="C11" s="306"/>
      <c r="D11" s="306"/>
      <c r="E11" s="306"/>
      <c r="F11" s="306"/>
      <c r="G11" s="306"/>
      <c r="H11" s="306"/>
      <c r="I11" s="306"/>
      <c r="J11" s="306"/>
      <c r="K11" s="306"/>
      <c r="L11" s="306"/>
      <c r="M11" s="306"/>
      <c r="N11" s="306"/>
      <c r="O11" s="306"/>
      <c r="P11" s="12"/>
      <c r="Q11" s="12"/>
      <c r="R11" s="12"/>
      <c r="S11" s="12"/>
      <c r="T11" s="12"/>
      <c r="U11" s="12"/>
      <c r="V11" s="12"/>
      <c r="W11" s="12"/>
      <c r="X11" s="12"/>
      <c r="Y11" s="12"/>
      <c r="Z11" s="12"/>
    </row>
    <row r="12" spans="1:28" s="11" customFormat="1" ht="18.75" x14ac:dyDescent="0.2">
      <c r="A12" s="313" t="str">
        <f>'3.4. Паспорт надежность'!A11:Z11</f>
        <v>H_TP1100.VL.0031</v>
      </c>
      <c r="B12" s="313"/>
      <c r="C12" s="313"/>
      <c r="D12" s="313"/>
      <c r="E12" s="313"/>
      <c r="F12" s="313"/>
      <c r="G12" s="313"/>
      <c r="H12" s="313"/>
      <c r="I12" s="313"/>
      <c r="J12" s="313"/>
      <c r="K12" s="313"/>
      <c r="L12" s="313"/>
      <c r="M12" s="313"/>
      <c r="N12" s="313"/>
      <c r="O12" s="313"/>
      <c r="P12" s="12"/>
      <c r="Q12" s="12"/>
      <c r="R12" s="12"/>
      <c r="S12" s="12"/>
      <c r="T12" s="12"/>
      <c r="U12" s="12"/>
      <c r="V12" s="12"/>
      <c r="W12" s="12"/>
      <c r="X12" s="12"/>
      <c r="Y12" s="12"/>
      <c r="Z12" s="12"/>
    </row>
    <row r="13" spans="1:28" s="11" customFormat="1" ht="18.75" x14ac:dyDescent="0.2">
      <c r="A13" s="303" t="s">
        <v>8</v>
      </c>
      <c r="B13" s="303"/>
      <c r="C13" s="303"/>
      <c r="D13" s="303"/>
      <c r="E13" s="303"/>
      <c r="F13" s="303"/>
      <c r="G13" s="303"/>
      <c r="H13" s="303"/>
      <c r="I13" s="303"/>
      <c r="J13" s="303"/>
      <c r="K13" s="303"/>
      <c r="L13" s="303"/>
      <c r="M13" s="303"/>
      <c r="N13" s="303"/>
      <c r="O13" s="303"/>
      <c r="P13" s="12"/>
      <c r="Q13" s="12"/>
      <c r="R13" s="12"/>
      <c r="S13" s="12"/>
      <c r="T13" s="12"/>
      <c r="U13" s="12"/>
      <c r="V13" s="12"/>
      <c r="W13" s="12"/>
      <c r="X13" s="12"/>
      <c r="Y13" s="12"/>
      <c r="Z13" s="12"/>
    </row>
    <row r="14" spans="1:28" s="8" customFormat="1" ht="15.75" customHeight="1" x14ac:dyDescent="0.2">
      <c r="A14" s="314"/>
      <c r="B14" s="314"/>
      <c r="C14" s="314"/>
      <c r="D14" s="314"/>
      <c r="E14" s="314"/>
      <c r="F14" s="314"/>
      <c r="G14" s="314"/>
      <c r="H14" s="314"/>
      <c r="I14" s="314"/>
      <c r="J14" s="314"/>
      <c r="K14" s="314"/>
      <c r="L14" s="314"/>
      <c r="M14" s="314"/>
      <c r="N14" s="314"/>
      <c r="O14" s="314"/>
      <c r="P14" s="9"/>
      <c r="Q14" s="9"/>
      <c r="R14" s="9"/>
      <c r="S14" s="9"/>
      <c r="T14" s="9"/>
      <c r="U14" s="9"/>
      <c r="V14" s="9"/>
      <c r="W14" s="9"/>
      <c r="X14" s="9"/>
      <c r="Y14" s="9"/>
      <c r="Z14" s="9"/>
    </row>
    <row r="15" spans="1:28" s="3" customFormat="1" ht="15.75" x14ac:dyDescent="0.2">
      <c r="A15" s="307" t="str">
        <f>'3.4. Паспорт надежность'!A14:Z14</f>
        <v>Реконструкция ВЛ 110 кВ Сургут-Конденсат (замена грозотроса 4 км)</v>
      </c>
      <c r="B15" s="313"/>
      <c r="C15" s="313"/>
      <c r="D15" s="313"/>
      <c r="E15" s="313"/>
      <c r="F15" s="313"/>
      <c r="G15" s="313"/>
      <c r="H15" s="313"/>
      <c r="I15" s="313"/>
      <c r="J15" s="313"/>
      <c r="K15" s="313"/>
      <c r="L15" s="313"/>
      <c r="M15" s="313"/>
      <c r="N15" s="313"/>
      <c r="O15" s="313"/>
      <c r="P15" s="7"/>
      <c r="Q15" s="7"/>
      <c r="R15" s="7"/>
      <c r="S15" s="7"/>
      <c r="T15" s="7"/>
      <c r="U15" s="7"/>
      <c r="V15" s="7"/>
      <c r="W15" s="7"/>
      <c r="X15" s="7"/>
      <c r="Y15" s="7"/>
      <c r="Z15" s="7"/>
    </row>
    <row r="16" spans="1:28" s="3" customFormat="1" ht="15" customHeight="1" x14ac:dyDescent="0.2">
      <c r="A16" s="303" t="s">
        <v>7</v>
      </c>
      <c r="B16" s="303"/>
      <c r="C16" s="303"/>
      <c r="D16" s="303"/>
      <c r="E16" s="303"/>
      <c r="F16" s="303"/>
      <c r="G16" s="303"/>
      <c r="H16" s="303"/>
      <c r="I16" s="303"/>
      <c r="J16" s="303"/>
      <c r="K16" s="303"/>
      <c r="L16" s="303"/>
      <c r="M16" s="303"/>
      <c r="N16" s="303"/>
      <c r="O16" s="303"/>
      <c r="P16" s="5"/>
      <c r="Q16" s="5"/>
      <c r="R16" s="5"/>
      <c r="S16" s="5"/>
      <c r="T16" s="5"/>
      <c r="U16" s="5"/>
      <c r="V16" s="5"/>
      <c r="W16" s="5"/>
      <c r="X16" s="5"/>
      <c r="Y16" s="5"/>
      <c r="Z16" s="5"/>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47" t="s">
        <v>417</v>
      </c>
      <c r="B18" s="347"/>
      <c r="C18" s="347"/>
      <c r="D18" s="347"/>
      <c r="E18" s="347"/>
      <c r="F18" s="347"/>
      <c r="G18" s="347"/>
      <c r="H18" s="347"/>
      <c r="I18" s="347"/>
      <c r="J18" s="347"/>
      <c r="K18" s="347"/>
      <c r="L18" s="347"/>
      <c r="M18" s="347"/>
      <c r="N18" s="347"/>
      <c r="O18" s="347"/>
      <c r="P18" s="6"/>
      <c r="Q18" s="6"/>
      <c r="R18" s="6"/>
      <c r="S18" s="6"/>
      <c r="T18" s="6"/>
      <c r="U18" s="6"/>
      <c r="V18" s="6"/>
      <c r="W18" s="6"/>
      <c r="X18" s="6"/>
      <c r="Y18" s="6"/>
      <c r="Z18" s="6"/>
    </row>
    <row r="19" spans="1:26" s="3" customFormat="1" ht="78" customHeight="1" x14ac:dyDescent="0.2">
      <c r="A19" s="309" t="s">
        <v>6</v>
      </c>
      <c r="B19" s="309" t="s">
        <v>88</v>
      </c>
      <c r="C19" s="309" t="s">
        <v>87</v>
      </c>
      <c r="D19" s="309" t="s">
        <v>76</v>
      </c>
      <c r="E19" s="348" t="s">
        <v>86</v>
      </c>
      <c r="F19" s="349"/>
      <c r="G19" s="349"/>
      <c r="H19" s="349"/>
      <c r="I19" s="350"/>
      <c r="J19" s="309" t="s">
        <v>85</v>
      </c>
      <c r="K19" s="309"/>
      <c r="L19" s="309"/>
      <c r="M19" s="309"/>
      <c r="N19" s="309"/>
      <c r="O19" s="309"/>
      <c r="P19" s="4"/>
      <c r="Q19" s="4"/>
      <c r="R19" s="4"/>
      <c r="S19" s="4"/>
      <c r="T19" s="4"/>
      <c r="U19" s="4"/>
      <c r="V19" s="4"/>
      <c r="W19" s="4"/>
    </row>
    <row r="20" spans="1:26" s="3" customFormat="1" ht="51" customHeight="1" x14ac:dyDescent="0.2">
      <c r="A20" s="309"/>
      <c r="B20" s="309"/>
      <c r="C20" s="309"/>
      <c r="D20" s="309"/>
      <c r="E20" s="41" t="s">
        <v>84</v>
      </c>
      <c r="F20" s="41" t="s">
        <v>83</v>
      </c>
      <c r="G20" s="41" t="s">
        <v>82</v>
      </c>
      <c r="H20" s="41" t="s">
        <v>81</v>
      </c>
      <c r="I20" s="41" t="s">
        <v>80</v>
      </c>
      <c r="J20" s="41" t="s">
        <v>79</v>
      </c>
      <c r="K20" s="41" t="s">
        <v>5</v>
      </c>
      <c r="L20" s="46" t="s">
        <v>4</v>
      </c>
      <c r="M20" s="45" t="s">
        <v>219</v>
      </c>
      <c r="N20" s="45" t="s">
        <v>78</v>
      </c>
      <c r="O20" s="45"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272" t="s">
        <v>494</v>
      </c>
      <c r="B22" s="272" t="s">
        <v>494</v>
      </c>
      <c r="C22" s="272" t="s">
        <v>494</v>
      </c>
      <c r="D22" s="272" t="s">
        <v>494</v>
      </c>
      <c r="E22" s="272" t="s">
        <v>494</v>
      </c>
      <c r="F22" s="272" t="s">
        <v>494</v>
      </c>
      <c r="G22" s="272" t="s">
        <v>494</v>
      </c>
      <c r="H22" s="272" t="s">
        <v>494</v>
      </c>
      <c r="I22" s="272" t="s">
        <v>494</v>
      </c>
      <c r="J22" s="272" t="s">
        <v>494</v>
      </c>
      <c r="K22" s="272" t="s">
        <v>494</v>
      </c>
      <c r="L22" s="272" t="s">
        <v>494</v>
      </c>
      <c r="M22" s="272" t="s">
        <v>494</v>
      </c>
      <c r="N22" s="272" t="s">
        <v>494</v>
      </c>
      <c r="O22" s="272" t="s">
        <v>494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topLeftCell="E1" zoomScale="40" zoomScaleNormal="40" workbookViewId="0">
      <selection activeCell="Q62" sqref="Q62"/>
    </sheetView>
  </sheetViews>
  <sheetFormatPr defaultColWidth="9.140625" defaultRowHeight="15" outlineLevelRow="1" x14ac:dyDescent="0.25"/>
  <cols>
    <col min="1" max="1" width="64.85546875" style="96" bestFit="1" customWidth="1"/>
    <col min="2" max="2" width="10.5703125" style="96" bestFit="1" customWidth="1"/>
    <col min="3" max="3" width="14.5703125" style="96" bestFit="1" customWidth="1"/>
    <col min="4" max="4" width="24" style="96" customWidth="1"/>
    <col min="5" max="5" width="13.42578125" style="96" customWidth="1"/>
    <col min="6" max="22" width="14.5703125" style="96" customWidth="1"/>
    <col min="23" max="23" width="13.7109375" style="96" customWidth="1"/>
    <col min="24" max="27" width="14.5703125" style="96" customWidth="1"/>
    <col min="28" max="36" width="12.7109375" style="96" customWidth="1"/>
    <col min="37" max="37" width="12.7109375" style="96" bestFit="1" customWidth="1"/>
    <col min="38" max="44" width="12.7109375" style="96" customWidth="1"/>
    <col min="45" max="52" width="12.7109375" style="96" bestFit="1" customWidth="1"/>
    <col min="53" max="16384" width="9.140625" style="96"/>
  </cols>
  <sheetData>
    <row r="1" spans="1:44" s="11" customFormat="1" ht="18.75" customHeight="1" x14ac:dyDescent="0.2">
      <c r="A1" s="17"/>
      <c r="I1" s="15"/>
      <c r="J1" s="15"/>
      <c r="K1" s="38"/>
      <c r="AR1" s="38" t="s">
        <v>69</v>
      </c>
    </row>
    <row r="2" spans="1:44" s="11" customFormat="1" ht="18.75" customHeight="1" x14ac:dyDescent="0.3">
      <c r="A2" s="17"/>
      <c r="I2" s="15"/>
      <c r="J2" s="15"/>
      <c r="K2" s="14"/>
      <c r="AR2" s="14" t="s">
        <v>11</v>
      </c>
    </row>
    <row r="3" spans="1:44" s="11" customFormat="1" ht="18.75" x14ac:dyDescent="0.3">
      <c r="A3" s="16"/>
      <c r="I3" s="15"/>
      <c r="J3" s="15"/>
      <c r="K3" s="14"/>
      <c r="AR3" s="14" t="s">
        <v>288</v>
      </c>
    </row>
    <row r="4" spans="1:44" s="11" customFormat="1" ht="18.75" x14ac:dyDescent="0.3">
      <c r="A4" s="16"/>
      <c r="I4" s="15"/>
      <c r="J4" s="15"/>
      <c r="K4" s="14"/>
    </row>
    <row r="5" spans="1:44" s="11" customFormat="1" ht="18.75" customHeight="1" x14ac:dyDescent="0.2">
      <c r="A5" s="302" t="str">
        <f>'4. паспортбюджет'!A5:O5</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row>
    <row r="6" spans="1:44" s="11" customFormat="1" ht="18.75" x14ac:dyDescent="0.3">
      <c r="A6" s="16"/>
      <c r="I6" s="15"/>
      <c r="J6" s="15"/>
      <c r="K6" s="14"/>
    </row>
    <row r="7" spans="1:44" s="11" customFormat="1" ht="18.75" x14ac:dyDescent="0.2">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07" t="s">
        <v>504</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1"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13" t="str">
        <f>'4. паспортбюджет'!A12:O12</f>
        <v>H_TP1100.VL.0031</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11"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307" t="str">
        <f>'4. паспортбюджет'!A15:O15</f>
        <v>Реконструкция ВЛ 110 кВ Сургут-Конденсат (замена грозотроса 4 км)</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05" t="s">
        <v>418</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row>
    <row r="19" spans="1:44" ht="18.75" x14ac:dyDescent="0.25">
      <c r="AO19" s="105"/>
      <c r="AP19" s="105"/>
      <c r="AQ19" s="105"/>
      <c r="AR19" s="38"/>
    </row>
    <row r="20" spans="1:44" ht="18.75" x14ac:dyDescent="0.3">
      <c r="AO20" s="105"/>
      <c r="AP20" s="105"/>
      <c r="AQ20" s="105"/>
      <c r="AR20" s="14"/>
    </row>
    <row r="21" spans="1:44" ht="20.25" customHeight="1" x14ac:dyDescent="0.3">
      <c r="AO21" s="105"/>
      <c r="AP21" s="105"/>
      <c r="AQ21" s="105"/>
      <c r="AR21" s="14"/>
    </row>
    <row r="22" spans="1:44"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4" s="164" customFormat="1" ht="16.5" thickBot="1" x14ac:dyDescent="0.3">
      <c r="A23" s="163" t="s">
        <v>287</v>
      </c>
      <c r="B23" s="163" t="s">
        <v>1</v>
      </c>
      <c r="D23" s="165"/>
      <c r="E23" s="166"/>
      <c r="F23" s="166"/>
      <c r="G23" s="166"/>
      <c r="H23" s="166"/>
      <c r="M23" s="167"/>
    </row>
    <row r="24" spans="1:44" s="164" customFormat="1" ht="15.75" x14ac:dyDescent="0.25">
      <c r="A24" s="168" t="s">
        <v>466</v>
      </c>
      <c r="B24" s="169"/>
      <c r="M24" s="167"/>
    </row>
    <row r="25" spans="1:44" s="164" customFormat="1" ht="15.75" x14ac:dyDescent="0.25">
      <c r="A25" s="170" t="s">
        <v>285</v>
      </c>
      <c r="B25" s="171"/>
      <c r="M25" s="167"/>
    </row>
    <row r="26" spans="1:44" s="164" customFormat="1" ht="15.75" x14ac:dyDescent="0.25">
      <c r="A26" s="170" t="s">
        <v>283</v>
      </c>
      <c r="B26" s="171"/>
      <c r="D26" s="172" t="s">
        <v>286</v>
      </c>
      <c r="E26" s="173"/>
      <c r="F26" s="173"/>
      <c r="M26" s="167"/>
    </row>
    <row r="27" spans="1:44" s="164" customFormat="1" ht="16.5" thickBot="1" x14ac:dyDescent="0.3">
      <c r="A27" s="174" t="s">
        <v>281</v>
      </c>
      <c r="B27" s="175"/>
      <c r="D27" s="351" t="s">
        <v>284</v>
      </c>
      <c r="E27" s="351"/>
      <c r="F27" s="176"/>
      <c r="K27" s="177"/>
      <c r="M27" s="167"/>
      <c r="N27" s="178"/>
    </row>
    <row r="28" spans="1:44" s="164" customFormat="1" ht="15.75" x14ac:dyDescent="0.25">
      <c r="A28" s="168" t="s">
        <v>280</v>
      </c>
      <c r="B28" s="179"/>
      <c r="D28" s="351" t="s">
        <v>282</v>
      </c>
      <c r="E28" s="351"/>
      <c r="F28" s="176"/>
      <c r="K28" s="177"/>
      <c r="M28" s="167"/>
    </row>
    <row r="29" spans="1:44" s="164" customFormat="1" ht="15.75" x14ac:dyDescent="0.25">
      <c r="A29" s="170" t="s">
        <v>467</v>
      </c>
      <c r="B29" s="180"/>
      <c r="D29" s="351" t="s">
        <v>468</v>
      </c>
      <c r="E29" s="351"/>
      <c r="F29" s="181"/>
      <c r="K29" s="177"/>
      <c r="M29" s="167"/>
    </row>
    <row r="30" spans="1:44" s="164" customFormat="1" ht="15.75" x14ac:dyDescent="0.25">
      <c r="A30" s="170" t="s">
        <v>279</v>
      </c>
      <c r="B30" s="180"/>
      <c r="D30" s="351" t="s">
        <v>469</v>
      </c>
      <c r="E30" s="351"/>
      <c r="F30" s="182"/>
      <c r="K30" s="177"/>
      <c r="M30" s="167"/>
    </row>
    <row r="31" spans="1:44" s="164" customFormat="1" ht="15.75" x14ac:dyDescent="0.25">
      <c r="A31" s="170" t="s">
        <v>258</v>
      </c>
      <c r="B31" s="180"/>
      <c r="M31" s="167"/>
    </row>
    <row r="32" spans="1:44" s="164" customFormat="1" ht="15.75" x14ac:dyDescent="0.25">
      <c r="A32" s="170" t="s">
        <v>278</v>
      </c>
      <c r="B32" s="180"/>
      <c r="M32" s="167"/>
    </row>
    <row r="33" spans="1:52" s="164" customFormat="1" ht="15.75" x14ac:dyDescent="0.25">
      <c r="A33" s="170" t="s">
        <v>277</v>
      </c>
      <c r="B33" s="180"/>
      <c r="M33" s="167"/>
    </row>
    <row r="34" spans="1:52" s="164" customFormat="1" ht="15.75" x14ac:dyDescent="0.25">
      <c r="A34" s="183" t="s">
        <v>470</v>
      </c>
      <c r="B34" s="184"/>
      <c r="M34" s="167"/>
    </row>
    <row r="35" spans="1:52" s="164" customFormat="1" ht="16.5" thickBot="1" x14ac:dyDescent="0.3">
      <c r="A35" s="174" t="s">
        <v>251</v>
      </c>
      <c r="B35" s="185"/>
      <c r="M35" s="167"/>
    </row>
    <row r="36" spans="1:52" s="164" customFormat="1" ht="15.75" x14ac:dyDescent="0.25">
      <c r="A36" s="168" t="s">
        <v>471</v>
      </c>
      <c r="B36" s="179"/>
      <c r="M36" s="167"/>
    </row>
    <row r="37" spans="1:52" s="164" customFormat="1" ht="15.75" x14ac:dyDescent="0.25">
      <c r="A37" s="170" t="s">
        <v>276</v>
      </c>
      <c r="B37" s="180"/>
      <c r="M37" s="167"/>
    </row>
    <row r="38" spans="1:52" s="164" customFormat="1" ht="16.5" thickBot="1" x14ac:dyDescent="0.3">
      <c r="A38" s="183" t="s">
        <v>275</v>
      </c>
      <c r="B38" s="186"/>
      <c r="M38" s="167"/>
    </row>
    <row r="39" spans="1:52" s="164" customFormat="1" ht="15.75" x14ac:dyDescent="0.25">
      <c r="A39" s="187" t="s">
        <v>472</v>
      </c>
      <c r="B39" s="188"/>
      <c r="M39" s="167"/>
    </row>
    <row r="40" spans="1:52" s="164" customFormat="1" ht="15.75" x14ac:dyDescent="0.25">
      <c r="A40" s="189" t="s">
        <v>274</v>
      </c>
      <c r="B40" s="190"/>
      <c r="M40" s="167"/>
    </row>
    <row r="41" spans="1:52" s="164" customFormat="1" ht="15.75" x14ac:dyDescent="0.25">
      <c r="A41" s="189" t="s">
        <v>273</v>
      </c>
      <c r="B41" s="191"/>
      <c r="M41" s="167"/>
    </row>
    <row r="42" spans="1:52" s="164" customFormat="1" ht="15.75" x14ac:dyDescent="0.25">
      <c r="A42" s="189" t="s">
        <v>272</v>
      </c>
      <c r="B42" s="191"/>
      <c r="M42" s="167"/>
      <c r="Z42" s="192"/>
    </row>
    <row r="43" spans="1:52" s="164" customFormat="1" ht="15.75" x14ac:dyDescent="0.25">
      <c r="A43" s="189" t="s">
        <v>271</v>
      </c>
      <c r="B43" s="191"/>
      <c r="M43" s="167"/>
      <c r="U43" s="193"/>
      <c r="V43" s="193"/>
      <c r="W43" s="193"/>
      <c r="X43" s="193"/>
      <c r="Y43" s="193"/>
      <c r="Z43" s="193"/>
    </row>
    <row r="44" spans="1:52" s="164" customFormat="1" ht="15.75" x14ac:dyDescent="0.25">
      <c r="A44" s="189" t="s">
        <v>270</v>
      </c>
      <c r="B44" s="191"/>
      <c r="M44" s="167"/>
    </row>
    <row r="45" spans="1:52" s="164" customFormat="1" ht="16.5" thickBot="1" x14ac:dyDescent="0.3">
      <c r="A45" s="194" t="s">
        <v>473</v>
      </c>
      <c r="B45" s="195"/>
      <c r="M45" s="167"/>
    </row>
    <row r="46" spans="1:52" s="164" customFormat="1" ht="94.5" x14ac:dyDescent="0.25">
      <c r="A46" s="196" t="s">
        <v>269</v>
      </c>
      <c r="B46" s="197" t="s">
        <v>474</v>
      </c>
      <c r="C46" s="198">
        <v>2022</v>
      </c>
      <c r="D46" s="199">
        <v>2023</v>
      </c>
      <c r="E46" s="199">
        <v>2024</v>
      </c>
      <c r="F46" s="199">
        <v>2025</v>
      </c>
      <c r="G46" s="199">
        <v>2026</v>
      </c>
      <c r="H46" s="199">
        <v>2027</v>
      </c>
      <c r="I46" s="199">
        <v>2028</v>
      </c>
      <c r="J46" s="199">
        <v>2029</v>
      </c>
      <c r="K46" s="199">
        <v>2030</v>
      </c>
      <c r="L46" s="199">
        <v>2031</v>
      </c>
      <c r="M46" s="200">
        <v>2032</v>
      </c>
      <c r="N46" s="199">
        <v>2033</v>
      </c>
      <c r="O46" s="199">
        <v>2034</v>
      </c>
      <c r="P46" s="199">
        <v>2035</v>
      </c>
      <c r="Q46" s="199">
        <v>2036</v>
      </c>
      <c r="R46" s="199">
        <v>2037</v>
      </c>
      <c r="S46" s="199">
        <v>2038</v>
      </c>
      <c r="T46" s="199">
        <v>2039</v>
      </c>
      <c r="U46" s="199">
        <v>2040</v>
      </c>
      <c r="V46" s="199">
        <v>2041</v>
      </c>
      <c r="W46" s="199">
        <v>2042</v>
      </c>
      <c r="X46" s="199">
        <v>2043</v>
      </c>
      <c r="Y46" s="199">
        <v>2044</v>
      </c>
      <c r="Z46" s="199">
        <v>2045</v>
      </c>
      <c r="AA46" s="199">
        <v>2046</v>
      </c>
      <c r="AB46" s="199">
        <v>2047</v>
      </c>
      <c r="AC46" s="199">
        <v>2048</v>
      </c>
      <c r="AD46" s="199">
        <v>2049</v>
      </c>
      <c r="AE46" s="199">
        <v>2050</v>
      </c>
      <c r="AF46" s="199">
        <v>2051</v>
      </c>
      <c r="AG46" s="199">
        <v>2052</v>
      </c>
      <c r="AH46" s="199">
        <v>2053</v>
      </c>
      <c r="AI46" s="199">
        <v>2054</v>
      </c>
      <c r="AJ46" s="199">
        <v>2055</v>
      </c>
      <c r="AK46" s="199">
        <v>2056</v>
      </c>
      <c r="AL46" s="199">
        <v>2057</v>
      </c>
      <c r="AM46" s="199">
        <v>2058</v>
      </c>
      <c r="AN46" s="199">
        <v>2059</v>
      </c>
      <c r="AO46" s="199">
        <v>2060</v>
      </c>
      <c r="AP46" s="199">
        <v>2061</v>
      </c>
      <c r="AQ46" s="199">
        <v>2062</v>
      </c>
      <c r="AR46" s="199">
        <v>2063</v>
      </c>
      <c r="AS46" s="199">
        <v>2064</v>
      </c>
      <c r="AT46" s="199">
        <v>2065</v>
      </c>
      <c r="AU46" s="199">
        <v>2066</v>
      </c>
      <c r="AV46" s="199">
        <v>2067</v>
      </c>
      <c r="AW46" s="199">
        <v>2068</v>
      </c>
      <c r="AX46" s="199">
        <v>2069</v>
      </c>
      <c r="AY46" s="199">
        <v>2070</v>
      </c>
      <c r="AZ46" s="199">
        <v>2071</v>
      </c>
    </row>
    <row r="47" spans="1:52" s="164" customFormat="1" ht="15.75" outlineLevel="1" x14ac:dyDescent="0.25">
      <c r="A47" s="201" t="s">
        <v>268</v>
      </c>
      <c r="B47" s="202"/>
      <c r="C47" s="202"/>
      <c r="D47" s="202"/>
      <c r="E47" s="202"/>
      <c r="F47" s="202"/>
      <c r="G47" s="202"/>
      <c r="H47" s="202"/>
      <c r="I47" s="202"/>
      <c r="J47" s="202"/>
      <c r="K47" s="202"/>
      <c r="L47" s="202"/>
      <c r="M47" s="202"/>
      <c r="N47" s="202"/>
      <c r="O47" s="202"/>
      <c r="P47" s="202"/>
      <c r="Q47" s="202"/>
      <c r="R47" s="202"/>
      <c r="S47" s="202"/>
      <c r="T47" s="202"/>
      <c r="U47" s="202"/>
      <c r="V47" s="202"/>
      <c r="W47" s="202"/>
      <c r="X47" s="202"/>
      <c r="Y47" s="202"/>
      <c r="Z47" s="202"/>
      <c r="AA47" s="202"/>
      <c r="AB47" s="202"/>
      <c r="AC47" s="202"/>
      <c r="AD47" s="202"/>
      <c r="AE47" s="202"/>
      <c r="AF47" s="202"/>
      <c r="AG47" s="202"/>
      <c r="AH47" s="202"/>
      <c r="AI47" s="202"/>
      <c r="AJ47" s="202"/>
      <c r="AK47" s="202"/>
      <c r="AL47" s="202"/>
      <c r="AM47" s="202"/>
      <c r="AN47" s="202"/>
      <c r="AO47" s="202"/>
      <c r="AP47" s="202"/>
      <c r="AQ47" s="202"/>
      <c r="AR47" s="202"/>
      <c r="AS47" s="202"/>
      <c r="AT47" s="202"/>
      <c r="AU47" s="202"/>
      <c r="AV47" s="202"/>
      <c r="AW47" s="202"/>
      <c r="AX47" s="202"/>
      <c r="AY47" s="202"/>
      <c r="AZ47" s="202"/>
    </row>
    <row r="48" spans="1:52" s="164" customFormat="1" ht="15.75" outlineLevel="1" x14ac:dyDescent="0.25">
      <c r="A48" s="201" t="s">
        <v>267</v>
      </c>
      <c r="B48" s="202"/>
      <c r="C48" s="202"/>
      <c r="D48" s="202"/>
      <c r="E48" s="202"/>
      <c r="F48" s="202"/>
      <c r="G48" s="202"/>
      <c r="H48" s="202"/>
      <c r="I48" s="202"/>
      <c r="J48" s="202"/>
      <c r="K48" s="202"/>
      <c r="L48" s="202"/>
      <c r="M48" s="203"/>
      <c r="N48" s="202"/>
      <c r="O48" s="202"/>
      <c r="P48" s="202"/>
      <c r="Q48" s="202"/>
      <c r="R48" s="202"/>
      <c r="S48" s="202"/>
      <c r="T48" s="202"/>
      <c r="U48" s="202"/>
      <c r="V48" s="202"/>
      <c r="W48" s="202"/>
      <c r="X48" s="202"/>
      <c r="Y48" s="202"/>
      <c r="Z48" s="202"/>
      <c r="AA48" s="202"/>
      <c r="AB48" s="202"/>
      <c r="AC48" s="202"/>
      <c r="AD48" s="202"/>
      <c r="AE48" s="202"/>
      <c r="AF48" s="202"/>
      <c r="AG48" s="202"/>
      <c r="AH48" s="202"/>
      <c r="AI48" s="202"/>
      <c r="AJ48" s="202"/>
      <c r="AK48" s="202"/>
      <c r="AL48" s="202"/>
      <c r="AM48" s="202"/>
      <c r="AN48" s="202"/>
      <c r="AO48" s="202"/>
      <c r="AP48" s="202"/>
      <c r="AQ48" s="202"/>
      <c r="AR48" s="202"/>
      <c r="AS48" s="202"/>
      <c r="AT48" s="202"/>
      <c r="AU48" s="202"/>
      <c r="AV48" s="202"/>
      <c r="AW48" s="202"/>
      <c r="AX48" s="202"/>
      <c r="AY48" s="202"/>
      <c r="AZ48" s="202"/>
    </row>
    <row r="49" spans="1:52" s="172" customFormat="1" ht="16.5" thickBot="1" x14ac:dyDescent="0.3">
      <c r="A49" s="204" t="s">
        <v>475</v>
      </c>
      <c r="B49" s="205"/>
      <c r="C49" s="205"/>
      <c r="D49" s="205"/>
      <c r="E49" s="205"/>
      <c r="F49" s="205"/>
      <c r="G49" s="205"/>
      <c r="H49" s="205"/>
      <c r="I49" s="205"/>
      <c r="J49" s="205"/>
      <c r="K49" s="205"/>
      <c r="L49" s="205"/>
      <c r="M49" s="206"/>
      <c r="N49" s="205"/>
      <c r="O49" s="205"/>
      <c r="P49" s="205"/>
      <c r="Q49" s="205"/>
      <c r="R49" s="205"/>
      <c r="S49" s="205"/>
      <c r="T49" s="205"/>
      <c r="U49" s="205"/>
      <c r="V49" s="205"/>
      <c r="W49" s="205"/>
      <c r="X49" s="205"/>
      <c r="Y49" s="205"/>
      <c r="Z49" s="205"/>
      <c r="AA49" s="205"/>
      <c r="AB49" s="205"/>
      <c r="AC49" s="205"/>
      <c r="AD49" s="205"/>
      <c r="AE49" s="205"/>
      <c r="AF49" s="205"/>
      <c r="AG49" s="205"/>
      <c r="AH49" s="205"/>
      <c r="AI49" s="205"/>
      <c r="AJ49" s="205"/>
      <c r="AK49" s="205"/>
      <c r="AL49" s="205"/>
      <c r="AM49" s="205"/>
      <c r="AN49" s="205"/>
      <c r="AO49" s="205"/>
      <c r="AP49" s="205"/>
      <c r="AQ49" s="205"/>
      <c r="AR49" s="205"/>
      <c r="AS49" s="205"/>
      <c r="AT49" s="205"/>
      <c r="AU49" s="205"/>
      <c r="AV49" s="205"/>
      <c r="AW49" s="205"/>
      <c r="AX49" s="205"/>
      <c r="AY49" s="205"/>
      <c r="AZ49" s="205"/>
    </row>
    <row r="50" spans="1:52" s="164" customFormat="1" ht="15.75" hidden="1" outlineLevel="1" x14ac:dyDescent="0.25">
      <c r="A50" s="164" t="s">
        <v>476</v>
      </c>
      <c r="M50" s="167"/>
    </row>
    <row r="51" spans="1:52" s="164" customFormat="1" ht="15.75" hidden="1" outlineLevel="1" x14ac:dyDescent="0.25">
      <c r="A51" s="164" t="s">
        <v>477</v>
      </c>
      <c r="M51" s="167"/>
    </row>
    <row r="52" spans="1:52" s="164" customFormat="1" ht="18.75" hidden="1" customHeight="1" outlineLevel="1" x14ac:dyDescent="0.25">
      <c r="A52" s="164" t="s">
        <v>478</v>
      </c>
      <c r="M52" s="167"/>
    </row>
    <row r="53" spans="1:52" s="164" customFormat="1" ht="15.75" collapsed="1" x14ac:dyDescent="0.25">
      <c r="M53" s="167"/>
    </row>
    <row r="54" spans="1:52" s="164" customFormat="1" ht="15.75" x14ac:dyDescent="0.25"/>
    <row r="55" spans="1:52" s="207" customFormat="1" ht="16.5" thickBot="1" x14ac:dyDescent="0.3">
      <c r="M55" s="208"/>
    </row>
    <row r="56" spans="1:52" s="164" customFormat="1" ht="94.5" x14ac:dyDescent="0.25">
      <c r="A56" s="209" t="s">
        <v>266</v>
      </c>
      <c r="B56" s="197" t="s">
        <v>474</v>
      </c>
      <c r="C56" s="197">
        <v>2022</v>
      </c>
      <c r="D56" s="197">
        <v>2023</v>
      </c>
      <c r="E56" s="197">
        <v>2024</v>
      </c>
      <c r="F56" s="197">
        <v>2025</v>
      </c>
      <c r="G56" s="197">
        <v>2026</v>
      </c>
      <c r="H56" s="197">
        <v>2027</v>
      </c>
      <c r="I56" s="197">
        <v>2028</v>
      </c>
      <c r="J56" s="197">
        <v>2029</v>
      </c>
      <c r="K56" s="197">
        <v>2030</v>
      </c>
      <c r="L56" s="197">
        <v>2031</v>
      </c>
      <c r="M56" s="210">
        <v>2032</v>
      </c>
      <c r="N56" s="197">
        <v>2033</v>
      </c>
      <c r="O56" s="197">
        <v>2034</v>
      </c>
      <c r="P56" s="197">
        <v>2035</v>
      </c>
      <c r="Q56" s="197">
        <v>2036</v>
      </c>
      <c r="R56" s="197">
        <v>2037</v>
      </c>
      <c r="S56" s="197">
        <v>2038</v>
      </c>
      <c r="T56" s="197">
        <v>2039</v>
      </c>
      <c r="U56" s="197">
        <v>2040</v>
      </c>
      <c r="V56" s="197">
        <v>2041</v>
      </c>
      <c r="W56" s="197">
        <v>2042</v>
      </c>
      <c r="X56" s="197">
        <v>2043</v>
      </c>
      <c r="Y56" s="197">
        <v>2044</v>
      </c>
      <c r="Z56" s="197">
        <v>2045</v>
      </c>
      <c r="AA56" s="197">
        <v>2046</v>
      </c>
      <c r="AB56" s="197">
        <v>2047</v>
      </c>
      <c r="AC56" s="197">
        <v>2048</v>
      </c>
      <c r="AD56" s="197">
        <v>2049</v>
      </c>
      <c r="AE56" s="197">
        <v>2050</v>
      </c>
      <c r="AF56" s="197">
        <v>2051</v>
      </c>
      <c r="AG56" s="197">
        <v>2052</v>
      </c>
      <c r="AH56" s="197">
        <v>2053</v>
      </c>
      <c r="AI56" s="197">
        <v>2054</v>
      </c>
      <c r="AJ56" s="197">
        <v>2055</v>
      </c>
      <c r="AK56" s="197">
        <v>2056</v>
      </c>
      <c r="AL56" s="197">
        <v>2057</v>
      </c>
      <c r="AM56" s="197">
        <v>2058</v>
      </c>
      <c r="AN56" s="197">
        <v>2059</v>
      </c>
      <c r="AO56" s="197">
        <v>2060</v>
      </c>
      <c r="AP56" s="197">
        <v>2061</v>
      </c>
      <c r="AQ56" s="197">
        <v>2062</v>
      </c>
      <c r="AR56" s="197">
        <v>2063</v>
      </c>
      <c r="AS56" s="197">
        <v>2064</v>
      </c>
      <c r="AT56" s="197">
        <v>2065</v>
      </c>
      <c r="AU56" s="197">
        <v>2066</v>
      </c>
      <c r="AV56" s="197">
        <v>2067</v>
      </c>
      <c r="AW56" s="197">
        <v>2068</v>
      </c>
      <c r="AX56" s="197">
        <v>2069</v>
      </c>
      <c r="AY56" s="197">
        <v>2070</v>
      </c>
      <c r="AZ56" s="197">
        <v>2071</v>
      </c>
    </row>
    <row r="57" spans="1:52" s="164" customFormat="1" ht="15.75" x14ac:dyDescent="0.25">
      <c r="A57" s="211" t="s">
        <v>265</v>
      </c>
      <c r="B57" s="212"/>
      <c r="C57" s="212"/>
      <c r="D57" s="212"/>
      <c r="E57" s="212"/>
      <c r="F57" s="212"/>
      <c r="G57" s="212"/>
      <c r="H57" s="212"/>
      <c r="I57" s="212"/>
      <c r="J57" s="212"/>
      <c r="K57" s="212"/>
      <c r="L57" s="212"/>
      <c r="M57" s="213"/>
      <c r="N57" s="212"/>
      <c r="O57" s="212"/>
      <c r="P57" s="212"/>
      <c r="Q57" s="212"/>
      <c r="R57" s="212"/>
      <c r="S57" s="212"/>
      <c r="T57" s="212"/>
      <c r="U57" s="212"/>
      <c r="V57" s="212"/>
      <c r="W57" s="212"/>
      <c r="X57" s="212"/>
      <c r="Y57" s="212"/>
      <c r="Z57" s="212"/>
      <c r="AA57" s="212"/>
      <c r="AB57" s="212"/>
      <c r="AC57" s="212"/>
      <c r="AD57" s="212"/>
      <c r="AE57" s="212"/>
      <c r="AF57" s="212"/>
      <c r="AG57" s="212"/>
      <c r="AH57" s="212"/>
      <c r="AI57" s="212"/>
      <c r="AJ57" s="212"/>
      <c r="AK57" s="212"/>
      <c r="AL57" s="212"/>
      <c r="AM57" s="212"/>
      <c r="AN57" s="212"/>
      <c r="AO57" s="212"/>
      <c r="AP57" s="212"/>
      <c r="AQ57" s="212"/>
      <c r="AR57" s="212"/>
      <c r="AS57" s="212"/>
      <c r="AT57" s="212"/>
      <c r="AU57" s="212"/>
      <c r="AV57" s="212"/>
      <c r="AW57" s="212"/>
      <c r="AX57" s="212"/>
      <c r="AY57" s="212"/>
      <c r="AZ57" s="212"/>
    </row>
    <row r="58" spans="1:52" s="164" customFormat="1" ht="15.75" x14ac:dyDescent="0.25">
      <c r="A58" s="211" t="s">
        <v>264</v>
      </c>
      <c r="B58" s="212"/>
      <c r="C58" s="212"/>
      <c r="D58" s="212"/>
      <c r="E58" s="212"/>
      <c r="F58" s="212"/>
      <c r="G58" s="212"/>
      <c r="H58" s="212"/>
      <c r="I58" s="212"/>
      <c r="J58" s="212"/>
      <c r="K58" s="212"/>
      <c r="L58" s="212"/>
      <c r="M58" s="213"/>
      <c r="N58" s="212"/>
      <c r="O58" s="212"/>
      <c r="P58" s="212"/>
      <c r="Q58" s="212"/>
      <c r="R58" s="212"/>
      <c r="S58" s="212"/>
      <c r="T58" s="212"/>
      <c r="U58" s="212"/>
      <c r="V58" s="212"/>
      <c r="W58" s="212"/>
      <c r="X58" s="212"/>
      <c r="Y58" s="212"/>
      <c r="Z58" s="212"/>
      <c r="AA58" s="212"/>
      <c r="AB58" s="212"/>
      <c r="AC58" s="212"/>
      <c r="AD58" s="212"/>
      <c r="AE58" s="212"/>
      <c r="AF58" s="212"/>
      <c r="AG58" s="212"/>
      <c r="AH58" s="212"/>
      <c r="AI58" s="212"/>
      <c r="AJ58" s="212"/>
      <c r="AK58" s="212"/>
      <c r="AL58" s="212"/>
      <c r="AM58" s="212"/>
      <c r="AN58" s="212"/>
      <c r="AO58" s="212"/>
      <c r="AP58" s="212"/>
      <c r="AQ58" s="212"/>
      <c r="AR58" s="212"/>
      <c r="AS58" s="212"/>
      <c r="AT58" s="212"/>
      <c r="AU58" s="212"/>
      <c r="AV58" s="212"/>
      <c r="AW58" s="212"/>
      <c r="AX58" s="212"/>
      <c r="AY58" s="212"/>
      <c r="AZ58" s="212"/>
    </row>
    <row r="59" spans="1:52" s="164" customFormat="1" ht="15.75" x14ac:dyDescent="0.25">
      <c r="A59" s="201" t="s">
        <v>263</v>
      </c>
      <c r="B59" s="212"/>
      <c r="C59" s="212"/>
      <c r="D59" s="212"/>
      <c r="E59" s="212"/>
      <c r="F59" s="212"/>
      <c r="G59" s="212"/>
      <c r="H59" s="212"/>
      <c r="I59" s="212"/>
      <c r="J59" s="212"/>
      <c r="K59" s="212"/>
      <c r="L59" s="212"/>
      <c r="M59" s="213"/>
      <c r="N59" s="212"/>
      <c r="O59" s="212"/>
      <c r="P59" s="212"/>
      <c r="Q59" s="212"/>
      <c r="R59" s="212"/>
      <c r="S59" s="212"/>
      <c r="T59" s="212"/>
      <c r="U59" s="212"/>
      <c r="V59" s="212"/>
      <c r="W59" s="212"/>
      <c r="X59" s="212"/>
      <c r="Y59" s="212"/>
      <c r="Z59" s="212"/>
      <c r="AA59" s="212"/>
      <c r="AB59" s="212"/>
      <c r="AC59" s="212"/>
      <c r="AD59" s="212"/>
      <c r="AE59" s="212"/>
      <c r="AF59" s="212"/>
      <c r="AG59" s="212"/>
      <c r="AH59" s="212"/>
      <c r="AI59" s="212"/>
      <c r="AJ59" s="212"/>
      <c r="AK59" s="212"/>
      <c r="AL59" s="212"/>
      <c r="AM59" s="212"/>
      <c r="AN59" s="212"/>
      <c r="AO59" s="212"/>
      <c r="AP59" s="212"/>
      <c r="AQ59" s="212"/>
      <c r="AR59" s="212"/>
      <c r="AS59" s="212"/>
      <c r="AT59" s="212"/>
      <c r="AU59" s="212"/>
      <c r="AV59" s="212"/>
      <c r="AW59" s="212"/>
      <c r="AX59" s="212"/>
      <c r="AY59" s="212"/>
      <c r="AZ59" s="212"/>
    </row>
    <row r="60" spans="1:52" s="164" customFormat="1" ht="16.5" thickBot="1" x14ac:dyDescent="0.3">
      <c r="A60" s="204" t="s">
        <v>262</v>
      </c>
      <c r="B60" s="214"/>
      <c r="C60" s="214"/>
      <c r="D60" s="214"/>
      <c r="E60" s="214"/>
      <c r="F60" s="214"/>
      <c r="G60" s="214"/>
      <c r="H60" s="214"/>
      <c r="I60" s="214"/>
      <c r="J60" s="214"/>
      <c r="K60" s="214"/>
      <c r="L60" s="214"/>
      <c r="M60" s="215"/>
      <c r="N60" s="214"/>
      <c r="O60" s="214"/>
      <c r="P60" s="214"/>
      <c r="Q60" s="214"/>
      <c r="R60" s="214"/>
      <c r="S60" s="214"/>
      <c r="T60" s="214"/>
      <c r="U60" s="214"/>
      <c r="V60" s="214"/>
      <c r="W60" s="214"/>
      <c r="X60" s="214"/>
      <c r="Y60" s="214"/>
      <c r="Z60" s="214"/>
      <c r="AA60" s="214"/>
      <c r="AB60" s="214"/>
      <c r="AC60" s="214"/>
      <c r="AD60" s="214"/>
      <c r="AE60" s="214"/>
      <c r="AF60" s="214"/>
      <c r="AG60" s="214"/>
      <c r="AH60" s="214"/>
      <c r="AI60" s="214"/>
      <c r="AJ60" s="214"/>
      <c r="AK60" s="214"/>
      <c r="AL60" s="214"/>
      <c r="AM60" s="214"/>
      <c r="AN60" s="214"/>
      <c r="AO60" s="214"/>
      <c r="AP60" s="214"/>
      <c r="AQ60" s="214"/>
      <c r="AR60" s="214"/>
      <c r="AS60" s="214"/>
      <c r="AT60" s="214"/>
      <c r="AU60" s="214"/>
      <c r="AV60" s="214"/>
      <c r="AW60" s="214"/>
      <c r="AX60" s="214"/>
      <c r="AY60" s="214"/>
      <c r="AZ60" s="214"/>
    </row>
    <row r="61" spans="1:52" s="164" customFormat="1" ht="16.5" thickBot="1" x14ac:dyDescent="0.3">
      <c r="A61" s="216"/>
      <c r="B61" s="217"/>
      <c r="C61" s="217"/>
      <c r="D61" s="217"/>
      <c r="E61" s="217"/>
      <c r="F61" s="217"/>
      <c r="G61" s="217"/>
      <c r="H61" s="217"/>
      <c r="I61" s="217"/>
      <c r="J61" s="217"/>
      <c r="K61" s="217"/>
      <c r="L61" s="218"/>
      <c r="M61" s="219"/>
      <c r="N61" s="218"/>
      <c r="O61" s="218"/>
      <c r="P61" s="218"/>
      <c r="Q61" s="218"/>
      <c r="R61" s="218"/>
      <c r="S61" s="218"/>
      <c r="T61" s="218"/>
      <c r="U61" s="218"/>
      <c r="V61" s="218"/>
    </row>
    <row r="62" spans="1:52" s="177" customFormat="1" ht="94.5" x14ac:dyDescent="0.25">
      <c r="A62" s="209" t="s">
        <v>479</v>
      </c>
      <c r="B62" s="197" t="s">
        <v>474</v>
      </c>
      <c r="C62" s="197">
        <v>2022</v>
      </c>
      <c r="D62" s="197">
        <v>2023</v>
      </c>
      <c r="E62" s="197">
        <v>2024</v>
      </c>
      <c r="F62" s="197">
        <v>2025</v>
      </c>
      <c r="G62" s="197">
        <v>2026</v>
      </c>
      <c r="H62" s="197">
        <v>2027</v>
      </c>
      <c r="I62" s="197">
        <v>2028</v>
      </c>
      <c r="J62" s="197">
        <v>2029</v>
      </c>
      <c r="K62" s="197">
        <v>2030</v>
      </c>
      <c r="L62" s="197">
        <v>2031</v>
      </c>
      <c r="M62" s="210">
        <v>2032</v>
      </c>
      <c r="N62" s="197">
        <v>2033</v>
      </c>
      <c r="O62" s="197">
        <v>2034</v>
      </c>
      <c r="P62" s="197">
        <v>2035</v>
      </c>
      <c r="Q62" s="197">
        <v>2036</v>
      </c>
      <c r="R62" s="197">
        <v>2037</v>
      </c>
      <c r="S62" s="197">
        <v>2038</v>
      </c>
      <c r="T62" s="197">
        <v>2039</v>
      </c>
      <c r="U62" s="197">
        <v>2040</v>
      </c>
      <c r="V62" s="197">
        <v>2041</v>
      </c>
      <c r="W62" s="197">
        <v>2042</v>
      </c>
      <c r="X62" s="197">
        <v>2043</v>
      </c>
      <c r="Y62" s="197">
        <v>2044</v>
      </c>
      <c r="Z62" s="197">
        <v>2045</v>
      </c>
      <c r="AA62" s="197">
        <v>2046</v>
      </c>
      <c r="AB62" s="197">
        <v>2047</v>
      </c>
      <c r="AC62" s="197">
        <v>2048</v>
      </c>
      <c r="AD62" s="197">
        <v>2049</v>
      </c>
      <c r="AE62" s="197">
        <v>2050</v>
      </c>
      <c r="AF62" s="197">
        <v>2051</v>
      </c>
      <c r="AG62" s="197">
        <v>2052</v>
      </c>
      <c r="AH62" s="197">
        <v>2053</v>
      </c>
      <c r="AI62" s="197">
        <v>2054</v>
      </c>
      <c r="AJ62" s="197">
        <v>2055</v>
      </c>
      <c r="AK62" s="197">
        <v>2056</v>
      </c>
      <c r="AL62" s="197">
        <v>2057</v>
      </c>
      <c r="AM62" s="197">
        <v>2058</v>
      </c>
      <c r="AN62" s="197">
        <v>2059</v>
      </c>
      <c r="AO62" s="197">
        <v>2060</v>
      </c>
      <c r="AP62" s="197">
        <v>2061</v>
      </c>
      <c r="AQ62" s="197">
        <v>2062</v>
      </c>
      <c r="AR62" s="197">
        <v>2063</v>
      </c>
      <c r="AS62" s="197">
        <v>2064</v>
      </c>
      <c r="AT62" s="197">
        <v>2065</v>
      </c>
      <c r="AU62" s="197">
        <v>2066</v>
      </c>
      <c r="AV62" s="197">
        <v>2067</v>
      </c>
      <c r="AW62" s="197">
        <v>2068</v>
      </c>
      <c r="AX62" s="197">
        <v>2069</v>
      </c>
      <c r="AY62" s="197">
        <v>2070</v>
      </c>
      <c r="AZ62" s="197">
        <v>2071</v>
      </c>
    </row>
    <row r="63" spans="1:52" s="172" customFormat="1" ht="14.25" x14ac:dyDescent="0.25">
      <c r="A63" s="220" t="s">
        <v>261</v>
      </c>
      <c r="B63" s="221"/>
      <c r="C63" s="221"/>
      <c r="D63" s="221"/>
      <c r="E63" s="221"/>
      <c r="F63" s="221"/>
      <c r="G63" s="221"/>
      <c r="H63" s="221"/>
      <c r="I63" s="221"/>
      <c r="J63" s="221"/>
      <c r="K63" s="221"/>
      <c r="L63" s="221"/>
      <c r="M63" s="222"/>
      <c r="N63" s="221"/>
      <c r="O63" s="221"/>
      <c r="P63" s="221"/>
      <c r="Q63" s="221"/>
      <c r="R63" s="221"/>
      <c r="S63" s="221"/>
      <c r="T63" s="221"/>
      <c r="U63" s="221"/>
      <c r="V63" s="221"/>
      <c r="W63" s="221"/>
      <c r="X63" s="221"/>
      <c r="Y63" s="221"/>
      <c r="Z63" s="221"/>
      <c r="AA63" s="221"/>
      <c r="AB63" s="221"/>
      <c r="AC63" s="221"/>
      <c r="AD63" s="221"/>
      <c r="AE63" s="221"/>
      <c r="AF63" s="221"/>
      <c r="AG63" s="221"/>
      <c r="AH63" s="221"/>
      <c r="AI63" s="221"/>
      <c r="AJ63" s="221"/>
      <c r="AK63" s="221"/>
      <c r="AL63" s="221"/>
      <c r="AM63" s="221"/>
      <c r="AN63" s="221"/>
      <c r="AO63" s="221"/>
      <c r="AP63" s="221"/>
      <c r="AQ63" s="221"/>
      <c r="AR63" s="221"/>
      <c r="AS63" s="221"/>
      <c r="AT63" s="221"/>
      <c r="AU63" s="221"/>
      <c r="AV63" s="221"/>
      <c r="AW63" s="221"/>
      <c r="AX63" s="221"/>
      <c r="AY63" s="221"/>
      <c r="AZ63" s="221"/>
    </row>
    <row r="64" spans="1:52" s="164" customFormat="1" ht="15.75" x14ac:dyDescent="0.25">
      <c r="A64" s="211" t="s">
        <v>260</v>
      </c>
      <c r="B64" s="223"/>
      <c r="C64" s="223"/>
      <c r="D64" s="223"/>
      <c r="E64" s="223"/>
      <c r="F64" s="223"/>
      <c r="G64" s="223"/>
      <c r="H64" s="223"/>
      <c r="I64" s="223"/>
      <c r="J64" s="223"/>
      <c r="K64" s="223"/>
      <c r="L64" s="223"/>
      <c r="M64" s="224"/>
      <c r="N64" s="223"/>
      <c r="O64" s="223"/>
      <c r="P64" s="223"/>
      <c r="Q64" s="223"/>
      <c r="R64" s="223"/>
      <c r="S64" s="223"/>
      <c r="T64" s="223"/>
      <c r="U64" s="223"/>
      <c r="V64" s="223"/>
      <c r="W64" s="223"/>
      <c r="X64" s="223"/>
      <c r="Y64" s="223"/>
      <c r="Z64" s="223"/>
      <c r="AA64" s="223"/>
      <c r="AB64" s="223"/>
      <c r="AC64" s="223"/>
      <c r="AD64" s="223"/>
      <c r="AE64" s="223"/>
      <c r="AF64" s="223"/>
      <c r="AG64" s="223"/>
      <c r="AH64" s="223"/>
      <c r="AI64" s="223"/>
      <c r="AJ64" s="223"/>
      <c r="AK64" s="223"/>
      <c r="AL64" s="223"/>
      <c r="AM64" s="223"/>
      <c r="AN64" s="223"/>
      <c r="AO64" s="223"/>
      <c r="AP64" s="223"/>
      <c r="AQ64" s="223"/>
      <c r="AR64" s="223"/>
      <c r="AS64" s="223"/>
      <c r="AT64" s="223"/>
      <c r="AU64" s="223"/>
      <c r="AV64" s="223"/>
      <c r="AW64" s="223"/>
      <c r="AX64" s="223"/>
      <c r="AY64" s="223"/>
      <c r="AZ64" s="223"/>
    </row>
    <row r="65" spans="1:52" s="164" customFormat="1" ht="15.75" x14ac:dyDescent="0.25">
      <c r="A65" s="225" t="s">
        <v>259</v>
      </c>
      <c r="B65" s="223"/>
      <c r="C65" s="223"/>
      <c r="D65" s="223"/>
      <c r="E65" s="223"/>
      <c r="F65" s="223"/>
      <c r="G65" s="223"/>
      <c r="H65" s="223"/>
      <c r="I65" s="223"/>
      <c r="J65" s="223"/>
      <c r="K65" s="223"/>
      <c r="L65" s="223"/>
      <c r="M65" s="224"/>
      <c r="N65" s="223"/>
      <c r="O65" s="223"/>
      <c r="P65" s="223"/>
      <c r="Q65" s="223"/>
      <c r="R65" s="223"/>
      <c r="S65" s="223"/>
      <c r="T65" s="223"/>
      <c r="U65" s="223"/>
      <c r="V65" s="223"/>
      <c r="W65" s="223"/>
      <c r="X65" s="223"/>
      <c r="Y65" s="223"/>
      <c r="Z65" s="223"/>
      <c r="AA65" s="223"/>
      <c r="AB65" s="223"/>
      <c r="AC65" s="223"/>
      <c r="AD65" s="223"/>
      <c r="AE65" s="223"/>
      <c r="AF65" s="223"/>
      <c r="AG65" s="223"/>
      <c r="AH65" s="223"/>
      <c r="AI65" s="223"/>
      <c r="AJ65" s="223"/>
      <c r="AK65" s="223"/>
      <c r="AL65" s="223"/>
      <c r="AM65" s="223"/>
      <c r="AN65" s="223"/>
      <c r="AO65" s="223"/>
      <c r="AP65" s="223"/>
      <c r="AQ65" s="223"/>
      <c r="AR65" s="223"/>
      <c r="AS65" s="223"/>
      <c r="AT65" s="223"/>
      <c r="AU65" s="223"/>
      <c r="AV65" s="223"/>
      <c r="AW65" s="223"/>
      <c r="AX65" s="223"/>
      <c r="AY65" s="223"/>
      <c r="AZ65" s="223"/>
    </row>
    <row r="66" spans="1:52" s="164" customFormat="1" ht="15.75" x14ac:dyDescent="0.25">
      <c r="A66" s="225" t="s">
        <v>258</v>
      </c>
      <c r="B66" s="223"/>
      <c r="C66" s="223"/>
      <c r="D66" s="223"/>
      <c r="E66" s="223"/>
      <c r="F66" s="223"/>
      <c r="G66" s="223"/>
      <c r="H66" s="223"/>
      <c r="I66" s="223"/>
      <c r="J66" s="223"/>
      <c r="K66" s="223"/>
      <c r="L66" s="223"/>
      <c r="M66" s="224"/>
      <c r="N66" s="223"/>
      <c r="O66" s="223"/>
      <c r="P66" s="223"/>
      <c r="Q66" s="223"/>
      <c r="R66" s="223"/>
      <c r="S66" s="223"/>
      <c r="T66" s="223"/>
      <c r="U66" s="223"/>
      <c r="V66" s="223"/>
      <c r="W66" s="223"/>
      <c r="X66" s="223"/>
      <c r="Y66" s="223"/>
      <c r="Z66" s="223"/>
      <c r="AA66" s="223"/>
      <c r="AB66" s="223"/>
      <c r="AC66" s="223"/>
      <c r="AD66" s="223"/>
      <c r="AE66" s="223"/>
      <c r="AF66" s="223"/>
      <c r="AG66" s="223"/>
      <c r="AH66" s="223"/>
      <c r="AI66" s="223"/>
      <c r="AJ66" s="223"/>
      <c r="AK66" s="223"/>
      <c r="AL66" s="223"/>
      <c r="AM66" s="223"/>
      <c r="AN66" s="223"/>
      <c r="AO66" s="223"/>
      <c r="AP66" s="223"/>
      <c r="AQ66" s="223"/>
      <c r="AR66" s="223"/>
      <c r="AS66" s="223"/>
      <c r="AT66" s="223"/>
      <c r="AU66" s="223"/>
      <c r="AV66" s="223"/>
      <c r="AW66" s="223"/>
      <c r="AX66" s="223"/>
      <c r="AY66" s="223"/>
      <c r="AZ66" s="223"/>
    </row>
    <row r="67" spans="1:52" s="164" customFormat="1" ht="15.75" x14ac:dyDescent="0.25">
      <c r="A67" s="225" t="s">
        <v>471</v>
      </c>
      <c r="B67" s="223"/>
      <c r="C67" s="223"/>
      <c r="D67" s="223"/>
      <c r="E67" s="223"/>
      <c r="F67" s="223"/>
      <c r="G67" s="223"/>
      <c r="H67" s="223"/>
      <c r="I67" s="223"/>
      <c r="J67" s="223"/>
      <c r="K67" s="223"/>
      <c r="L67" s="223"/>
      <c r="M67" s="224"/>
      <c r="N67" s="223"/>
      <c r="O67" s="223"/>
      <c r="P67" s="223"/>
      <c r="Q67" s="223"/>
      <c r="R67" s="223"/>
      <c r="S67" s="223"/>
      <c r="T67" s="223"/>
      <c r="U67" s="223"/>
      <c r="V67" s="223"/>
      <c r="W67" s="223"/>
      <c r="X67" s="223"/>
      <c r="Y67" s="223"/>
      <c r="Z67" s="223"/>
      <c r="AA67" s="223"/>
      <c r="AB67" s="223"/>
      <c r="AC67" s="223"/>
      <c r="AD67" s="223"/>
      <c r="AE67" s="223"/>
      <c r="AF67" s="223"/>
      <c r="AG67" s="223"/>
      <c r="AH67" s="223"/>
      <c r="AI67" s="223"/>
      <c r="AJ67" s="223"/>
      <c r="AK67" s="223"/>
      <c r="AL67" s="223"/>
      <c r="AM67" s="223"/>
      <c r="AN67" s="223"/>
      <c r="AO67" s="223"/>
      <c r="AP67" s="223"/>
      <c r="AQ67" s="223"/>
      <c r="AR67" s="223"/>
      <c r="AS67" s="223"/>
      <c r="AT67" s="223"/>
      <c r="AU67" s="223"/>
      <c r="AV67" s="223"/>
      <c r="AW67" s="223"/>
      <c r="AX67" s="223"/>
      <c r="AY67" s="223"/>
      <c r="AZ67" s="223"/>
    </row>
    <row r="68" spans="1:52" s="164" customFormat="1" ht="15.75" x14ac:dyDescent="0.25">
      <c r="A68" s="225" t="s">
        <v>471</v>
      </c>
      <c r="B68" s="223"/>
      <c r="C68" s="223"/>
      <c r="D68" s="223"/>
      <c r="E68" s="223"/>
      <c r="F68" s="223"/>
      <c r="G68" s="223"/>
      <c r="H68" s="223"/>
      <c r="I68" s="223"/>
      <c r="J68" s="223"/>
      <c r="K68" s="223"/>
      <c r="L68" s="223"/>
      <c r="M68" s="224"/>
      <c r="N68" s="223"/>
      <c r="O68" s="223"/>
      <c r="P68" s="223"/>
      <c r="Q68" s="223"/>
      <c r="R68" s="223"/>
      <c r="S68" s="223"/>
      <c r="T68" s="223"/>
      <c r="U68" s="223"/>
      <c r="V68" s="223"/>
      <c r="W68" s="223"/>
      <c r="X68" s="223"/>
      <c r="Y68" s="223"/>
      <c r="Z68" s="223"/>
      <c r="AA68" s="223"/>
      <c r="AB68" s="223"/>
      <c r="AC68" s="223"/>
      <c r="AD68" s="223"/>
      <c r="AE68" s="223"/>
      <c r="AF68" s="223"/>
      <c r="AG68" s="223"/>
      <c r="AH68" s="223"/>
      <c r="AI68" s="223"/>
      <c r="AJ68" s="223"/>
      <c r="AK68" s="223"/>
      <c r="AL68" s="223"/>
      <c r="AM68" s="223"/>
      <c r="AN68" s="223"/>
      <c r="AO68" s="223"/>
      <c r="AP68" s="223"/>
      <c r="AQ68" s="223"/>
      <c r="AR68" s="223"/>
      <c r="AS68" s="223"/>
      <c r="AT68" s="223"/>
      <c r="AU68" s="223"/>
      <c r="AV68" s="223"/>
      <c r="AW68" s="223"/>
      <c r="AX68" s="223"/>
      <c r="AY68" s="223"/>
      <c r="AZ68" s="223"/>
    </row>
    <row r="69" spans="1:52" s="164" customFormat="1" ht="15.75" x14ac:dyDescent="0.25">
      <c r="A69" s="225" t="s">
        <v>471</v>
      </c>
      <c r="B69" s="223"/>
      <c r="C69" s="223"/>
      <c r="D69" s="223"/>
      <c r="E69" s="223"/>
      <c r="F69" s="223"/>
      <c r="G69" s="223"/>
      <c r="H69" s="223"/>
      <c r="I69" s="223"/>
      <c r="J69" s="223"/>
      <c r="K69" s="223"/>
      <c r="L69" s="223"/>
      <c r="M69" s="224"/>
      <c r="N69" s="223"/>
      <c r="O69" s="223"/>
      <c r="P69" s="223"/>
      <c r="Q69" s="223"/>
      <c r="R69" s="223"/>
      <c r="S69" s="223"/>
      <c r="T69" s="223"/>
      <c r="U69" s="223"/>
      <c r="V69" s="223"/>
      <c r="W69" s="223"/>
      <c r="X69" s="223"/>
      <c r="Y69" s="223"/>
      <c r="Z69" s="223"/>
      <c r="AA69" s="223"/>
      <c r="AB69" s="223"/>
      <c r="AC69" s="223"/>
      <c r="AD69" s="223"/>
      <c r="AE69" s="223"/>
      <c r="AF69" s="223"/>
      <c r="AG69" s="223"/>
      <c r="AH69" s="223"/>
      <c r="AI69" s="223"/>
      <c r="AJ69" s="223"/>
      <c r="AK69" s="223"/>
      <c r="AL69" s="223"/>
      <c r="AM69" s="223"/>
      <c r="AN69" s="223"/>
      <c r="AO69" s="223"/>
      <c r="AP69" s="223"/>
      <c r="AQ69" s="223"/>
      <c r="AR69" s="223"/>
      <c r="AS69" s="223"/>
      <c r="AT69" s="223"/>
      <c r="AU69" s="223"/>
      <c r="AV69" s="223"/>
      <c r="AW69" s="223"/>
      <c r="AX69" s="223"/>
      <c r="AY69" s="223"/>
      <c r="AZ69" s="223"/>
    </row>
    <row r="70" spans="1:52" s="164" customFormat="1" ht="15.75" x14ac:dyDescent="0.25">
      <c r="A70" s="225" t="s">
        <v>257</v>
      </c>
      <c r="B70" s="223"/>
      <c r="C70" s="223"/>
      <c r="D70" s="223"/>
      <c r="E70" s="223"/>
      <c r="F70" s="223"/>
      <c r="G70" s="223"/>
      <c r="H70" s="223"/>
      <c r="I70" s="223"/>
      <c r="J70" s="223"/>
      <c r="K70" s="223"/>
      <c r="L70" s="223"/>
      <c r="M70" s="223"/>
      <c r="N70" s="223"/>
      <c r="O70" s="223"/>
      <c r="P70" s="223"/>
      <c r="Q70" s="223"/>
      <c r="R70" s="223"/>
      <c r="S70" s="223"/>
      <c r="T70" s="223"/>
      <c r="U70" s="223"/>
      <c r="V70" s="223"/>
      <c r="W70" s="223"/>
      <c r="X70" s="223"/>
      <c r="Y70" s="223"/>
      <c r="Z70" s="223"/>
      <c r="AA70" s="223"/>
      <c r="AB70" s="223"/>
      <c r="AC70" s="223"/>
      <c r="AD70" s="223"/>
      <c r="AE70" s="223"/>
      <c r="AF70" s="223"/>
      <c r="AG70" s="223"/>
      <c r="AH70" s="223"/>
      <c r="AI70" s="223"/>
      <c r="AJ70" s="223"/>
      <c r="AK70" s="223"/>
      <c r="AL70" s="223"/>
      <c r="AM70" s="223"/>
      <c r="AN70" s="223"/>
      <c r="AO70" s="223"/>
      <c r="AP70" s="223"/>
      <c r="AQ70" s="223"/>
      <c r="AR70" s="223"/>
      <c r="AS70" s="223"/>
      <c r="AT70" s="223"/>
      <c r="AU70" s="223"/>
      <c r="AV70" s="223"/>
      <c r="AW70" s="223"/>
      <c r="AX70" s="223"/>
      <c r="AY70" s="223"/>
      <c r="AZ70" s="223"/>
    </row>
    <row r="71" spans="1:52" s="172" customFormat="1" ht="14.25" x14ac:dyDescent="0.25">
      <c r="A71" s="226" t="s">
        <v>480</v>
      </c>
      <c r="B71" s="221"/>
      <c r="C71" s="221"/>
      <c r="D71" s="221"/>
      <c r="E71" s="221"/>
      <c r="F71" s="221"/>
      <c r="G71" s="221"/>
      <c r="H71" s="221"/>
      <c r="I71" s="221"/>
      <c r="J71" s="221"/>
      <c r="K71" s="221"/>
      <c r="L71" s="221"/>
      <c r="M71" s="222"/>
      <c r="N71" s="221"/>
      <c r="O71" s="221"/>
      <c r="P71" s="221"/>
      <c r="Q71" s="221"/>
      <c r="R71" s="221"/>
      <c r="S71" s="221"/>
      <c r="T71" s="221"/>
      <c r="U71" s="221"/>
      <c r="V71" s="221"/>
      <c r="W71" s="221"/>
      <c r="X71" s="221"/>
      <c r="Y71" s="221"/>
      <c r="Z71" s="221"/>
      <c r="AA71" s="221"/>
      <c r="AB71" s="221"/>
      <c r="AC71" s="221"/>
      <c r="AD71" s="221"/>
      <c r="AE71" s="221"/>
      <c r="AF71" s="221"/>
      <c r="AG71" s="221"/>
      <c r="AH71" s="221"/>
      <c r="AI71" s="221"/>
      <c r="AJ71" s="221"/>
      <c r="AK71" s="221"/>
      <c r="AL71" s="221"/>
      <c r="AM71" s="221"/>
      <c r="AN71" s="221"/>
      <c r="AO71" s="221"/>
      <c r="AP71" s="221"/>
      <c r="AQ71" s="221"/>
      <c r="AR71" s="221"/>
      <c r="AS71" s="221"/>
      <c r="AT71" s="221"/>
      <c r="AU71" s="221"/>
      <c r="AV71" s="221"/>
      <c r="AW71" s="221"/>
      <c r="AX71" s="221"/>
      <c r="AY71" s="221"/>
      <c r="AZ71" s="221"/>
    </row>
    <row r="72" spans="1:52" s="164" customFormat="1" ht="15.75" x14ac:dyDescent="0.25">
      <c r="A72" s="225" t="s">
        <v>253</v>
      </c>
      <c r="B72" s="223"/>
      <c r="C72" s="223"/>
      <c r="D72" s="223"/>
      <c r="E72" s="223"/>
      <c r="F72" s="223"/>
      <c r="G72" s="223"/>
      <c r="H72" s="223"/>
      <c r="I72" s="223"/>
      <c r="J72" s="223"/>
      <c r="K72" s="223"/>
      <c r="L72" s="223"/>
      <c r="M72" s="223"/>
      <c r="N72" s="223"/>
      <c r="O72" s="223"/>
      <c r="P72" s="223"/>
      <c r="Q72" s="223"/>
      <c r="R72" s="223"/>
      <c r="S72" s="223"/>
      <c r="T72" s="223"/>
      <c r="U72" s="223"/>
      <c r="V72" s="223"/>
      <c r="W72" s="223"/>
      <c r="X72" s="223"/>
      <c r="Y72" s="223"/>
      <c r="Z72" s="223"/>
      <c r="AA72" s="223"/>
      <c r="AB72" s="223"/>
      <c r="AC72" s="223"/>
      <c r="AD72" s="223"/>
      <c r="AE72" s="223"/>
      <c r="AF72" s="223"/>
      <c r="AG72" s="223"/>
      <c r="AH72" s="223"/>
      <c r="AI72" s="223"/>
      <c r="AJ72" s="223"/>
      <c r="AK72" s="223"/>
      <c r="AL72" s="223"/>
      <c r="AM72" s="223"/>
      <c r="AN72" s="223"/>
      <c r="AO72" s="223"/>
      <c r="AP72" s="223"/>
      <c r="AQ72" s="223"/>
      <c r="AR72" s="223"/>
      <c r="AS72" s="223"/>
      <c r="AT72" s="223"/>
      <c r="AU72" s="223"/>
      <c r="AV72" s="223"/>
      <c r="AW72" s="223"/>
      <c r="AX72" s="223"/>
      <c r="AY72" s="223"/>
      <c r="AZ72" s="223"/>
    </row>
    <row r="73" spans="1:52" s="172" customFormat="1" ht="14.25" x14ac:dyDescent="0.25">
      <c r="A73" s="226" t="s">
        <v>481</v>
      </c>
      <c r="B73" s="221"/>
      <c r="C73" s="221"/>
      <c r="D73" s="221"/>
      <c r="E73" s="221"/>
      <c r="F73" s="221"/>
      <c r="G73" s="221"/>
      <c r="H73" s="221"/>
      <c r="I73" s="221"/>
      <c r="J73" s="221"/>
      <c r="K73" s="221"/>
      <c r="L73" s="221"/>
      <c r="M73" s="222"/>
      <c r="N73" s="221"/>
      <c r="O73" s="221"/>
      <c r="P73" s="221"/>
      <c r="Q73" s="221"/>
      <c r="R73" s="221"/>
      <c r="S73" s="221"/>
      <c r="T73" s="221"/>
      <c r="U73" s="221"/>
      <c r="V73" s="221"/>
      <c r="W73" s="221"/>
      <c r="X73" s="221"/>
      <c r="Y73" s="221"/>
      <c r="Z73" s="221"/>
      <c r="AA73" s="221"/>
      <c r="AB73" s="221"/>
      <c r="AC73" s="221"/>
      <c r="AD73" s="221"/>
      <c r="AE73" s="221"/>
      <c r="AF73" s="221"/>
      <c r="AG73" s="221"/>
      <c r="AH73" s="221"/>
      <c r="AI73" s="221"/>
      <c r="AJ73" s="221"/>
      <c r="AK73" s="221"/>
      <c r="AL73" s="221"/>
      <c r="AM73" s="221"/>
      <c r="AN73" s="221"/>
      <c r="AO73" s="221"/>
      <c r="AP73" s="221"/>
      <c r="AQ73" s="221"/>
      <c r="AR73" s="221"/>
      <c r="AS73" s="221"/>
      <c r="AT73" s="221"/>
      <c r="AU73" s="221"/>
      <c r="AV73" s="221"/>
      <c r="AW73" s="221"/>
      <c r="AX73" s="221"/>
      <c r="AY73" s="221"/>
      <c r="AZ73" s="221"/>
    </row>
    <row r="74" spans="1:52" s="164" customFormat="1" ht="15.75" x14ac:dyDescent="0.25">
      <c r="A74" s="225" t="s">
        <v>252</v>
      </c>
      <c r="B74" s="223"/>
      <c r="C74" s="223"/>
      <c r="D74" s="223"/>
      <c r="E74" s="223"/>
      <c r="F74" s="223"/>
      <c r="G74" s="223"/>
      <c r="H74" s="223"/>
      <c r="I74" s="223"/>
      <c r="J74" s="223"/>
      <c r="K74" s="223"/>
      <c r="L74" s="223"/>
      <c r="M74" s="224"/>
      <c r="N74" s="223"/>
      <c r="O74" s="223"/>
      <c r="P74" s="223"/>
      <c r="Q74" s="223"/>
      <c r="R74" s="223"/>
      <c r="S74" s="223"/>
      <c r="T74" s="223"/>
      <c r="U74" s="223"/>
      <c r="V74" s="223"/>
      <c r="W74" s="223"/>
      <c r="X74" s="223"/>
      <c r="Y74" s="223"/>
      <c r="Z74" s="223"/>
      <c r="AA74" s="223"/>
      <c r="AB74" s="223"/>
      <c r="AC74" s="223"/>
      <c r="AD74" s="223"/>
      <c r="AE74" s="223"/>
      <c r="AF74" s="223"/>
      <c r="AG74" s="223"/>
      <c r="AH74" s="223"/>
      <c r="AI74" s="223"/>
      <c r="AJ74" s="223"/>
      <c r="AK74" s="223"/>
      <c r="AL74" s="223"/>
      <c r="AM74" s="223"/>
      <c r="AN74" s="223"/>
      <c r="AO74" s="223"/>
      <c r="AP74" s="223"/>
      <c r="AQ74" s="223"/>
      <c r="AR74" s="223"/>
      <c r="AS74" s="223"/>
      <c r="AT74" s="223"/>
      <c r="AU74" s="223"/>
      <c r="AV74" s="223"/>
      <c r="AW74" s="223"/>
      <c r="AX74" s="223"/>
      <c r="AY74" s="223"/>
      <c r="AZ74" s="223"/>
    </row>
    <row r="75" spans="1:52" s="172" customFormat="1" ht="14.25" x14ac:dyDescent="0.25">
      <c r="A75" s="226" t="s">
        <v>256</v>
      </c>
      <c r="B75" s="221"/>
      <c r="C75" s="221"/>
      <c r="D75" s="221"/>
      <c r="E75" s="221"/>
      <c r="F75" s="221"/>
      <c r="G75" s="221"/>
      <c r="H75" s="221"/>
      <c r="I75" s="221"/>
      <c r="J75" s="221"/>
      <c r="K75" s="221"/>
      <c r="L75" s="221"/>
      <c r="M75" s="222"/>
      <c r="N75" s="221"/>
      <c r="O75" s="221"/>
      <c r="P75" s="221"/>
      <c r="Q75" s="221"/>
      <c r="R75" s="221"/>
      <c r="S75" s="221"/>
      <c r="T75" s="221"/>
      <c r="U75" s="221"/>
      <c r="V75" s="221"/>
      <c r="W75" s="221"/>
      <c r="X75" s="221"/>
      <c r="Y75" s="221"/>
      <c r="Z75" s="221"/>
      <c r="AA75" s="221"/>
      <c r="AB75" s="221"/>
      <c r="AC75" s="221"/>
      <c r="AD75" s="221"/>
      <c r="AE75" s="221"/>
      <c r="AF75" s="221"/>
      <c r="AG75" s="221"/>
      <c r="AH75" s="221"/>
      <c r="AI75" s="221"/>
      <c r="AJ75" s="221"/>
      <c r="AK75" s="221"/>
      <c r="AL75" s="221"/>
      <c r="AM75" s="221"/>
      <c r="AN75" s="221"/>
      <c r="AO75" s="221"/>
      <c r="AP75" s="221"/>
      <c r="AQ75" s="221"/>
      <c r="AR75" s="221"/>
      <c r="AS75" s="221"/>
      <c r="AT75" s="221"/>
      <c r="AU75" s="221"/>
      <c r="AV75" s="221"/>
      <c r="AW75" s="221"/>
      <c r="AX75" s="221"/>
      <c r="AY75" s="221"/>
      <c r="AZ75" s="221"/>
    </row>
    <row r="76" spans="1:52" s="164" customFormat="1" ht="15.75" x14ac:dyDescent="0.25">
      <c r="A76" s="225" t="s">
        <v>251</v>
      </c>
      <c r="B76" s="223"/>
      <c r="C76" s="223"/>
      <c r="D76" s="223"/>
      <c r="E76" s="223"/>
      <c r="F76" s="223"/>
      <c r="G76" s="223"/>
      <c r="H76" s="223"/>
      <c r="I76" s="223"/>
      <c r="J76" s="223"/>
      <c r="K76" s="223"/>
      <c r="L76" s="223"/>
      <c r="M76" s="224"/>
      <c r="N76" s="223"/>
      <c r="O76" s="223"/>
      <c r="P76" s="223"/>
      <c r="Q76" s="223"/>
      <c r="R76" s="223"/>
      <c r="S76" s="223"/>
      <c r="T76" s="223"/>
      <c r="U76" s="223"/>
      <c r="V76" s="223"/>
      <c r="W76" s="223"/>
      <c r="X76" s="223"/>
      <c r="Y76" s="223"/>
      <c r="Z76" s="223"/>
      <c r="AA76" s="223"/>
      <c r="AB76" s="223"/>
      <c r="AC76" s="223"/>
      <c r="AD76" s="223"/>
      <c r="AE76" s="223"/>
      <c r="AF76" s="223"/>
      <c r="AG76" s="223"/>
      <c r="AH76" s="223"/>
      <c r="AI76" s="223"/>
      <c r="AJ76" s="223"/>
      <c r="AK76" s="223"/>
      <c r="AL76" s="223"/>
      <c r="AM76" s="223"/>
      <c r="AN76" s="223"/>
      <c r="AO76" s="223"/>
      <c r="AP76" s="223"/>
      <c r="AQ76" s="223"/>
      <c r="AR76" s="223"/>
      <c r="AS76" s="223"/>
      <c r="AT76" s="223"/>
      <c r="AU76" s="223"/>
      <c r="AV76" s="223"/>
      <c r="AW76" s="223"/>
      <c r="AX76" s="223"/>
      <c r="AY76" s="223"/>
      <c r="AZ76" s="223"/>
    </row>
    <row r="77" spans="1:52" s="164" customFormat="1" ht="16.5" thickBot="1" x14ac:dyDescent="0.3">
      <c r="A77" s="227" t="s">
        <v>255</v>
      </c>
      <c r="B77" s="228"/>
      <c r="C77" s="228"/>
      <c r="D77" s="228"/>
      <c r="E77" s="228"/>
      <c r="F77" s="228"/>
      <c r="G77" s="228"/>
      <c r="H77" s="228"/>
      <c r="I77" s="228"/>
      <c r="J77" s="228"/>
      <c r="K77" s="228"/>
      <c r="L77" s="228"/>
      <c r="M77" s="229"/>
      <c r="N77" s="228"/>
      <c r="O77" s="228"/>
      <c r="P77" s="228"/>
      <c r="Q77" s="228"/>
      <c r="R77" s="228"/>
      <c r="S77" s="228"/>
      <c r="T77" s="228"/>
      <c r="U77" s="228"/>
      <c r="V77" s="228"/>
      <c r="W77" s="228"/>
      <c r="X77" s="228"/>
      <c r="Y77" s="228"/>
      <c r="Z77" s="228"/>
      <c r="AA77" s="228"/>
      <c r="AB77" s="228"/>
      <c r="AC77" s="228"/>
      <c r="AD77" s="228"/>
      <c r="AE77" s="228"/>
      <c r="AF77" s="228"/>
      <c r="AG77" s="228"/>
      <c r="AH77" s="228"/>
      <c r="AI77" s="228"/>
      <c r="AJ77" s="228"/>
      <c r="AK77" s="228"/>
      <c r="AL77" s="228"/>
      <c r="AM77" s="228"/>
      <c r="AN77" s="228"/>
      <c r="AO77" s="228"/>
      <c r="AP77" s="228"/>
      <c r="AQ77" s="228"/>
      <c r="AR77" s="228"/>
      <c r="AS77" s="228"/>
      <c r="AT77" s="228"/>
      <c r="AU77" s="228"/>
      <c r="AV77" s="228"/>
      <c r="AW77" s="228"/>
      <c r="AX77" s="228"/>
      <c r="AY77" s="228"/>
      <c r="AZ77" s="228"/>
    </row>
    <row r="78" spans="1:52" s="233" customFormat="1" ht="16.5" thickBot="1" x14ac:dyDescent="0.3">
      <c r="A78" s="230"/>
      <c r="B78" s="231">
        <v>0</v>
      </c>
      <c r="C78" s="231">
        <v>1</v>
      </c>
      <c r="D78" s="231">
        <v>2</v>
      </c>
      <c r="E78" s="231">
        <v>3</v>
      </c>
      <c r="F78" s="231">
        <v>4</v>
      </c>
      <c r="G78" s="231">
        <v>5</v>
      </c>
      <c r="H78" s="231">
        <v>6</v>
      </c>
      <c r="I78" s="231">
        <v>7</v>
      </c>
      <c r="J78" s="231">
        <v>8</v>
      </c>
      <c r="K78" s="231">
        <v>9</v>
      </c>
      <c r="L78" s="231">
        <v>10</v>
      </c>
      <c r="M78" s="232">
        <v>11</v>
      </c>
      <c r="N78" s="231">
        <v>12</v>
      </c>
      <c r="O78" s="231">
        <v>13</v>
      </c>
      <c r="P78" s="231">
        <v>14</v>
      </c>
      <c r="Q78" s="231">
        <v>15</v>
      </c>
      <c r="R78" s="231">
        <v>16</v>
      </c>
      <c r="S78" s="231">
        <v>17</v>
      </c>
      <c r="T78" s="231">
        <v>18</v>
      </c>
      <c r="U78" s="231">
        <v>19</v>
      </c>
      <c r="V78" s="231">
        <v>20</v>
      </c>
      <c r="W78" s="231">
        <v>21</v>
      </c>
      <c r="X78" s="231">
        <v>22</v>
      </c>
      <c r="Y78" s="231">
        <v>23</v>
      </c>
      <c r="Z78" s="231">
        <v>24</v>
      </c>
      <c r="AA78" s="231">
        <v>25</v>
      </c>
      <c r="AB78" s="231">
        <v>26</v>
      </c>
      <c r="AC78" s="231">
        <v>27</v>
      </c>
      <c r="AD78" s="231">
        <v>28</v>
      </c>
      <c r="AE78" s="231">
        <v>29</v>
      </c>
      <c r="AF78" s="231">
        <v>30</v>
      </c>
      <c r="AG78" s="231">
        <v>31</v>
      </c>
      <c r="AH78" s="231">
        <v>32</v>
      </c>
      <c r="AI78" s="231">
        <v>33</v>
      </c>
      <c r="AJ78" s="231">
        <v>34</v>
      </c>
      <c r="AK78" s="231">
        <v>35</v>
      </c>
      <c r="AL78" s="231">
        <v>36</v>
      </c>
      <c r="AM78" s="231">
        <v>37</v>
      </c>
      <c r="AN78" s="231">
        <v>38</v>
      </c>
      <c r="AO78" s="231">
        <v>39</v>
      </c>
      <c r="AP78" s="231">
        <v>40</v>
      </c>
      <c r="AQ78" s="231">
        <v>41</v>
      </c>
      <c r="AR78" s="231">
        <v>42</v>
      </c>
      <c r="AS78" s="231">
        <v>43</v>
      </c>
      <c r="AT78" s="231">
        <v>44</v>
      </c>
      <c r="AU78" s="231">
        <v>45</v>
      </c>
      <c r="AV78" s="231">
        <v>46</v>
      </c>
      <c r="AW78" s="231">
        <v>47</v>
      </c>
      <c r="AX78" s="231">
        <v>48</v>
      </c>
      <c r="AY78" s="231">
        <v>49</v>
      </c>
      <c r="AZ78" s="231">
        <v>50</v>
      </c>
    </row>
    <row r="79" spans="1:52" s="164" customFormat="1" ht="94.5" x14ac:dyDescent="0.25">
      <c r="A79" s="209" t="s">
        <v>254</v>
      </c>
      <c r="B79" s="197" t="s">
        <v>474</v>
      </c>
      <c r="C79" s="197">
        <v>2022</v>
      </c>
      <c r="D79" s="197">
        <v>2023</v>
      </c>
      <c r="E79" s="197">
        <v>2024</v>
      </c>
      <c r="F79" s="197">
        <v>2025</v>
      </c>
      <c r="G79" s="197">
        <v>2026</v>
      </c>
      <c r="H79" s="197">
        <v>2027</v>
      </c>
      <c r="I79" s="197">
        <v>2028</v>
      </c>
      <c r="J79" s="197">
        <v>2029</v>
      </c>
      <c r="K79" s="197">
        <v>2030</v>
      </c>
      <c r="L79" s="197">
        <v>2031</v>
      </c>
      <c r="M79" s="210">
        <v>2032</v>
      </c>
      <c r="N79" s="197">
        <v>2033</v>
      </c>
      <c r="O79" s="197">
        <v>2034</v>
      </c>
      <c r="P79" s="197">
        <v>2035</v>
      </c>
      <c r="Q79" s="197">
        <v>2036</v>
      </c>
      <c r="R79" s="197">
        <v>2037</v>
      </c>
      <c r="S79" s="197">
        <v>2038</v>
      </c>
      <c r="T79" s="197">
        <v>2039</v>
      </c>
      <c r="U79" s="197">
        <v>2040</v>
      </c>
      <c r="V79" s="197">
        <v>2041</v>
      </c>
      <c r="W79" s="197">
        <v>2042</v>
      </c>
      <c r="X79" s="197">
        <v>2043</v>
      </c>
      <c r="Y79" s="197">
        <v>2044</v>
      </c>
      <c r="Z79" s="197">
        <v>2045</v>
      </c>
      <c r="AA79" s="197">
        <v>2046</v>
      </c>
      <c r="AB79" s="197">
        <v>2047</v>
      </c>
      <c r="AC79" s="197">
        <v>2048</v>
      </c>
      <c r="AD79" s="197">
        <v>2049</v>
      </c>
      <c r="AE79" s="197">
        <v>2050</v>
      </c>
      <c r="AF79" s="197">
        <v>2051</v>
      </c>
      <c r="AG79" s="197">
        <v>2052</v>
      </c>
      <c r="AH79" s="197">
        <v>2053</v>
      </c>
      <c r="AI79" s="197">
        <v>2054</v>
      </c>
      <c r="AJ79" s="197">
        <v>2055</v>
      </c>
      <c r="AK79" s="197">
        <v>2056</v>
      </c>
      <c r="AL79" s="197">
        <v>2057</v>
      </c>
      <c r="AM79" s="197">
        <v>2058</v>
      </c>
      <c r="AN79" s="197">
        <v>2059</v>
      </c>
      <c r="AO79" s="197">
        <v>2060</v>
      </c>
      <c r="AP79" s="197">
        <v>2061</v>
      </c>
      <c r="AQ79" s="197">
        <v>2062</v>
      </c>
      <c r="AR79" s="197">
        <v>2063</v>
      </c>
      <c r="AS79" s="197">
        <v>2064</v>
      </c>
      <c r="AT79" s="197">
        <v>2065</v>
      </c>
      <c r="AU79" s="197">
        <v>2066</v>
      </c>
      <c r="AV79" s="197">
        <v>2067</v>
      </c>
      <c r="AW79" s="197">
        <v>2068</v>
      </c>
      <c r="AX79" s="197">
        <v>2069</v>
      </c>
      <c r="AY79" s="197">
        <v>2070</v>
      </c>
      <c r="AZ79" s="197">
        <v>2071</v>
      </c>
    </row>
    <row r="80" spans="1:52" s="172" customFormat="1" ht="14.25" x14ac:dyDescent="0.25">
      <c r="A80" s="220" t="s">
        <v>481</v>
      </c>
      <c r="B80" s="221"/>
      <c r="C80" s="221"/>
      <c r="D80" s="221"/>
      <c r="E80" s="221"/>
      <c r="F80" s="221"/>
      <c r="G80" s="221"/>
      <c r="H80" s="221"/>
      <c r="I80" s="221"/>
      <c r="J80" s="221"/>
      <c r="K80" s="221"/>
      <c r="L80" s="221"/>
      <c r="M80" s="222"/>
      <c r="N80" s="221"/>
      <c r="O80" s="221"/>
      <c r="P80" s="221"/>
      <c r="Q80" s="221"/>
      <c r="R80" s="221"/>
      <c r="S80" s="221"/>
      <c r="T80" s="221"/>
      <c r="U80" s="221"/>
      <c r="V80" s="221"/>
      <c r="W80" s="221"/>
      <c r="X80" s="221"/>
      <c r="Y80" s="221"/>
      <c r="Z80" s="221"/>
      <c r="AA80" s="221"/>
      <c r="AB80" s="221"/>
      <c r="AC80" s="221"/>
      <c r="AD80" s="221"/>
      <c r="AE80" s="221"/>
      <c r="AF80" s="221"/>
      <c r="AG80" s="221"/>
      <c r="AH80" s="221"/>
      <c r="AI80" s="221"/>
      <c r="AJ80" s="221"/>
      <c r="AK80" s="221"/>
      <c r="AL80" s="221"/>
      <c r="AM80" s="221"/>
      <c r="AN80" s="221"/>
      <c r="AO80" s="221"/>
      <c r="AP80" s="221"/>
      <c r="AQ80" s="221"/>
      <c r="AR80" s="221"/>
      <c r="AS80" s="221"/>
      <c r="AT80" s="221"/>
      <c r="AU80" s="221"/>
      <c r="AV80" s="221"/>
      <c r="AW80" s="221"/>
      <c r="AX80" s="221"/>
      <c r="AY80" s="221"/>
      <c r="AZ80" s="221"/>
    </row>
    <row r="81" spans="1:52" s="164" customFormat="1" ht="15.75" x14ac:dyDescent="0.25">
      <c r="A81" s="225" t="s">
        <v>253</v>
      </c>
      <c r="B81" s="223"/>
      <c r="C81" s="223"/>
      <c r="D81" s="223"/>
      <c r="E81" s="223"/>
      <c r="F81" s="223"/>
      <c r="G81" s="223"/>
      <c r="H81" s="223"/>
      <c r="I81" s="223"/>
      <c r="J81" s="223"/>
      <c r="K81" s="223"/>
      <c r="L81" s="223"/>
      <c r="M81" s="224"/>
      <c r="N81" s="223"/>
      <c r="O81" s="223"/>
      <c r="P81" s="223"/>
      <c r="Q81" s="223"/>
      <c r="R81" s="223"/>
      <c r="S81" s="223"/>
      <c r="T81" s="223"/>
      <c r="U81" s="223"/>
      <c r="V81" s="223"/>
      <c r="W81" s="223"/>
      <c r="X81" s="223"/>
      <c r="Y81" s="223"/>
      <c r="Z81" s="223"/>
      <c r="AA81" s="223"/>
      <c r="AB81" s="223"/>
      <c r="AC81" s="223"/>
      <c r="AD81" s="223"/>
      <c r="AE81" s="223"/>
      <c r="AF81" s="223"/>
      <c r="AG81" s="223"/>
      <c r="AH81" s="223"/>
      <c r="AI81" s="223"/>
      <c r="AJ81" s="223"/>
      <c r="AK81" s="223"/>
      <c r="AL81" s="223"/>
      <c r="AM81" s="223"/>
      <c r="AN81" s="223"/>
      <c r="AO81" s="223"/>
      <c r="AP81" s="223"/>
      <c r="AQ81" s="223"/>
      <c r="AR81" s="223"/>
      <c r="AS81" s="223"/>
      <c r="AT81" s="223"/>
      <c r="AU81" s="223"/>
      <c r="AV81" s="223"/>
      <c r="AW81" s="223"/>
      <c r="AX81" s="223"/>
      <c r="AY81" s="223"/>
      <c r="AZ81" s="223"/>
    </row>
    <row r="82" spans="1:52" s="164" customFormat="1" ht="15.75" x14ac:dyDescent="0.25">
      <c r="A82" s="225" t="s">
        <v>252</v>
      </c>
      <c r="B82" s="223"/>
      <c r="C82" s="223"/>
      <c r="D82" s="223"/>
      <c r="E82" s="223"/>
      <c r="F82" s="223"/>
      <c r="G82" s="223"/>
      <c r="H82" s="223"/>
      <c r="I82" s="223"/>
      <c r="J82" s="223"/>
      <c r="K82" s="223"/>
      <c r="L82" s="223"/>
      <c r="M82" s="224"/>
      <c r="N82" s="223"/>
      <c r="O82" s="223"/>
      <c r="P82" s="223"/>
      <c r="Q82" s="223"/>
      <c r="R82" s="223"/>
      <c r="S82" s="223"/>
      <c r="T82" s="223"/>
      <c r="U82" s="223"/>
      <c r="V82" s="223"/>
      <c r="W82" s="223"/>
      <c r="X82" s="223"/>
      <c r="Y82" s="223"/>
      <c r="Z82" s="223"/>
      <c r="AA82" s="223"/>
      <c r="AB82" s="223"/>
      <c r="AC82" s="223"/>
      <c r="AD82" s="223"/>
      <c r="AE82" s="223"/>
      <c r="AF82" s="223"/>
      <c r="AG82" s="223"/>
      <c r="AH82" s="223"/>
      <c r="AI82" s="223"/>
      <c r="AJ82" s="223"/>
      <c r="AK82" s="223"/>
      <c r="AL82" s="223"/>
      <c r="AM82" s="223"/>
      <c r="AN82" s="223"/>
      <c r="AO82" s="223"/>
      <c r="AP82" s="223"/>
      <c r="AQ82" s="223"/>
      <c r="AR82" s="223"/>
      <c r="AS82" s="223"/>
      <c r="AT82" s="223"/>
      <c r="AU82" s="223"/>
      <c r="AV82" s="223"/>
      <c r="AW82" s="223"/>
      <c r="AX82" s="223"/>
      <c r="AY82" s="223"/>
      <c r="AZ82" s="223"/>
    </row>
    <row r="83" spans="1:52" s="164" customFormat="1" ht="15.75" x14ac:dyDescent="0.25">
      <c r="A83" s="225" t="s">
        <v>251</v>
      </c>
      <c r="B83" s="223"/>
      <c r="C83" s="223"/>
      <c r="D83" s="223"/>
      <c r="E83" s="223"/>
      <c r="F83" s="223"/>
      <c r="G83" s="223"/>
      <c r="H83" s="223"/>
      <c r="I83" s="223"/>
      <c r="J83" s="223"/>
      <c r="K83" s="223"/>
      <c r="L83" s="223"/>
      <c r="M83" s="224"/>
      <c r="N83" s="223"/>
      <c r="O83" s="223"/>
      <c r="P83" s="223"/>
      <c r="Q83" s="223"/>
      <c r="R83" s="223"/>
      <c r="S83" s="223"/>
      <c r="T83" s="223"/>
      <c r="U83" s="223"/>
      <c r="V83" s="223"/>
      <c r="W83" s="223"/>
      <c r="X83" s="223"/>
      <c r="Y83" s="223"/>
      <c r="Z83" s="223"/>
      <c r="AA83" s="223"/>
      <c r="AB83" s="223"/>
      <c r="AC83" s="223"/>
      <c r="AD83" s="223"/>
      <c r="AE83" s="223"/>
      <c r="AF83" s="223"/>
      <c r="AG83" s="223"/>
      <c r="AH83" s="223"/>
      <c r="AI83" s="223"/>
      <c r="AJ83" s="223"/>
      <c r="AK83" s="223"/>
      <c r="AL83" s="223"/>
      <c r="AM83" s="223"/>
      <c r="AN83" s="223"/>
      <c r="AO83" s="223"/>
      <c r="AP83" s="223"/>
      <c r="AQ83" s="223"/>
      <c r="AR83" s="223"/>
      <c r="AS83" s="223"/>
      <c r="AT83" s="223"/>
      <c r="AU83" s="223"/>
      <c r="AV83" s="223"/>
      <c r="AW83" s="223"/>
      <c r="AX83" s="223"/>
      <c r="AY83" s="223"/>
      <c r="AZ83" s="223"/>
    </row>
    <row r="84" spans="1:52" s="164" customFormat="1" ht="15.75" x14ac:dyDescent="0.25">
      <c r="A84" s="225" t="s">
        <v>250</v>
      </c>
      <c r="B84" s="234"/>
      <c r="C84" s="234"/>
      <c r="D84" s="234"/>
      <c r="E84" s="234"/>
      <c r="F84" s="234"/>
      <c r="G84" s="234"/>
      <c r="H84" s="234"/>
      <c r="I84" s="234"/>
      <c r="J84" s="234"/>
      <c r="K84" s="234"/>
      <c r="L84" s="234"/>
      <c r="M84" s="224"/>
      <c r="N84" s="234"/>
      <c r="O84" s="234"/>
      <c r="P84" s="234"/>
      <c r="Q84" s="234"/>
      <c r="R84" s="234"/>
      <c r="S84" s="234"/>
      <c r="T84" s="234"/>
      <c r="U84" s="234"/>
      <c r="V84" s="234"/>
      <c r="W84" s="234"/>
      <c r="X84" s="234"/>
      <c r="Y84" s="234"/>
      <c r="Z84" s="234"/>
      <c r="AA84" s="234"/>
      <c r="AB84" s="234"/>
      <c r="AC84" s="234"/>
      <c r="AD84" s="234"/>
      <c r="AE84" s="234"/>
      <c r="AF84" s="234"/>
      <c r="AG84" s="234"/>
      <c r="AH84" s="234"/>
      <c r="AI84" s="234"/>
      <c r="AJ84" s="234"/>
      <c r="AK84" s="234"/>
      <c r="AL84" s="234"/>
      <c r="AM84" s="234"/>
      <c r="AN84" s="234"/>
      <c r="AO84" s="234"/>
      <c r="AP84" s="234"/>
      <c r="AQ84" s="234"/>
      <c r="AR84" s="234"/>
      <c r="AS84" s="234"/>
      <c r="AT84" s="234"/>
      <c r="AU84" s="234"/>
      <c r="AV84" s="234"/>
      <c r="AW84" s="234"/>
      <c r="AX84" s="234"/>
      <c r="AY84" s="234"/>
      <c r="AZ84" s="234"/>
    </row>
    <row r="85" spans="1:52" s="164" customFormat="1" ht="15.75" x14ac:dyDescent="0.25">
      <c r="A85" s="225" t="s">
        <v>249</v>
      </c>
      <c r="B85" s="223"/>
      <c r="C85" s="223"/>
      <c r="D85" s="223"/>
      <c r="E85" s="223"/>
      <c r="F85" s="223"/>
      <c r="G85" s="223"/>
      <c r="H85" s="223"/>
      <c r="I85" s="223"/>
      <c r="J85" s="223"/>
      <c r="K85" s="223"/>
      <c r="L85" s="223"/>
      <c r="M85" s="224"/>
      <c r="N85" s="223"/>
      <c r="O85" s="223"/>
      <c r="P85" s="223"/>
      <c r="Q85" s="223"/>
      <c r="R85" s="223"/>
      <c r="S85" s="223"/>
      <c r="T85" s="223"/>
      <c r="U85" s="223"/>
      <c r="V85" s="223"/>
      <c r="W85" s="223"/>
      <c r="X85" s="223"/>
      <c r="Y85" s="223"/>
      <c r="Z85" s="223"/>
      <c r="AA85" s="223"/>
      <c r="AB85" s="223"/>
      <c r="AC85" s="223"/>
      <c r="AD85" s="223"/>
      <c r="AE85" s="223"/>
      <c r="AF85" s="223"/>
      <c r="AG85" s="223"/>
      <c r="AH85" s="223"/>
      <c r="AI85" s="223"/>
      <c r="AJ85" s="223"/>
      <c r="AK85" s="223"/>
      <c r="AL85" s="223"/>
      <c r="AM85" s="223"/>
      <c r="AN85" s="223"/>
      <c r="AO85" s="223"/>
      <c r="AP85" s="223"/>
      <c r="AQ85" s="223"/>
      <c r="AR85" s="223"/>
      <c r="AS85" s="223"/>
      <c r="AT85" s="223"/>
      <c r="AU85" s="223"/>
      <c r="AV85" s="223"/>
      <c r="AW85" s="223"/>
      <c r="AX85" s="223"/>
      <c r="AY85" s="223"/>
      <c r="AZ85" s="223"/>
    </row>
    <row r="86" spans="1:52" s="164" customFormat="1" ht="15.75" x14ac:dyDescent="0.25">
      <c r="A86" s="225" t="s">
        <v>248</v>
      </c>
      <c r="B86" s="223"/>
      <c r="C86" s="223"/>
      <c r="D86" s="223"/>
      <c r="E86" s="223"/>
      <c r="F86" s="223"/>
      <c r="G86" s="223"/>
      <c r="H86" s="223"/>
      <c r="I86" s="223"/>
      <c r="J86" s="223"/>
      <c r="K86" s="223"/>
      <c r="L86" s="223"/>
      <c r="M86" s="224"/>
      <c r="N86" s="223"/>
      <c r="O86" s="223"/>
      <c r="P86" s="223"/>
      <c r="Q86" s="223"/>
      <c r="R86" s="223"/>
      <c r="S86" s="223"/>
      <c r="T86" s="223"/>
      <c r="U86" s="223"/>
      <c r="V86" s="223"/>
      <c r="W86" s="223"/>
      <c r="X86" s="223"/>
      <c r="Y86" s="223"/>
      <c r="Z86" s="223"/>
      <c r="AA86" s="223"/>
      <c r="AB86" s="223"/>
      <c r="AC86" s="223"/>
      <c r="AD86" s="223"/>
      <c r="AE86" s="223"/>
      <c r="AF86" s="223"/>
      <c r="AG86" s="223"/>
      <c r="AH86" s="223"/>
      <c r="AI86" s="223"/>
      <c r="AJ86" s="223"/>
      <c r="AK86" s="223"/>
      <c r="AL86" s="223"/>
      <c r="AM86" s="223"/>
      <c r="AN86" s="223"/>
      <c r="AO86" s="223"/>
      <c r="AP86" s="223"/>
      <c r="AQ86" s="223"/>
      <c r="AR86" s="223"/>
      <c r="AS86" s="223"/>
      <c r="AT86" s="223"/>
      <c r="AU86" s="223"/>
      <c r="AV86" s="223"/>
      <c r="AW86" s="223"/>
      <c r="AX86" s="223"/>
      <c r="AY86" s="223"/>
      <c r="AZ86" s="223"/>
    </row>
    <row r="87" spans="1:52" s="164" customFormat="1" ht="15.75" x14ac:dyDescent="0.25">
      <c r="A87" s="225" t="s">
        <v>247</v>
      </c>
      <c r="B87" s="223"/>
      <c r="C87" s="223"/>
      <c r="D87" s="223"/>
      <c r="E87" s="223"/>
      <c r="F87" s="223"/>
      <c r="G87" s="223"/>
      <c r="H87" s="223"/>
      <c r="I87" s="223"/>
      <c r="J87" s="223"/>
      <c r="K87" s="223"/>
      <c r="L87" s="223"/>
      <c r="M87" s="224"/>
      <c r="N87" s="223"/>
      <c r="O87" s="223"/>
      <c r="P87" s="223"/>
      <c r="Q87" s="223"/>
      <c r="R87" s="223"/>
      <c r="S87" s="223"/>
      <c r="T87" s="223"/>
      <c r="U87" s="223"/>
      <c r="V87" s="223"/>
      <c r="W87" s="223"/>
      <c r="X87" s="223"/>
      <c r="Y87" s="223"/>
      <c r="Z87" s="223"/>
      <c r="AA87" s="223"/>
      <c r="AB87" s="223"/>
      <c r="AC87" s="223"/>
      <c r="AD87" s="223"/>
      <c r="AE87" s="223"/>
      <c r="AF87" s="223"/>
      <c r="AG87" s="223"/>
      <c r="AH87" s="223"/>
      <c r="AI87" s="223"/>
      <c r="AJ87" s="223"/>
      <c r="AK87" s="223"/>
      <c r="AL87" s="223"/>
      <c r="AM87" s="223"/>
      <c r="AN87" s="223"/>
      <c r="AO87" s="223"/>
      <c r="AP87" s="223"/>
      <c r="AQ87" s="223"/>
      <c r="AR87" s="223"/>
      <c r="AS87" s="223"/>
      <c r="AT87" s="223"/>
      <c r="AU87" s="223"/>
      <c r="AV87" s="223"/>
      <c r="AW87" s="223"/>
      <c r="AX87" s="223"/>
      <c r="AY87" s="223"/>
      <c r="AZ87" s="223"/>
    </row>
    <row r="88" spans="1:52" s="172" customFormat="1" ht="14.25" x14ac:dyDescent="0.25">
      <c r="A88" s="235" t="s">
        <v>246</v>
      </c>
      <c r="B88" s="221"/>
      <c r="C88" s="221"/>
      <c r="D88" s="221"/>
      <c r="E88" s="221"/>
      <c r="F88" s="221"/>
      <c r="G88" s="221"/>
      <c r="H88" s="221"/>
      <c r="I88" s="221"/>
      <c r="J88" s="221"/>
      <c r="K88" s="221"/>
      <c r="L88" s="221"/>
      <c r="M88" s="222"/>
      <c r="N88" s="221"/>
      <c r="O88" s="221"/>
      <c r="P88" s="221"/>
      <c r="Q88" s="221"/>
      <c r="R88" s="221"/>
      <c r="S88" s="221"/>
      <c r="T88" s="221"/>
      <c r="U88" s="221"/>
      <c r="V88" s="221"/>
      <c r="W88" s="221"/>
      <c r="X88" s="221"/>
      <c r="Y88" s="221"/>
      <c r="Z88" s="221"/>
      <c r="AA88" s="221"/>
      <c r="AB88" s="221"/>
      <c r="AC88" s="221"/>
      <c r="AD88" s="221"/>
      <c r="AE88" s="221"/>
      <c r="AF88" s="221"/>
      <c r="AG88" s="221"/>
      <c r="AH88" s="221"/>
      <c r="AI88" s="221"/>
      <c r="AJ88" s="221"/>
      <c r="AK88" s="221"/>
      <c r="AL88" s="221"/>
      <c r="AM88" s="221"/>
      <c r="AN88" s="221"/>
      <c r="AO88" s="221"/>
      <c r="AP88" s="221"/>
      <c r="AQ88" s="221"/>
      <c r="AR88" s="221"/>
      <c r="AS88" s="221"/>
      <c r="AT88" s="221"/>
      <c r="AU88" s="221"/>
      <c r="AV88" s="221"/>
      <c r="AW88" s="221"/>
      <c r="AX88" s="221"/>
      <c r="AY88" s="221"/>
      <c r="AZ88" s="221"/>
    </row>
    <row r="89" spans="1:52" s="172" customFormat="1" ht="14.25" x14ac:dyDescent="0.25">
      <c r="A89" s="235" t="s">
        <v>482</v>
      </c>
      <c r="B89" s="221"/>
      <c r="C89" s="221"/>
      <c r="D89" s="221"/>
      <c r="E89" s="221"/>
      <c r="F89" s="221"/>
      <c r="G89" s="221"/>
      <c r="H89" s="221"/>
      <c r="I89" s="221"/>
      <c r="J89" s="221"/>
      <c r="K89" s="221"/>
      <c r="L89" s="221"/>
      <c r="M89" s="222"/>
      <c r="N89" s="221"/>
      <c r="O89" s="221"/>
      <c r="P89" s="221"/>
      <c r="Q89" s="221"/>
      <c r="R89" s="221"/>
      <c r="S89" s="221"/>
      <c r="T89" s="221"/>
      <c r="U89" s="221"/>
      <c r="V89" s="221"/>
      <c r="W89" s="221"/>
      <c r="X89" s="221"/>
      <c r="Y89" s="221"/>
      <c r="Z89" s="221"/>
      <c r="AA89" s="221"/>
      <c r="AB89" s="221"/>
      <c r="AC89" s="221"/>
      <c r="AD89" s="221"/>
      <c r="AE89" s="221"/>
      <c r="AF89" s="221"/>
      <c r="AG89" s="221"/>
      <c r="AH89" s="221"/>
      <c r="AI89" s="221"/>
      <c r="AJ89" s="221"/>
      <c r="AK89" s="221"/>
      <c r="AL89" s="221"/>
      <c r="AM89" s="221"/>
      <c r="AN89" s="221"/>
      <c r="AO89" s="221"/>
      <c r="AP89" s="221"/>
      <c r="AQ89" s="221"/>
      <c r="AR89" s="221"/>
      <c r="AS89" s="221"/>
      <c r="AT89" s="221"/>
      <c r="AU89" s="221"/>
      <c r="AV89" s="221"/>
      <c r="AW89" s="221"/>
      <c r="AX89" s="221"/>
      <c r="AY89" s="221"/>
      <c r="AZ89" s="221"/>
    </row>
    <row r="90" spans="1:52" s="164" customFormat="1" ht="15.75" x14ac:dyDescent="0.25">
      <c r="A90" s="236" t="s">
        <v>245</v>
      </c>
      <c r="B90" s="237"/>
      <c r="C90" s="237"/>
      <c r="D90" s="237"/>
      <c r="E90" s="237"/>
      <c r="F90" s="237"/>
      <c r="G90" s="237"/>
      <c r="H90" s="237"/>
      <c r="I90" s="237"/>
      <c r="J90" s="237"/>
      <c r="K90" s="237"/>
      <c r="L90" s="237"/>
      <c r="M90" s="238"/>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237"/>
      <c r="AL90" s="237"/>
      <c r="AM90" s="237"/>
      <c r="AN90" s="237"/>
      <c r="AO90" s="237"/>
      <c r="AP90" s="237"/>
      <c r="AQ90" s="237"/>
      <c r="AR90" s="237"/>
      <c r="AS90" s="237"/>
      <c r="AT90" s="237"/>
      <c r="AU90" s="237"/>
      <c r="AV90" s="237"/>
      <c r="AW90" s="237"/>
      <c r="AX90" s="237"/>
      <c r="AY90" s="237"/>
      <c r="AZ90" s="237"/>
    </row>
    <row r="91" spans="1:52" s="172" customFormat="1" ht="14.25" x14ac:dyDescent="0.25">
      <c r="A91" s="239" t="s">
        <v>483</v>
      </c>
      <c r="B91" s="240"/>
      <c r="C91" s="240"/>
      <c r="D91" s="240"/>
      <c r="E91" s="240"/>
      <c r="F91" s="240"/>
      <c r="G91" s="240"/>
      <c r="H91" s="240"/>
      <c r="I91" s="240"/>
      <c r="J91" s="240"/>
      <c r="K91" s="240"/>
      <c r="L91" s="240"/>
      <c r="M91" s="222"/>
      <c r="N91" s="240"/>
      <c r="O91" s="240"/>
      <c r="P91" s="240"/>
      <c r="Q91" s="240"/>
      <c r="R91" s="240"/>
      <c r="S91" s="240"/>
      <c r="T91" s="240"/>
      <c r="U91" s="240"/>
      <c r="V91" s="240"/>
      <c r="W91" s="240"/>
      <c r="X91" s="240"/>
      <c r="Y91" s="240"/>
      <c r="Z91" s="240"/>
      <c r="AA91" s="240"/>
      <c r="AB91" s="240"/>
      <c r="AC91" s="240"/>
      <c r="AD91" s="240"/>
      <c r="AE91" s="240"/>
      <c r="AF91" s="240"/>
      <c r="AG91" s="240"/>
      <c r="AH91" s="240"/>
      <c r="AI91" s="240"/>
      <c r="AJ91" s="240"/>
      <c r="AK91" s="240"/>
      <c r="AL91" s="240"/>
      <c r="AM91" s="240"/>
      <c r="AN91" s="240"/>
      <c r="AO91" s="240"/>
      <c r="AP91" s="240"/>
      <c r="AQ91" s="240"/>
      <c r="AR91" s="240"/>
      <c r="AS91" s="240"/>
      <c r="AT91" s="240"/>
      <c r="AU91" s="240"/>
      <c r="AV91" s="240"/>
      <c r="AW91" s="240"/>
      <c r="AX91" s="240"/>
      <c r="AY91" s="240"/>
      <c r="AZ91" s="240"/>
    </row>
    <row r="92" spans="1:52" s="172" customFormat="1" ht="14.25" x14ac:dyDescent="0.25">
      <c r="A92" s="239" t="s">
        <v>484</v>
      </c>
      <c r="B92" s="240"/>
      <c r="C92" s="240"/>
      <c r="D92" s="240"/>
      <c r="E92" s="240"/>
      <c r="F92" s="240"/>
      <c r="G92" s="240"/>
      <c r="H92" s="240"/>
      <c r="I92" s="240"/>
      <c r="J92" s="240"/>
      <c r="K92" s="240"/>
      <c r="L92" s="240"/>
      <c r="M92" s="222"/>
      <c r="N92" s="240"/>
      <c r="O92" s="240"/>
      <c r="P92" s="240"/>
      <c r="Q92" s="240"/>
      <c r="R92" s="240"/>
      <c r="S92" s="240"/>
      <c r="T92" s="240"/>
      <c r="U92" s="240"/>
      <c r="V92" s="240"/>
      <c r="W92" s="240"/>
      <c r="X92" s="240"/>
      <c r="Y92" s="240"/>
      <c r="Z92" s="240"/>
      <c r="AA92" s="240"/>
      <c r="AB92" s="240"/>
      <c r="AC92" s="240"/>
      <c r="AD92" s="240"/>
      <c r="AE92" s="240"/>
      <c r="AF92" s="240"/>
      <c r="AG92" s="240"/>
      <c r="AH92" s="240"/>
      <c r="AI92" s="240"/>
      <c r="AJ92" s="240"/>
      <c r="AK92" s="240"/>
      <c r="AL92" s="240"/>
      <c r="AM92" s="240"/>
      <c r="AN92" s="240"/>
      <c r="AO92" s="240"/>
      <c r="AP92" s="240"/>
      <c r="AQ92" s="240"/>
      <c r="AR92" s="240"/>
      <c r="AS92" s="240"/>
      <c r="AT92" s="240"/>
      <c r="AU92" s="240"/>
      <c r="AV92" s="240"/>
      <c r="AW92" s="240"/>
      <c r="AX92" s="240"/>
      <c r="AY92" s="240"/>
      <c r="AZ92" s="240"/>
    </row>
    <row r="93" spans="1:52" s="172" customFormat="1" ht="14.25" x14ac:dyDescent="0.25">
      <c r="A93" s="239" t="s">
        <v>485</v>
      </c>
      <c r="B93" s="241"/>
      <c r="C93" s="241"/>
      <c r="D93" s="241"/>
      <c r="E93" s="241"/>
      <c r="F93" s="241"/>
      <c r="G93" s="241"/>
      <c r="H93" s="241"/>
      <c r="I93" s="241"/>
      <c r="J93" s="241"/>
      <c r="K93" s="241"/>
      <c r="L93" s="241"/>
      <c r="M93" s="242"/>
      <c r="N93" s="241"/>
      <c r="O93" s="241"/>
      <c r="P93" s="241"/>
      <c r="Q93" s="241"/>
      <c r="R93" s="241"/>
      <c r="S93" s="241"/>
      <c r="T93" s="241"/>
      <c r="U93" s="241"/>
      <c r="V93" s="241"/>
      <c r="W93" s="241"/>
      <c r="X93" s="241"/>
      <c r="Y93" s="241"/>
      <c r="Z93" s="241"/>
      <c r="AA93" s="241"/>
      <c r="AB93" s="241"/>
      <c r="AC93" s="241"/>
      <c r="AD93" s="241"/>
      <c r="AE93" s="241"/>
      <c r="AF93" s="241"/>
      <c r="AG93" s="241"/>
      <c r="AH93" s="241"/>
      <c r="AI93" s="241"/>
      <c r="AJ93" s="241"/>
      <c r="AK93" s="241"/>
      <c r="AL93" s="241"/>
      <c r="AM93" s="241"/>
      <c r="AN93" s="241"/>
      <c r="AO93" s="241"/>
      <c r="AP93" s="241"/>
      <c r="AQ93" s="241"/>
      <c r="AR93" s="241"/>
      <c r="AS93" s="241"/>
      <c r="AT93" s="241"/>
      <c r="AU93" s="241"/>
      <c r="AV93" s="241"/>
      <c r="AW93" s="241"/>
      <c r="AX93" s="241"/>
      <c r="AY93" s="241"/>
      <c r="AZ93" s="241"/>
    </row>
    <row r="94" spans="1:52" s="172" customFormat="1" ht="14.25" x14ac:dyDescent="0.25">
      <c r="A94" s="239" t="s">
        <v>486</v>
      </c>
      <c r="B94" s="243"/>
      <c r="C94" s="243"/>
      <c r="D94" s="243"/>
      <c r="E94" s="243"/>
      <c r="F94" s="243"/>
      <c r="G94" s="243"/>
      <c r="H94" s="243"/>
      <c r="I94" s="243"/>
      <c r="J94" s="243"/>
      <c r="K94" s="243"/>
      <c r="L94" s="243"/>
      <c r="M94" s="244"/>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3"/>
      <c r="AQ94" s="243"/>
      <c r="AR94" s="243"/>
      <c r="AS94" s="243"/>
      <c r="AT94" s="243"/>
      <c r="AU94" s="243"/>
      <c r="AV94" s="243"/>
      <c r="AW94" s="243"/>
      <c r="AX94" s="243"/>
      <c r="AY94" s="243"/>
      <c r="AZ94" s="243"/>
    </row>
    <row r="95" spans="1:52" s="172" customFormat="1" thickBot="1" x14ac:dyDescent="0.3">
      <c r="A95" s="245" t="s">
        <v>487</v>
      </c>
      <c r="B95" s="246"/>
      <c r="C95" s="246"/>
      <c r="D95" s="246"/>
      <c r="E95" s="246"/>
      <c r="F95" s="246"/>
      <c r="G95" s="246"/>
      <c r="H95" s="246"/>
      <c r="I95" s="246"/>
      <c r="J95" s="246"/>
      <c r="K95" s="246"/>
      <c r="L95" s="246"/>
      <c r="M95" s="247"/>
      <c r="N95" s="246"/>
      <c r="O95" s="246"/>
      <c r="P95" s="246"/>
      <c r="Q95" s="246"/>
      <c r="R95" s="246"/>
      <c r="S95" s="246"/>
      <c r="T95" s="246"/>
      <c r="U95" s="246"/>
      <c r="V95" s="246"/>
      <c r="W95" s="246"/>
      <c r="X95" s="246"/>
      <c r="Y95" s="246"/>
      <c r="Z95" s="246"/>
      <c r="AA95" s="246"/>
      <c r="AB95" s="246"/>
      <c r="AC95" s="246"/>
      <c r="AD95" s="246"/>
      <c r="AE95" s="246"/>
      <c r="AF95" s="246"/>
      <c r="AG95" s="246"/>
      <c r="AH95" s="246"/>
      <c r="AI95" s="246"/>
      <c r="AJ95" s="246"/>
      <c r="AK95" s="246"/>
      <c r="AL95" s="246"/>
      <c r="AM95" s="246"/>
      <c r="AN95" s="246"/>
      <c r="AO95" s="246"/>
      <c r="AP95" s="246"/>
      <c r="AQ95" s="246"/>
      <c r="AR95" s="246"/>
      <c r="AS95" s="246"/>
      <c r="AT95" s="246"/>
      <c r="AU95" s="246"/>
      <c r="AV95" s="246"/>
      <c r="AW95" s="246"/>
      <c r="AX95" s="246"/>
      <c r="AY95" s="246"/>
      <c r="AZ95" s="246"/>
    </row>
    <row r="96" spans="1:52" ht="15.75"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c r="AS96" s="104"/>
    </row>
    <row r="97" spans="1:45" ht="3" customHeight="1"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9"/>
    </row>
    <row r="98" spans="1:45" ht="13.5" customHeight="1" x14ac:dyDescent="0.25">
      <c r="A98" s="98" t="s">
        <v>244</v>
      </c>
      <c r="C98" s="103"/>
      <c r="D98" s="103"/>
      <c r="E98" s="103"/>
      <c r="F98" s="103"/>
      <c r="G98" s="103"/>
      <c r="H98" s="103"/>
      <c r="I98" s="103"/>
      <c r="J98" s="103"/>
      <c r="K98" s="103"/>
      <c r="L98" s="103"/>
      <c r="M98" s="103"/>
      <c r="N98" s="103"/>
      <c r="O98" s="103"/>
      <c r="P98" s="103"/>
      <c r="Q98" s="103"/>
      <c r="R98" s="103"/>
      <c r="S98" s="103"/>
      <c r="T98" s="103"/>
      <c r="U98" s="103"/>
      <c r="V98" s="103"/>
      <c r="W98" s="103"/>
      <c r="X98" s="103"/>
      <c r="Y98" s="103"/>
      <c r="Z98" s="103"/>
      <c r="AA98" s="103"/>
      <c r="AB98" s="103"/>
      <c r="AC98" s="103"/>
      <c r="AD98" s="103"/>
      <c r="AE98" s="103"/>
      <c r="AF98" s="103"/>
      <c r="AG98" s="103"/>
      <c r="AH98" s="103"/>
      <c r="AI98" s="103"/>
      <c r="AJ98" s="103"/>
      <c r="AK98" s="103"/>
      <c r="AL98" s="103"/>
      <c r="AM98" s="103"/>
      <c r="AN98" s="103"/>
      <c r="AO98" s="103"/>
      <c r="AP98" s="103"/>
      <c r="AQ98" s="103"/>
      <c r="AR98" s="103"/>
      <c r="AS98" s="99"/>
    </row>
    <row r="99" spans="1:45" ht="13.5" customHeight="1" x14ac:dyDescent="0.25">
      <c r="A99" s="102" t="s">
        <v>243</v>
      </c>
      <c r="B99" s="100"/>
      <c r="C99" s="101"/>
      <c r="D99" s="100"/>
      <c r="E99" s="100"/>
      <c r="F99" s="100"/>
      <c r="G99" s="100"/>
      <c r="H99" s="100"/>
      <c r="I99" s="100"/>
      <c r="J99" s="100"/>
      <c r="K99" s="100"/>
      <c r="L99" s="100"/>
      <c r="M99" s="100"/>
      <c r="N99" s="100"/>
      <c r="O99" s="100"/>
      <c r="P99" s="100"/>
      <c r="Q99" s="100"/>
      <c r="R99" s="100"/>
      <c r="S99" s="100"/>
      <c r="T99" s="100"/>
      <c r="U99" s="100"/>
      <c r="V99" s="100"/>
      <c r="W99" s="100"/>
      <c r="X99" s="100"/>
      <c r="Y99" s="100"/>
      <c r="Z99" s="100"/>
      <c r="AA99" s="100"/>
      <c r="AB99" s="100"/>
      <c r="AC99" s="100"/>
      <c r="AD99" s="100"/>
      <c r="AE99" s="100"/>
      <c r="AF99" s="100"/>
      <c r="AG99" s="100"/>
      <c r="AH99" s="100"/>
      <c r="AI99" s="100"/>
      <c r="AJ99" s="100"/>
      <c r="AK99" s="100"/>
      <c r="AL99" s="100"/>
      <c r="AM99" s="100"/>
      <c r="AN99" s="100"/>
      <c r="AO99" s="100"/>
      <c r="AP99" s="99"/>
      <c r="AQ99" s="99"/>
      <c r="AR99" s="99"/>
      <c r="AS99" s="99"/>
    </row>
    <row r="100" spans="1:45" ht="11.25" customHeight="1" x14ac:dyDescent="0.25">
      <c r="A100" s="102" t="s">
        <v>242</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7"/>
    </row>
    <row r="101" spans="1:45" x14ac:dyDescent="0.25">
      <c r="A101" s="102" t="s">
        <v>241</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98" t="s">
        <v>240</v>
      </c>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7"/>
      <c r="AQ102" s="97"/>
      <c r="AR102" s="97"/>
    </row>
  </sheetData>
  <mergeCells count="14">
    <mergeCell ref="D30:E30"/>
    <mergeCell ref="D27:E27"/>
    <mergeCell ref="D28:E28"/>
    <mergeCell ref="D29:E29"/>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46" sqref="I46"/>
    </sheetView>
  </sheetViews>
  <sheetFormatPr defaultRowHeight="15.75" x14ac:dyDescent="0.25"/>
  <cols>
    <col min="1" max="1" width="9.140625" style="61"/>
    <col min="2" max="2" width="43.42578125" style="61" customWidth="1"/>
    <col min="3" max="3" width="15.85546875" style="61" customWidth="1"/>
    <col min="4" max="4" width="16.7109375" style="61" customWidth="1"/>
    <col min="5" max="6" width="0" style="61" hidden="1" customWidth="1"/>
    <col min="7" max="7" width="16.42578125" style="61" customWidth="1"/>
    <col min="8" max="8" width="18.42578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4" t="s">
        <v>11</v>
      </c>
    </row>
    <row r="3" spans="1:44" ht="18.75" x14ac:dyDescent="0.3">
      <c r="L3" s="14" t="s">
        <v>68</v>
      </c>
    </row>
    <row r="4" spans="1:44" ht="18.75" x14ac:dyDescent="0.3">
      <c r="K4" s="14"/>
    </row>
    <row r="5" spans="1:44" x14ac:dyDescent="0.25">
      <c r="A5" s="302" t="str">
        <f>'1. паспорт местоположение'!$A$6</f>
        <v>Год раскрытия информации: 2022 год</v>
      </c>
      <c r="B5" s="302"/>
      <c r="C5" s="302"/>
      <c r="D5" s="302"/>
      <c r="E5" s="302"/>
      <c r="F5" s="302"/>
      <c r="G5" s="302"/>
      <c r="H5" s="302"/>
      <c r="I5" s="302"/>
      <c r="J5" s="302"/>
      <c r="K5" s="302"/>
      <c r="L5" s="302"/>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4"/>
    </row>
    <row r="7" spans="1:44" ht="18.75" x14ac:dyDescent="0.25">
      <c r="A7" s="306" t="s">
        <v>10</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07" t="s">
        <v>504</v>
      </c>
      <c r="B9" s="313"/>
      <c r="C9" s="313"/>
      <c r="D9" s="313"/>
      <c r="E9" s="313"/>
      <c r="F9" s="313"/>
      <c r="G9" s="313"/>
      <c r="H9" s="313"/>
      <c r="I9" s="313"/>
      <c r="J9" s="313"/>
      <c r="K9" s="313"/>
      <c r="L9" s="313"/>
    </row>
    <row r="10" spans="1:44" x14ac:dyDescent="0.25">
      <c r="A10" s="303" t="s">
        <v>9</v>
      </c>
      <c r="B10" s="303"/>
      <c r="C10" s="303"/>
      <c r="D10" s="303"/>
      <c r="E10" s="303"/>
      <c r="F10" s="303"/>
      <c r="G10" s="303"/>
      <c r="H10" s="303"/>
      <c r="I10" s="303"/>
      <c r="J10" s="303"/>
      <c r="K10" s="303"/>
      <c r="L10" s="303"/>
    </row>
    <row r="11" spans="1:44" ht="18.75" x14ac:dyDescent="0.25">
      <c r="A11" s="306"/>
      <c r="B11" s="306"/>
      <c r="C11" s="306"/>
      <c r="D11" s="306"/>
      <c r="E11" s="306"/>
      <c r="F11" s="306"/>
      <c r="G11" s="306"/>
      <c r="H11" s="306"/>
      <c r="I11" s="306"/>
      <c r="J11" s="306"/>
      <c r="K11" s="306"/>
      <c r="L11" s="306"/>
    </row>
    <row r="12" spans="1:44" x14ac:dyDescent="0.25">
      <c r="A12" s="313" t="str">
        <f>'5. анализ эконом эфф'!A12:AR12</f>
        <v>H_TP1100.VL.0031</v>
      </c>
      <c r="B12" s="313"/>
      <c r="C12" s="313"/>
      <c r="D12" s="313"/>
      <c r="E12" s="313"/>
      <c r="F12" s="313"/>
      <c r="G12" s="313"/>
      <c r="H12" s="313"/>
      <c r="I12" s="313"/>
      <c r="J12" s="313"/>
      <c r="K12" s="313"/>
      <c r="L12" s="313"/>
    </row>
    <row r="13" spans="1:44" x14ac:dyDescent="0.25">
      <c r="A13" s="303" t="s">
        <v>8</v>
      </c>
      <c r="B13" s="303"/>
      <c r="C13" s="303"/>
      <c r="D13" s="303"/>
      <c r="E13" s="303"/>
      <c r="F13" s="303"/>
      <c r="G13" s="303"/>
      <c r="H13" s="303"/>
      <c r="I13" s="303"/>
      <c r="J13" s="303"/>
      <c r="K13" s="303"/>
      <c r="L13" s="303"/>
    </row>
    <row r="14" spans="1:44" ht="18.75" x14ac:dyDescent="0.25">
      <c r="A14" s="314"/>
      <c r="B14" s="314"/>
      <c r="C14" s="314"/>
      <c r="D14" s="314"/>
      <c r="E14" s="314"/>
      <c r="F14" s="314"/>
      <c r="G14" s="314"/>
      <c r="H14" s="314"/>
      <c r="I14" s="314"/>
      <c r="J14" s="314"/>
      <c r="K14" s="314"/>
      <c r="L14" s="314"/>
    </row>
    <row r="15" spans="1:44" x14ac:dyDescent="0.25">
      <c r="A15" s="307" t="str">
        <f>'5. анализ эконом эфф'!A15:AR15</f>
        <v>Реконструкция ВЛ 110 кВ Сургут-Конденсат (замена грозотроса 4 км)</v>
      </c>
      <c r="B15" s="313"/>
      <c r="C15" s="313"/>
      <c r="D15" s="313"/>
      <c r="E15" s="313"/>
      <c r="F15" s="313"/>
      <c r="G15" s="313"/>
      <c r="H15" s="313"/>
      <c r="I15" s="313"/>
      <c r="J15" s="313"/>
      <c r="K15" s="313"/>
      <c r="L15" s="313"/>
    </row>
    <row r="16" spans="1:44" x14ac:dyDescent="0.25">
      <c r="A16" s="303" t="s">
        <v>7</v>
      </c>
      <c r="B16" s="303"/>
      <c r="C16" s="303"/>
      <c r="D16" s="303"/>
      <c r="E16" s="303"/>
      <c r="F16" s="303"/>
      <c r="G16" s="303"/>
      <c r="H16" s="303"/>
      <c r="I16" s="303"/>
      <c r="J16" s="303"/>
      <c r="K16" s="303"/>
      <c r="L16" s="303"/>
    </row>
    <row r="17" spans="1:12" ht="15.75" customHeight="1" x14ac:dyDescent="0.25">
      <c r="L17" s="81"/>
    </row>
    <row r="18" spans="1:12" x14ac:dyDescent="0.25">
      <c r="K18" s="80"/>
    </row>
    <row r="19" spans="1:12" ht="15.75" customHeight="1" x14ac:dyDescent="0.25">
      <c r="A19" s="362" t="s">
        <v>419</v>
      </c>
      <c r="B19" s="362"/>
      <c r="C19" s="362"/>
      <c r="D19" s="362"/>
      <c r="E19" s="362"/>
      <c r="F19" s="362"/>
      <c r="G19" s="362"/>
      <c r="H19" s="362"/>
      <c r="I19" s="362"/>
      <c r="J19" s="362"/>
      <c r="K19" s="362"/>
      <c r="L19" s="362"/>
    </row>
    <row r="20" spans="1:12" x14ac:dyDescent="0.25">
      <c r="A20" s="62"/>
      <c r="B20" s="62"/>
      <c r="C20" s="79"/>
      <c r="D20" s="79"/>
      <c r="E20" s="79"/>
      <c r="F20" s="79"/>
      <c r="G20" s="79"/>
      <c r="H20" s="79"/>
      <c r="I20" s="79"/>
      <c r="J20" s="79"/>
      <c r="K20" s="79"/>
      <c r="L20" s="79"/>
    </row>
    <row r="21" spans="1:12" ht="28.5" customHeight="1" x14ac:dyDescent="0.25">
      <c r="A21" s="352" t="s">
        <v>210</v>
      </c>
      <c r="B21" s="352" t="s">
        <v>209</v>
      </c>
      <c r="C21" s="358" t="s">
        <v>354</v>
      </c>
      <c r="D21" s="358"/>
      <c r="E21" s="358"/>
      <c r="F21" s="358"/>
      <c r="G21" s="358"/>
      <c r="H21" s="358"/>
      <c r="I21" s="353" t="s">
        <v>208</v>
      </c>
      <c r="J21" s="355" t="s">
        <v>356</v>
      </c>
      <c r="K21" s="352" t="s">
        <v>207</v>
      </c>
      <c r="L21" s="354" t="s">
        <v>355</v>
      </c>
    </row>
    <row r="22" spans="1:12" ht="58.5" customHeight="1" x14ac:dyDescent="0.25">
      <c r="A22" s="352"/>
      <c r="B22" s="352"/>
      <c r="C22" s="359" t="s">
        <v>3</v>
      </c>
      <c r="D22" s="359"/>
      <c r="E22" s="136"/>
      <c r="F22" s="137"/>
      <c r="G22" s="360" t="s">
        <v>2</v>
      </c>
      <c r="H22" s="361"/>
      <c r="I22" s="353"/>
      <c r="J22" s="356"/>
      <c r="K22" s="352"/>
      <c r="L22" s="354"/>
    </row>
    <row r="23" spans="1:12" ht="47.25" x14ac:dyDescent="0.25">
      <c r="A23" s="352"/>
      <c r="B23" s="352"/>
      <c r="C23" s="78" t="s">
        <v>206</v>
      </c>
      <c r="D23" s="78" t="s">
        <v>205</v>
      </c>
      <c r="E23" s="78" t="s">
        <v>206</v>
      </c>
      <c r="F23" s="78" t="s">
        <v>205</v>
      </c>
      <c r="G23" s="78" t="s">
        <v>206</v>
      </c>
      <c r="H23" s="78" t="s">
        <v>205</v>
      </c>
      <c r="I23" s="353"/>
      <c r="J23" s="357"/>
      <c r="K23" s="352"/>
      <c r="L23" s="354"/>
    </row>
    <row r="24" spans="1:12" x14ac:dyDescent="0.25">
      <c r="A24" s="65">
        <v>1</v>
      </c>
      <c r="B24" s="65">
        <v>2</v>
      </c>
      <c r="C24" s="78">
        <v>3</v>
      </c>
      <c r="D24" s="78">
        <v>4</v>
      </c>
      <c r="E24" s="78">
        <v>5</v>
      </c>
      <c r="F24" s="78">
        <v>6</v>
      </c>
      <c r="G24" s="78">
        <v>7</v>
      </c>
      <c r="H24" s="78">
        <v>8</v>
      </c>
      <c r="I24" s="78">
        <v>9</v>
      </c>
      <c r="J24" s="78">
        <v>10</v>
      </c>
      <c r="K24" s="78">
        <v>11</v>
      </c>
      <c r="L24" s="78">
        <v>12</v>
      </c>
    </row>
    <row r="25" spans="1:12" x14ac:dyDescent="0.25">
      <c r="A25" s="72">
        <v>1</v>
      </c>
      <c r="B25" s="73" t="s">
        <v>204</v>
      </c>
      <c r="C25" s="73"/>
      <c r="D25" s="76"/>
      <c r="E25" s="76"/>
      <c r="F25" s="76"/>
      <c r="G25" s="76"/>
      <c r="H25" s="76"/>
      <c r="I25" s="76"/>
      <c r="J25" s="76"/>
      <c r="K25" s="69"/>
      <c r="L25" s="83"/>
    </row>
    <row r="26" spans="1:12" ht="21.75" customHeight="1" x14ac:dyDescent="0.25">
      <c r="A26" s="72" t="s">
        <v>203</v>
      </c>
      <c r="B26" s="77" t="s">
        <v>361</v>
      </c>
      <c r="C26" s="288" t="s">
        <v>452</v>
      </c>
      <c r="D26" s="289" t="s">
        <v>452</v>
      </c>
      <c r="E26" s="290"/>
      <c r="F26" s="290"/>
      <c r="G26" s="288" t="s">
        <v>452</v>
      </c>
      <c r="H26" s="288" t="s">
        <v>452</v>
      </c>
      <c r="I26" s="76"/>
      <c r="J26" s="76"/>
      <c r="K26" s="69"/>
      <c r="L26" s="69"/>
    </row>
    <row r="27" spans="1:12" s="63" customFormat="1" ht="39" customHeight="1" x14ac:dyDescent="0.25">
      <c r="A27" s="72" t="s">
        <v>202</v>
      </c>
      <c r="B27" s="77" t="s">
        <v>363</v>
      </c>
      <c r="C27" s="288" t="s">
        <v>452</v>
      </c>
      <c r="D27" s="289" t="s">
        <v>452</v>
      </c>
      <c r="E27" s="290"/>
      <c r="F27" s="290"/>
      <c r="G27" s="288" t="s">
        <v>452</v>
      </c>
      <c r="H27" s="288" t="s">
        <v>452</v>
      </c>
      <c r="I27" s="76"/>
      <c r="J27" s="76"/>
      <c r="K27" s="69"/>
      <c r="L27" s="69"/>
    </row>
    <row r="28" spans="1:12" s="63" customFormat="1" ht="51.75" customHeight="1" x14ac:dyDescent="0.25">
      <c r="A28" s="72" t="s">
        <v>362</v>
      </c>
      <c r="B28" s="77" t="s">
        <v>367</v>
      </c>
      <c r="C28" s="288" t="s">
        <v>452</v>
      </c>
      <c r="D28" s="289" t="s">
        <v>452</v>
      </c>
      <c r="E28" s="290"/>
      <c r="F28" s="290"/>
      <c r="G28" s="288" t="s">
        <v>452</v>
      </c>
      <c r="H28" s="288" t="s">
        <v>452</v>
      </c>
      <c r="I28" s="76"/>
      <c r="J28" s="76"/>
      <c r="K28" s="69"/>
      <c r="L28" s="69"/>
    </row>
    <row r="29" spans="1:12" s="63" customFormat="1" ht="37.5" customHeight="1" x14ac:dyDescent="0.25">
      <c r="A29" s="72" t="s">
        <v>201</v>
      </c>
      <c r="B29" s="77" t="s">
        <v>366</v>
      </c>
      <c r="C29" s="288" t="s">
        <v>452</v>
      </c>
      <c r="D29" s="289" t="s">
        <v>452</v>
      </c>
      <c r="E29" s="290"/>
      <c r="F29" s="290"/>
      <c r="G29" s="288" t="s">
        <v>452</v>
      </c>
      <c r="H29" s="288" t="s">
        <v>452</v>
      </c>
      <c r="I29" s="76"/>
      <c r="J29" s="76"/>
      <c r="K29" s="69"/>
      <c r="L29" s="69"/>
    </row>
    <row r="30" spans="1:12" s="63" customFormat="1" ht="42" customHeight="1" x14ac:dyDescent="0.25">
      <c r="A30" s="72" t="s">
        <v>200</v>
      </c>
      <c r="B30" s="77" t="s">
        <v>368</v>
      </c>
      <c r="C30" s="288" t="s">
        <v>452</v>
      </c>
      <c r="D30" s="289" t="s">
        <v>452</v>
      </c>
      <c r="E30" s="290"/>
      <c r="F30" s="290"/>
      <c r="G30" s="288" t="s">
        <v>452</v>
      </c>
      <c r="H30" s="288" t="s">
        <v>452</v>
      </c>
      <c r="I30" s="76"/>
      <c r="J30" s="76"/>
      <c r="K30" s="69"/>
      <c r="L30" s="69"/>
    </row>
    <row r="31" spans="1:12" s="63" customFormat="1" ht="37.5" customHeight="1" x14ac:dyDescent="0.25">
      <c r="A31" s="72" t="s">
        <v>199</v>
      </c>
      <c r="B31" s="71" t="s">
        <v>364</v>
      </c>
      <c r="C31" s="291">
        <v>45292</v>
      </c>
      <c r="D31" s="292" t="s">
        <v>549</v>
      </c>
      <c r="E31" s="290"/>
      <c r="F31" s="290"/>
      <c r="G31" s="291">
        <v>45292</v>
      </c>
      <c r="H31" s="292">
        <v>45337</v>
      </c>
      <c r="I31" s="76"/>
      <c r="J31" s="76"/>
      <c r="K31" s="69"/>
      <c r="L31" s="69"/>
    </row>
    <row r="32" spans="1:12" s="63" customFormat="1" ht="37.5" customHeight="1" x14ac:dyDescent="0.25">
      <c r="A32" s="72" t="s">
        <v>197</v>
      </c>
      <c r="B32" s="71" t="s">
        <v>369</v>
      </c>
      <c r="C32" s="289">
        <v>45444</v>
      </c>
      <c r="D32" s="289" t="s">
        <v>549</v>
      </c>
      <c r="E32" s="290"/>
      <c r="F32" s="290"/>
      <c r="G32" s="289">
        <v>45444</v>
      </c>
      <c r="H32" s="289">
        <v>45458</v>
      </c>
      <c r="I32" s="76"/>
      <c r="J32" s="76"/>
      <c r="K32" s="69"/>
      <c r="L32" s="69"/>
    </row>
    <row r="33" spans="1:12" s="63" customFormat="1" ht="37.5" customHeight="1" x14ac:dyDescent="0.25">
      <c r="A33" s="72" t="s">
        <v>380</v>
      </c>
      <c r="B33" s="71" t="s">
        <v>297</v>
      </c>
      <c r="C33" s="289">
        <v>45427</v>
      </c>
      <c r="D33" s="293" t="s">
        <v>549</v>
      </c>
      <c r="E33" s="290"/>
      <c r="F33" s="290"/>
      <c r="G33" s="289">
        <v>45427</v>
      </c>
      <c r="H33" s="293">
        <v>45444</v>
      </c>
      <c r="I33" s="76"/>
      <c r="J33" s="76"/>
      <c r="K33" s="69"/>
      <c r="L33" s="69"/>
    </row>
    <row r="34" spans="1:12" s="63" customFormat="1" ht="47.25" customHeight="1" x14ac:dyDescent="0.25">
      <c r="A34" s="72" t="s">
        <v>381</v>
      </c>
      <c r="B34" s="71" t="s">
        <v>373</v>
      </c>
      <c r="C34" s="289" t="s">
        <v>452</v>
      </c>
      <c r="D34" s="289" t="s">
        <v>452</v>
      </c>
      <c r="E34" s="290"/>
      <c r="F34" s="290"/>
      <c r="G34" s="289" t="s">
        <v>452</v>
      </c>
      <c r="H34" s="289" t="s">
        <v>452</v>
      </c>
      <c r="I34" s="75"/>
      <c r="J34" s="75"/>
      <c r="K34" s="75"/>
      <c r="L34" s="69"/>
    </row>
    <row r="35" spans="1:12" s="63" customFormat="1" ht="33" customHeight="1" x14ac:dyDescent="0.25">
      <c r="A35" s="72" t="s">
        <v>382</v>
      </c>
      <c r="B35" s="71" t="s">
        <v>198</v>
      </c>
      <c r="C35" s="289">
        <v>45453</v>
      </c>
      <c r="D35" s="293" t="s">
        <v>549</v>
      </c>
      <c r="E35" s="290"/>
      <c r="F35" s="290"/>
      <c r="G35" s="289">
        <v>45453</v>
      </c>
      <c r="H35" s="293">
        <v>45458</v>
      </c>
      <c r="I35" s="75"/>
      <c r="J35" s="75"/>
      <c r="K35" s="75"/>
      <c r="L35" s="69"/>
    </row>
    <row r="36" spans="1:12" ht="28.5" customHeight="1" x14ac:dyDescent="0.25">
      <c r="A36" s="72" t="s">
        <v>383</v>
      </c>
      <c r="B36" s="71" t="s">
        <v>365</v>
      </c>
      <c r="C36" s="289">
        <v>45453</v>
      </c>
      <c r="D36" s="293" t="s">
        <v>549</v>
      </c>
      <c r="E36" s="294"/>
      <c r="F36" s="290"/>
      <c r="G36" s="289">
        <v>45453</v>
      </c>
      <c r="H36" s="293">
        <v>45458</v>
      </c>
      <c r="I36" s="74"/>
      <c r="J36" s="74"/>
      <c r="K36" s="69"/>
      <c r="L36" s="69"/>
    </row>
    <row r="37" spans="1:12" ht="27" customHeight="1" x14ac:dyDescent="0.25">
      <c r="A37" s="72" t="s">
        <v>384</v>
      </c>
      <c r="B37" s="71" t="s">
        <v>196</v>
      </c>
      <c r="C37" s="293">
        <v>45413</v>
      </c>
      <c r="D37" s="288" t="s">
        <v>549</v>
      </c>
      <c r="E37" s="294"/>
      <c r="F37" s="290"/>
      <c r="G37" s="293">
        <v>45413</v>
      </c>
      <c r="H37" s="289">
        <v>45458</v>
      </c>
      <c r="I37" s="74"/>
      <c r="J37" s="74"/>
      <c r="K37" s="69"/>
      <c r="L37" s="69"/>
    </row>
    <row r="38" spans="1:12" x14ac:dyDescent="0.25">
      <c r="A38" s="72" t="s">
        <v>550</v>
      </c>
      <c r="B38" s="73" t="s">
        <v>195</v>
      </c>
      <c r="C38" s="70"/>
      <c r="D38" s="288"/>
      <c r="E38" s="288"/>
      <c r="F38" s="288"/>
      <c r="G38" s="70"/>
      <c r="H38" s="288"/>
      <c r="I38" s="69"/>
      <c r="J38" s="69"/>
      <c r="K38" s="69"/>
      <c r="L38" s="69"/>
    </row>
    <row r="39" spans="1:12" ht="47.25" x14ac:dyDescent="0.25">
      <c r="A39" s="72">
        <v>2</v>
      </c>
      <c r="B39" s="71" t="s">
        <v>370</v>
      </c>
      <c r="C39" s="295">
        <v>45459</v>
      </c>
      <c r="D39" s="288" t="s">
        <v>549</v>
      </c>
      <c r="E39" s="288"/>
      <c r="F39" s="288"/>
      <c r="G39" s="295">
        <v>45459</v>
      </c>
      <c r="H39" s="295">
        <v>45503</v>
      </c>
      <c r="I39" s="69"/>
      <c r="J39" s="69"/>
      <c r="K39" s="69"/>
      <c r="L39" s="69"/>
    </row>
    <row r="40" spans="1:12" ht="27.75" customHeight="1" x14ac:dyDescent="0.25">
      <c r="A40" s="72" t="s">
        <v>194</v>
      </c>
      <c r="B40" s="71" t="s">
        <v>372</v>
      </c>
      <c r="C40" s="292">
        <v>45505</v>
      </c>
      <c r="D40" s="288" t="s">
        <v>549</v>
      </c>
      <c r="E40" s="288"/>
      <c r="F40" s="288"/>
      <c r="G40" s="292">
        <v>45505</v>
      </c>
      <c r="H40" s="295">
        <v>45534</v>
      </c>
      <c r="I40" s="69"/>
      <c r="J40" s="69"/>
      <c r="K40" s="69"/>
      <c r="L40" s="69"/>
    </row>
    <row r="41" spans="1:12" ht="53.25" customHeight="1" x14ac:dyDescent="0.25">
      <c r="A41" s="72" t="s">
        <v>193</v>
      </c>
      <c r="B41" s="73" t="s">
        <v>449</v>
      </c>
      <c r="C41" s="70"/>
      <c r="D41" s="288"/>
      <c r="E41" s="288"/>
      <c r="F41" s="288"/>
      <c r="G41" s="70"/>
      <c r="H41" s="288"/>
      <c r="I41" s="69"/>
      <c r="J41" s="69"/>
      <c r="K41" s="69"/>
      <c r="L41" s="69"/>
    </row>
    <row r="42" spans="1:12" ht="42" customHeight="1" x14ac:dyDescent="0.25">
      <c r="A42" s="72">
        <v>3</v>
      </c>
      <c r="B42" s="71" t="s">
        <v>371</v>
      </c>
      <c r="C42" s="295">
        <v>45505</v>
      </c>
      <c r="D42" s="288" t="s">
        <v>549</v>
      </c>
      <c r="E42" s="288"/>
      <c r="F42" s="288"/>
      <c r="G42" s="295">
        <v>45505</v>
      </c>
      <c r="H42" s="295">
        <v>45519</v>
      </c>
      <c r="I42" s="69"/>
      <c r="J42" s="69"/>
      <c r="K42" s="69"/>
      <c r="L42" s="69"/>
    </row>
    <row r="43" spans="1:12" ht="29.25" customHeight="1" x14ac:dyDescent="0.25">
      <c r="A43" s="72" t="s">
        <v>192</v>
      </c>
      <c r="B43" s="71" t="s">
        <v>190</v>
      </c>
      <c r="C43" s="292">
        <v>45536</v>
      </c>
      <c r="D43" s="288" t="s">
        <v>549</v>
      </c>
      <c r="E43" s="288"/>
      <c r="F43" s="288"/>
      <c r="G43" s="292">
        <v>45536</v>
      </c>
      <c r="H43" s="295">
        <v>45565</v>
      </c>
      <c r="I43" s="69"/>
      <c r="J43" s="69"/>
      <c r="K43" s="69"/>
      <c r="L43" s="69"/>
    </row>
    <row r="44" spans="1:12" ht="30.75" customHeight="1" x14ac:dyDescent="0.25">
      <c r="A44" s="72" t="s">
        <v>191</v>
      </c>
      <c r="B44" s="71" t="s">
        <v>188</v>
      </c>
      <c r="C44" s="292">
        <v>45566</v>
      </c>
      <c r="D44" s="288" t="s">
        <v>549</v>
      </c>
      <c r="E44" s="288"/>
      <c r="F44" s="288"/>
      <c r="G44" s="292">
        <v>45566</v>
      </c>
      <c r="H44" s="295">
        <v>45626</v>
      </c>
      <c r="I44" s="69"/>
      <c r="J44" s="69"/>
      <c r="K44" s="69"/>
      <c r="L44" s="69"/>
    </row>
    <row r="45" spans="1:12" ht="74.25" customHeight="1" x14ac:dyDescent="0.25">
      <c r="A45" s="72" t="s">
        <v>189</v>
      </c>
      <c r="B45" s="71" t="s">
        <v>376</v>
      </c>
      <c r="C45" s="292">
        <v>45636</v>
      </c>
      <c r="D45" s="288" t="s">
        <v>549</v>
      </c>
      <c r="E45" s="288"/>
      <c r="F45" s="288"/>
      <c r="G45" s="292">
        <v>45636</v>
      </c>
      <c r="H45" s="291">
        <v>45641</v>
      </c>
      <c r="I45" s="69"/>
      <c r="J45" s="69"/>
      <c r="K45" s="69"/>
      <c r="L45" s="69"/>
    </row>
    <row r="46" spans="1:12" ht="120" customHeight="1" x14ac:dyDescent="0.25">
      <c r="A46" s="72" t="s">
        <v>187</v>
      </c>
      <c r="B46" s="71" t="s">
        <v>374</v>
      </c>
      <c r="C46" s="70" t="s">
        <v>452</v>
      </c>
      <c r="D46" s="289" t="s">
        <v>452</v>
      </c>
      <c r="E46" s="288"/>
      <c r="F46" s="288"/>
      <c r="G46" s="70" t="s">
        <v>452</v>
      </c>
      <c r="H46" s="289" t="s">
        <v>452</v>
      </c>
      <c r="I46" s="69"/>
      <c r="J46" s="69"/>
      <c r="K46" s="69"/>
      <c r="L46" s="69"/>
    </row>
    <row r="47" spans="1:12" ht="31.5" customHeight="1" x14ac:dyDescent="0.25">
      <c r="A47" s="72" t="s">
        <v>185</v>
      </c>
      <c r="B47" s="71" t="s">
        <v>186</v>
      </c>
      <c r="C47" s="292">
        <v>45627</v>
      </c>
      <c r="D47" s="288" t="s">
        <v>549</v>
      </c>
      <c r="E47" s="288"/>
      <c r="F47" s="288"/>
      <c r="G47" s="292">
        <v>45627</v>
      </c>
      <c r="H47" s="291">
        <v>45636</v>
      </c>
      <c r="I47" s="69"/>
      <c r="J47" s="69"/>
      <c r="K47" s="69"/>
      <c r="L47" s="69"/>
    </row>
    <row r="48" spans="1:12" ht="24" customHeight="1" x14ac:dyDescent="0.25">
      <c r="A48" s="72" t="s">
        <v>551</v>
      </c>
      <c r="B48" s="73" t="s">
        <v>184</v>
      </c>
      <c r="C48" s="70"/>
      <c r="D48" s="288"/>
      <c r="E48" s="288"/>
      <c r="F48" s="288"/>
      <c r="G48" s="70"/>
      <c r="H48" s="288"/>
      <c r="I48" s="69"/>
      <c r="J48" s="69"/>
      <c r="K48" s="69"/>
      <c r="L48" s="69"/>
    </row>
    <row r="49" spans="1:12" ht="27.75" customHeight="1" x14ac:dyDescent="0.25">
      <c r="A49" s="72">
        <v>4</v>
      </c>
      <c r="B49" s="71" t="s">
        <v>182</v>
      </c>
      <c r="C49" s="295">
        <v>45636</v>
      </c>
      <c r="D49" s="288" t="s">
        <v>549</v>
      </c>
      <c r="E49" s="288"/>
      <c r="F49" s="288"/>
      <c r="G49" s="295">
        <v>45636</v>
      </c>
      <c r="H49" s="292">
        <v>45651</v>
      </c>
      <c r="I49" s="69"/>
      <c r="J49" s="69"/>
      <c r="K49" s="69"/>
      <c r="L49" s="69"/>
    </row>
    <row r="50" spans="1:12" ht="69.75" customHeight="1" x14ac:dyDescent="0.25">
      <c r="A50" s="72" t="s">
        <v>183</v>
      </c>
      <c r="B50" s="71" t="s">
        <v>375</v>
      </c>
      <c r="C50" s="292">
        <v>45651</v>
      </c>
      <c r="D50" s="288" t="s">
        <v>549</v>
      </c>
      <c r="E50" s="288"/>
      <c r="F50" s="288"/>
      <c r="G50" s="292">
        <v>45651</v>
      </c>
      <c r="H50" s="292">
        <v>45654</v>
      </c>
      <c r="I50" s="69"/>
      <c r="J50" s="69"/>
      <c r="K50" s="69"/>
      <c r="L50" s="69"/>
    </row>
    <row r="51" spans="1:12" ht="60.75" customHeight="1" x14ac:dyDescent="0.25">
      <c r="A51" s="72" t="s">
        <v>181</v>
      </c>
      <c r="B51" s="71" t="s">
        <v>377</v>
      </c>
      <c r="C51" s="289">
        <v>45642</v>
      </c>
      <c r="D51" s="288" t="s">
        <v>549</v>
      </c>
      <c r="E51" s="288"/>
      <c r="F51" s="288"/>
      <c r="G51" s="289">
        <v>45642</v>
      </c>
      <c r="H51" s="289">
        <v>45654</v>
      </c>
      <c r="I51" s="69"/>
      <c r="J51" s="69"/>
      <c r="K51" s="69"/>
      <c r="L51" s="69"/>
    </row>
    <row r="52" spans="1:12" ht="54.75" customHeight="1" x14ac:dyDescent="0.25">
      <c r="A52" s="72" t="s">
        <v>179</v>
      </c>
      <c r="B52" s="71" t="s">
        <v>180</v>
      </c>
      <c r="C52" s="289" t="s">
        <v>452</v>
      </c>
      <c r="D52" s="289" t="s">
        <v>452</v>
      </c>
      <c r="E52" s="296"/>
      <c r="F52" s="296"/>
      <c r="G52" s="289" t="s">
        <v>452</v>
      </c>
      <c r="H52" s="289" t="s">
        <v>452</v>
      </c>
      <c r="I52" s="69"/>
      <c r="J52" s="69"/>
      <c r="K52" s="69"/>
      <c r="L52" s="69"/>
    </row>
    <row r="53" spans="1:12" ht="39" customHeight="1" x14ac:dyDescent="0.25">
      <c r="A53" s="72" t="s">
        <v>177</v>
      </c>
      <c r="B53" s="144" t="s">
        <v>378</v>
      </c>
      <c r="C53" s="289">
        <v>45651</v>
      </c>
      <c r="D53" s="288" t="s">
        <v>549</v>
      </c>
      <c r="E53" s="288"/>
      <c r="F53" s="288"/>
      <c r="G53" s="289">
        <v>45651</v>
      </c>
      <c r="H53" s="297">
        <v>45654</v>
      </c>
      <c r="I53" s="69"/>
      <c r="J53" s="69"/>
      <c r="K53" s="69"/>
      <c r="L53" s="69"/>
    </row>
    <row r="54" spans="1:12" ht="46.5" customHeight="1" x14ac:dyDescent="0.25">
      <c r="A54" s="72" t="s">
        <v>379</v>
      </c>
      <c r="B54" s="71" t="s">
        <v>178</v>
      </c>
      <c r="C54" s="295">
        <v>45652</v>
      </c>
      <c r="D54" s="288" t="s">
        <v>549</v>
      </c>
      <c r="E54" s="288"/>
      <c r="F54" s="288"/>
      <c r="G54" s="295">
        <v>45652</v>
      </c>
      <c r="H54" s="295">
        <v>45656</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86"/>
  <sheetViews>
    <sheetView tabSelected="1" view="pageBreakPreview" topLeftCell="A23" zoomScale="40" zoomScaleNormal="70" zoomScaleSheetLayoutView="40" workbookViewId="0">
      <selection activeCell="A24" sqref="A24:XFD86"/>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1" customWidth="1"/>
    <col min="8" max="8" width="6.5703125" style="61" customWidth="1"/>
    <col min="9" max="9" width="5.42578125" style="61" customWidth="1"/>
    <col min="10" max="10" width="7.140625" style="61" customWidth="1"/>
    <col min="11" max="11" width="5.28515625" style="61" customWidth="1"/>
    <col min="12" max="12" width="6.5703125" style="61" bestFit="1" customWidth="1"/>
    <col min="13" max="13" width="4.42578125" style="61" bestFit="1" customWidth="1"/>
    <col min="14" max="19" width="6.5703125" style="61" bestFit="1" customWidth="1"/>
    <col min="20" max="20" width="8.42578125" style="61" customWidth="1"/>
    <col min="21" max="21" width="6.5703125" style="61" bestFit="1" customWidth="1"/>
    <col min="22" max="22" width="9" style="61" customWidth="1"/>
    <col min="23" max="23" width="6.5703125" style="61" bestFit="1" customWidth="1"/>
    <col min="24" max="24" width="8.7109375" style="61" bestFit="1" customWidth="1"/>
    <col min="25" max="25" width="6.5703125" style="61" bestFit="1" customWidth="1"/>
    <col min="26" max="26" width="8.5703125" style="61" customWidth="1"/>
    <col min="27" max="27" width="6.140625" style="61" customWidth="1"/>
    <col min="28" max="28" width="8.7109375" style="61" customWidth="1"/>
    <col min="29" max="29" width="9.42578125" style="61" customWidth="1"/>
    <col min="30" max="31" width="6.140625" style="61" customWidth="1"/>
    <col min="32" max="32" width="13.140625" style="61" customWidth="1"/>
    <col min="33" max="33" width="18.28515625" style="61" customWidth="1"/>
    <col min="34" max="16384" width="9.140625" style="61"/>
  </cols>
  <sheetData>
    <row r="1" spans="1:33" ht="18.75" x14ac:dyDescent="0.25">
      <c r="AC1" s="249" t="s">
        <v>69</v>
      </c>
    </row>
    <row r="2" spans="1:33" ht="18.75" x14ac:dyDescent="0.3">
      <c r="AC2" s="250" t="s">
        <v>11</v>
      </c>
    </row>
    <row r="3" spans="1:33" ht="18.75" x14ac:dyDescent="0.3">
      <c r="AC3" s="250" t="s">
        <v>68</v>
      </c>
    </row>
    <row r="4" spans="1:33" ht="18.75" customHeight="1" x14ac:dyDescent="0.25">
      <c r="A4" s="302" t="str">
        <f>'1. паспорт местоположение'!$A$6</f>
        <v>Год раскрытия информации: 2022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c r="AB4" s="302"/>
      <c r="AC4" s="302"/>
      <c r="AD4" s="302"/>
      <c r="AE4" s="302"/>
      <c r="AF4" s="302"/>
      <c r="AG4" s="302"/>
    </row>
    <row r="5" spans="1:33" ht="18.75" x14ac:dyDescent="0.3">
      <c r="AG5" s="250"/>
    </row>
    <row r="6" spans="1:33" ht="18.75" x14ac:dyDescent="0.25">
      <c r="A6" s="375" t="s">
        <v>10</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c r="AD6" s="375"/>
      <c r="AE6" s="375"/>
      <c r="AF6" s="375"/>
      <c r="AG6" s="375"/>
    </row>
    <row r="7" spans="1:33" ht="18.75" x14ac:dyDescent="0.25">
      <c r="A7" s="251"/>
      <c r="B7" s="251"/>
      <c r="C7" s="251"/>
      <c r="D7" s="251"/>
      <c r="E7" s="251"/>
      <c r="F7" s="251"/>
      <c r="G7" s="251"/>
      <c r="H7" s="251"/>
      <c r="I7" s="251"/>
      <c r="J7" s="67"/>
      <c r="K7" s="67"/>
      <c r="L7" s="67"/>
      <c r="M7" s="67"/>
      <c r="N7" s="67"/>
      <c r="O7" s="67"/>
      <c r="P7" s="67"/>
      <c r="Q7" s="67"/>
      <c r="R7" s="67"/>
      <c r="S7" s="67"/>
      <c r="T7" s="67"/>
      <c r="U7" s="67"/>
      <c r="V7" s="67"/>
      <c r="W7" s="67"/>
      <c r="X7" s="67"/>
      <c r="Y7" s="67"/>
      <c r="Z7" s="67"/>
      <c r="AA7" s="67"/>
      <c r="AB7" s="67"/>
      <c r="AC7" s="67"/>
      <c r="AD7" s="67"/>
      <c r="AE7" s="67"/>
      <c r="AF7" s="67"/>
      <c r="AG7" s="67"/>
    </row>
    <row r="8" spans="1:33" x14ac:dyDescent="0.25">
      <c r="A8" s="374" t="s">
        <v>504</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row>
    <row r="9" spans="1:33" ht="18.75" customHeight="1" x14ac:dyDescent="0.25">
      <c r="A9" s="372" t="s">
        <v>9</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row>
    <row r="10" spans="1:33" ht="18.75" x14ac:dyDescent="0.25">
      <c r="A10" s="251"/>
      <c r="B10" s="251"/>
      <c r="C10" s="251"/>
      <c r="D10" s="251"/>
      <c r="E10" s="251"/>
      <c r="F10" s="251"/>
      <c r="G10" s="251"/>
      <c r="H10" s="251"/>
      <c r="I10" s="251"/>
      <c r="J10" s="67"/>
      <c r="K10" s="67"/>
      <c r="L10" s="67"/>
      <c r="M10" s="67"/>
      <c r="N10" s="67"/>
      <c r="O10" s="67"/>
      <c r="P10" s="67"/>
      <c r="Q10" s="67"/>
      <c r="R10" s="67"/>
      <c r="S10" s="67"/>
      <c r="T10" s="67"/>
      <c r="U10" s="67"/>
      <c r="V10" s="67"/>
      <c r="W10" s="67"/>
      <c r="X10" s="67"/>
      <c r="Y10" s="67"/>
      <c r="Z10" s="67"/>
      <c r="AA10" s="67"/>
      <c r="AB10" s="67"/>
      <c r="AC10" s="67"/>
      <c r="AD10" s="67"/>
      <c r="AE10" s="67"/>
      <c r="AF10" s="67"/>
      <c r="AG10" s="67"/>
    </row>
    <row r="11" spans="1:33" x14ac:dyDescent="0.25">
      <c r="A11" s="373" t="str">
        <f>'6.1. Паспорт сетевой график'!A12:L12</f>
        <v>H_TP1100.VL.0031</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c r="AD11" s="373"/>
      <c r="AE11" s="373"/>
      <c r="AF11" s="373"/>
      <c r="AG11" s="373"/>
    </row>
    <row r="12" spans="1:33" x14ac:dyDescent="0.25">
      <c r="A12" s="372" t="s">
        <v>8</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row>
    <row r="13" spans="1:33" ht="16.5" customHeight="1" x14ac:dyDescent="0.3">
      <c r="A13" s="10"/>
      <c r="B13" s="10"/>
      <c r="C13" s="10"/>
      <c r="D13" s="10"/>
      <c r="E13" s="10"/>
      <c r="F13" s="10"/>
      <c r="G13" s="10"/>
      <c r="H13" s="10"/>
      <c r="I13" s="10"/>
      <c r="J13" s="66"/>
      <c r="K13" s="66"/>
      <c r="L13" s="66"/>
      <c r="M13" s="66"/>
      <c r="N13" s="66"/>
      <c r="O13" s="66"/>
      <c r="P13" s="66"/>
      <c r="Q13" s="66"/>
      <c r="R13" s="66"/>
      <c r="S13" s="66"/>
      <c r="T13" s="66"/>
      <c r="U13" s="66"/>
      <c r="V13" s="66"/>
      <c r="W13" s="66"/>
      <c r="X13" s="66"/>
      <c r="Y13" s="66"/>
      <c r="Z13" s="66"/>
      <c r="AA13" s="66"/>
      <c r="AB13" s="66"/>
      <c r="AC13" s="66"/>
      <c r="AD13" s="66"/>
      <c r="AE13" s="66"/>
      <c r="AF13" s="66"/>
      <c r="AG13" s="66"/>
    </row>
    <row r="14" spans="1:33" x14ac:dyDescent="0.25">
      <c r="A14" s="374" t="str">
        <f>'6.1. Паспорт сетевой график'!A15:L15</f>
        <v>Реконструкция ВЛ 110 кВ Сургут-Конденсат (замена грозотроса 4 км)</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c r="AG14" s="373"/>
    </row>
    <row r="15" spans="1:33" ht="15.75" customHeight="1" x14ac:dyDescent="0.25">
      <c r="A15" s="372" t="s">
        <v>7</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row>
    <row r="16" spans="1:33"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c r="AF16" s="380"/>
      <c r="AG16" s="380"/>
    </row>
    <row r="18" spans="1:39" x14ac:dyDescent="0.25">
      <c r="A18" s="363" t="s">
        <v>420</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row>
    <row r="20" spans="1:39" s="256" customFormat="1" ht="33" customHeight="1" x14ac:dyDescent="0.25">
      <c r="A20" s="369" t="s">
        <v>176</v>
      </c>
      <c r="B20" s="369" t="s">
        <v>175</v>
      </c>
      <c r="C20" s="376" t="s">
        <v>174</v>
      </c>
      <c r="D20" s="377"/>
      <c r="E20" s="381" t="s">
        <v>173</v>
      </c>
      <c r="F20" s="382"/>
      <c r="G20" s="369" t="s">
        <v>555</v>
      </c>
      <c r="H20" s="364">
        <v>2023</v>
      </c>
      <c r="I20" s="365"/>
      <c r="J20" s="365"/>
      <c r="K20" s="366"/>
      <c r="L20" s="364">
        <v>2024</v>
      </c>
      <c r="M20" s="365"/>
      <c r="N20" s="365"/>
      <c r="O20" s="366"/>
      <c r="P20" s="364">
        <v>2025</v>
      </c>
      <c r="Q20" s="365"/>
      <c r="R20" s="365"/>
      <c r="S20" s="366"/>
      <c r="T20" s="364">
        <v>2026</v>
      </c>
      <c r="U20" s="365"/>
      <c r="V20" s="365"/>
      <c r="W20" s="366"/>
      <c r="X20" s="364">
        <v>2027</v>
      </c>
      <c r="Y20" s="365"/>
      <c r="Z20" s="365"/>
      <c r="AA20" s="366"/>
      <c r="AB20" s="385" t="s">
        <v>172</v>
      </c>
      <c r="AC20" s="386"/>
      <c r="AD20" s="255"/>
      <c r="AE20" s="255"/>
      <c r="AF20" s="255"/>
    </row>
    <row r="21" spans="1:39" s="256" customFormat="1" ht="99.75" customHeight="1" x14ac:dyDescent="0.25">
      <c r="A21" s="370"/>
      <c r="B21" s="370"/>
      <c r="C21" s="378"/>
      <c r="D21" s="379"/>
      <c r="E21" s="383"/>
      <c r="F21" s="384"/>
      <c r="G21" s="370"/>
      <c r="H21" s="367" t="s">
        <v>3</v>
      </c>
      <c r="I21" s="368"/>
      <c r="J21" s="367" t="s">
        <v>170</v>
      </c>
      <c r="K21" s="368"/>
      <c r="L21" s="367" t="s">
        <v>3</v>
      </c>
      <c r="M21" s="368"/>
      <c r="N21" s="367" t="s">
        <v>170</v>
      </c>
      <c r="O21" s="368"/>
      <c r="P21" s="367" t="s">
        <v>3</v>
      </c>
      <c r="Q21" s="368"/>
      <c r="R21" s="367" t="s">
        <v>170</v>
      </c>
      <c r="S21" s="368"/>
      <c r="T21" s="367" t="s">
        <v>3</v>
      </c>
      <c r="U21" s="368"/>
      <c r="V21" s="367" t="s">
        <v>170</v>
      </c>
      <c r="W21" s="368"/>
      <c r="X21" s="367" t="s">
        <v>3</v>
      </c>
      <c r="Y21" s="368"/>
      <c r="Z21" s="367" t="s">
        <v>170</v>
      </c>
      <c r="AA21" s="368"/>
      <c r="AB21" s="387"/>
      <c r="AC21" s="388"/>
    </row>
    <row r="22" spans="1:39" s="256" customFormat="1" ht="89.25" customHeight="1" x14ac:dyDescent="0.3">
      <c r="A22" s="371"/>
      <c r="B22" s="371"/>
      <c r="C22" s="285" t="s">
        <v>3</v>
      </c>
      <c r="D22" s="285" t="s">
        <v>170</v>
      </c>
      <c r="E22" s="286" t="s">
        <v>558</v>
      </c>
      <c r="F22" s="286" t="s">
        <v>559</v>
      </c>
      <c r="G22" s="371"/>
      <c r="H22" s="257" t="s">
        <v>402</v>
      </c>
      <c r="I22" s="257" t="s">
        <v>403</v>
      </c>
      <c r="J22" s="257" t="s">
        <v>402</v>
      </c>
      <c r="K22" s="257" t="s">
        <v>403</v>
      </c>
      <c r="L22" s="257" t="s">
        <v>402</v>
      </c>
      <c r="M22" s="257" t="s">
        <v>403</v>
      </c>
      <c r="N22" s="257" t="s">
        <v>402</v>
      </c>
      <c r="O22" s="257" t="s">
        <v>403</v>
      </c>
      <c r="P22" s="257" t="s">
        <v>402</v>
      </c>
      <c r="Q22" s="257" t="s">
        <v>403</v>
      </c>
      <c r="R22" s="257" t="s">
        <v>402</v>
      </c>
      <c r="S22" s="257" t="s">
        <v>403</v>
      </c>
      <c r="T22" s="257" t="s">
        <v>402</v>
      </c>
      <c r="U22" s="257" t="s">
        <v>403</v>
      </c>
      <c r="V22" s="257" t="s">
        <v>402</v>
      </c>
      <c r="W22" s="257" t="s">
        <v>403</v>
      </c>
      <c r="X22" s="257" t="s">
        <v>402</v>
      </c>
      <c r="Y22" s="257" t="s">
        <v>403</v>
      </c>
      <c r="Z22" s="257" t="s">
        <v>402</v>
      </c>
      <c r="AA22" s="257" t="s">
        <v>403</v>
      </c>
      <c r="AB22" s="287" t="s">
        <v>171</v>
      </c>
      <c r="AC22" s="287" t="s">
        <v>170</v>
      </c>
      <c r="AI22" s="258"/>
      <c r="AJ22" s="258"/>
      <c r="AK22" s="258"/>
      <c r="AL22" s="258"/>
      <c r="AM22" s="259"/>
    </row>
    <row r="23" spans="1:39" s="256" customFormat="1" ht="19.5" customHeigh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c r="AI23" s="259"/>
      <c r="AJ23" s="259"/>
      <c r="AK23" s="259"/>
      <c r="AL23" s="259"/>
      <c r="AM23" s="259"/>
    </row>
    <row r="24" spans="1:39" s="256" customFormat="1" ht="47.25" customHeight="1" x14ac:dyDescent="0.25">
      <c r="A24" s="260">
        <v>1</v>
      </c>
      <c r="B24" s="261" t="s">
        <v>169</v>
      </c>
      <c r="C24" s="274">
        <v>0</v>
      </c>
      <c r="D24" s="274">
        <v>1.49877913938337</v>
      </c>
      <c r="E24" s="274">
        <v>1.49877913938337</v>
      </c>
      <c r="F24" s="274">
        <v>1.49877913938337</v>
      </c>
      <c r="G24" s="274">
        <v>0</v>
      </c>
      <c r="H24" s="274">
        <v>0</v>
      </c>
      <c r="I24" s="274"/>
      <c r="J24" s="274" t="s">
        <v>549</v>
      </c>
      <c r="K24" s="274"/>
      <c r="L24" s="274">
        <v>1.49877913938337</v>
      </c>
      <c r="M24" s="274"/>
      <c r="N24" s="274" t="s">
        <v>549</v>
      </c>
      <c r="O24" s="274"/>
      <c r="P24" s="274">
        <v>0</v>
      </c>
      <c r="Q24" s="274"/>
      <c r="R24" s="274" t="s">
        <v>549</v>
      </c>
      <c r="S24" s="274"/>
      <c r="T24" s="274">
        <v>0</v>
      </c>
      <c r="U24" s="274"/>
      <c r="V24" s="274" t="s">
        <v>549</v>
      </c>
      <c r="W24" s="274"/>
      <c r="X24" s="274">
        <v>0</v>
      </c>
      <c r="Y24" s="274"/>
      <c r="Z24" s="274" t="s">
        <v>549</v>
      </c>
      <c r="AA24" s="274"/>
      <c r="AB24" s="274">
        <v>1.49877913938337</v>
      </c>
      <c r="AC24" s="274" t="s">
        <v>549</v>
      </c>
      <c r="AF24" s="262"/>
    </row>
    <row r="25" spans="1:39" s="256" customFormat="1" ht="24" customHeight="1" x14ac:dyDescent="0.25">
      <c r="A25" s="263" t="s">
        <v>168</v>
      </c>
      <c r="B25" s="248" t="s">
        <v>167</v>
      </c>
      <c r="C25" s="274"/>
      <c r="D25" s="274"/>
      <c r="E25" s="274"/>
      <c r="F25" s="274"/>
      <c r="G25" s="274">
        <v>0</v>
      </c>
      <c r="H25" s="274">
        <v>0</v>
      </c>
      <c r="I25" s="274"/>
      <c r="J25" s="274" t="s">
        <v>549</v>
      </c>
      <c r="K25" s="274"/>
      <c r="L25" s="274">
        <v>0</v>
      </c>
      <c r="M25" s="274"/>
      <c r="N25" s="274" t="s">
        <v>549</v>
      </c>
      <c r="O25" s="274"/>
      <c r="P25" s="274">
        <v>0</v>
      </c>
      <c r="Q25" s="274"/>
      <c r="R25" s="274" t="s">
        <v>549</v>
      </c>
      <c r="S25" s="274"/>
      <c r="T25" s="274">
        <v>0</v>
      </c>
      <c r="U25" s="274"/>
      <c r="V25" s="274" t="s">
        <v>549</v>
      </c>
      <c r="W25" s="274"/>
      <c r="X25" s="274">
        <v>0</v>
      </c>
      <c r="Y25" s="274"/>
      <c r="Z25" s="274" t="s">
        <v>549</v>
      </c>
      <c r="AA25" s="274"/>
      <c r="AB25" s="274">
        <v>0</v>
      </c>
      <c r="AC25" s="274" t="s">
        <v>549</v>
      </c>
    </row>
    <row r="26" spans="1:39" s="256" customFormat="1" x14ac:dyDescent="0.25">
      <c r="A26" s="263" t="s">
        <v>166</v>
      </c>
      <c r="B26" s="248" t="s">
        <v>165</v>
      </c>
      <c r="C26" s="274"/>
      <c r="D26" s="274"/>
      <c r="E26" s="274"/>
      <c r="F26" s="274"/>
      <c r="G26" s="274">
        <v>0</v>
      </c>
      <c r="H26" s="274">
        <v>0</v>
      </c>
      <c r="I26" s="274"/>
      <c r="J26" s="274" t="s">
        <v>549</v>
      </c>
      <c r="K26" s="274"/>
      <c r="L26" s="274">
        <v>0</v>
      </c>
      <c r="M26" s="274"/>
      <c r="N26" s="274" t="s">
        <v>549</v>
      </c>
      <c r="O26" s="274"/>
      <c r="P26" s="274">
        <v>0</v>
      </c>
      <c r="Q26" s="274"/>
      <c r="R26" s="274" t="s">
        <v>549</v>
      </c>
      <c r="S26" s="274"/>
      <c r="T26" s="274">
        <v>0</v>
      </c>
      <c r="U26" s="274"/>
      <c r="V26" s="274" t="s">
        <v>549</v>
      </c>
      <c r="W26" s="274"/>
      <c r="X26" s="274">
        <v>0</v>
      </c>
      <c r="Y26" s="274"/>
      <c r="Z26" s="274" t="s">
        <v>549</v>
      </c>
      <c r="AA26" s="274"/>
      <c r="AB26" s="274">
        <v>0</v>
      </c>
      <c r="AC26" s="274" t="s">
        <v>549</v>
      </c>
    </row>
    <row r="27" spans="1:39" s="256" customFormat="1" ht="31.5" x14ac:dyDescent="0.25">
      <c r="A27" s="263" t="s">
        <v>164</v>
      </c>
      <c r="B27" s="248" t="s">
        <v>360</v>
      </c>
      <c r="C27" s="274"/>
      <c r="D27" s="274"/>
      <c r="E27" s="274"/>
      <c r="F27" s="274"/>
      <c r="G27" s="274">
        <v>0</v>
      </c>
      <c r="H27" s="274">
        <v>0</v>
      </c>
      <c r="I27" s="274"/>
      <c r="J27" s="274" t="s">
        <v>549</v>
      </c>
      <c r="K27" s="274"/>
      <c r="L27" s="274">
        <v>1.2562639299999998</v>
      </c>
      <c r="M27" s="274"/>
      <c r="N27" s="274" t="s">
        <v>549</v>
      </c>
      <c r="O27" s="274"/>
      <c r="P27" s="274">
        <v>0</v>
      </c>
      <c r="Q27" s="274"/>
      <c r="R27" s="274" t="s">
        <v>549</v>
      </c>
      <c r="S27" s="274"/>
      <c r="T27" s="274">
        <v>0</v>
      </c>
      <c r="U27" s="274"/>
      <c r="V27" s="274" t="s">
        <v>549</v>
      </c>
      <c r="W27" s="274"/>
      <c r="X27" s="274">
        <v>0</v>
      </c>
      <c r="Y27" s="274"/>
      <c r="Z27" s="274" t="s">
        <v>549</v>
      </c>
      <c r="AA27" s="274"/>
      <c r="AB27" s="274">
        <v>1.2562639299999998</v>
      </c>
      <c r="AC27" s="274" t="s">
        <v>549</v>
      </c>
    </row>
    <row r="28" spans="1:39" s="256" customFormat="1" x14ac:dyDescent="0.25">
      <c r="A28" s="263" t="s">
        <v>163</v>
      </c>
      <c r="B28" s="248" t="s">
        <v>162</v>
      </c>
      <c r="C28" s="274"/>
      <c r="D28" s="274"/>
      <c r="E28" s="274"/>
      <c r="F28" s="274"/>
      <c r="G28" s="274">
        <v>0</v>
      </c>
      <c r="H28" s="274">
        <v>0</v>
      </c>
      <c r="I28" s="274"/>
      <c r="J28" s="274" t="s">
        <v>549</v>
      </c>
      <c r="K28" s="274"/>
      <c r="L28" s="274">
        <v>0</v>
      </c>
      <c r="M28" s="274"/>
      <c r="N28" s="274" t="s">
        <v>549</v>
      </c>
      <c r="O28" s="274"/>
      <c r="P28" s="274">
        <v>0</v>
      </c>
      <c r="Q28" s="274"/>
      <c r="R28" s="274" t="s">
        <v>549</v>
      </c>
      <c r="S28" s="274"/>
      <c r="T28" s="274">
        <v>0</v>
      </c>
      <c r="U28" s="274"/>
      <c r="V28" s="274" t="s">
        <v>549</v>
      </c>
      <c r="W28" s="274"/>
      <c r="X28" s="274">
        <v>0</v>
      </c>
      <c r="Y28" s="274"/>
      <c r="Z28" s="274" t="s">
        <v>549</v>
      </c>
      <c r="AA28" s="274"/>
      <c r="AB28" s="274">
        <v>0</v>
      </c>
      <c r="AC28" s="274" t="s">
        <v>549</v>
      </c>
    </row>
    <row r="29" spans="1:39" s="256" customFormat="1" x14ac:dyDescent="0.25">
      <c r="A29" s="263" t="s">
        <v>161</v>
      </c>
      <c r="B29" s="264" t="s">
        <v>160</v>
      </c>
      <c r="C29" s="274"/>
      <c r="D29" s="274"/>
      <c r="E29" s="274"/>
      <c r="F29" s="274"/>
      <c r="G29" s="274">
        <v>0</v>
      </c>
      <c r="H29" s="274">
        <v>0</v>
      </c>
      <c r="I29" s="274"/>
      <c r="J29" s="274" t="s">
        <v>549</v>
      </c>
      <c r="K29" s="274"/>
      <c r="L29" s="274">
        <v>0.24251520938337023</v>
      </c>
      <c r="M29" s="274"/>
      <c r="N29" s="274" t="s">
        <v>549</v>
      </c>
      <c r="O29" s="274"/>
      <c r="P29" s="274">
        <v>0</v>
      </c>
      <c r="Q29" s="274"/>
      <c r="R29" s="274" t="s">
        <v>549</v>
      </c>
      <c r="S29" s="274"/>
      <c r="T29" s="274">
        <v>0</v>
      </c>
      <c r="U29" s="274"/>
      <c r="V29" s="274" t="s">
        <v>549</v>
      </c>
      <c r="W29" s="274"/>
      <c r="X29" s="274">
        <v>0</v>
      </c>
      <c r="Y29" s="274"/>
      <c r="Z29" s="274" t="s">
        <v>549</v>
      </c>
      <c r="AA29" s="274"/>
      <c r="AB29" s="274">
        <v>0.24251520938337023</v>
      </c>
      <c r="AC29" s="274" t="s">
        <v>549</v>
      </c>
    </row>
    <row r="30" spans="1:39" s="256" customFormat="1" ht="47.25" x14ac:dyDescent="0.25">
      <c r="A30" s="260" t="s">
        <v>64</v>
      </c>
      <c r="B30" s="261" t="s">
        <v>159</v>
      </c>
      <c r="C30" s="274">
        <v>0</v>
      </c>
      <c r="D30" s="274">
        <v>1.2562639299999998</v>
      </c>
      <c r="E30" s="274">
        <v>1.2562639299999998</v>
      </c>
      <c r="F30" s="274">
        <v>1.2562639299999998</v>
      </c>
      <c r="G30" s="274">
        <v>0</v>
      </c>
      <c r="H30" s="274">
        <v>0</v>
      </c>
      <c r="I30" s="274"/>
      <c r="J30" s="274" t="s">
        <v>549</v>
      </c>
      <c r="K30" s="274"/>
      <c r="L30" s="274">
        <v>1.2562639299999998</v>
      </c>
      <c r="M30" s="274"/>
      <c r="N30" s="274" t="s">
        <v>549</v>
      </c>
      <c r="O30" s="274"/>
      <c r="P30" s="274">
        <v>0</v>
      </c>
      <c r="Q30" s="274"/>
      <c r="R30" s="274" t="s">
        <v>549</v>
      </c>
      <c r="S30" s="274"/>
      <c r="T30" s="274">
        <v>0</v>
      </c>
      <c r="U30" s="274"/>
      <c r="V30" s="274" t="s">
        <v>549</v>
      </c>
      <c r="W30" s="274"/>
      <c r="X30" s="274">
        <v>0</v>
      </c>
      <c r="Y30" s="274"/>
      <c r="Z30" s="274" t="s">
        <v>549</v>
      </c>
      <c r="AA30" s="274"/>
      <c r="AB30" s="274">
        <v>1.2562639299999998</v>
      </c>
      <c r="AC30" s="274" t="s">
        <v>549</v>
      </c>
    </row>
    <row r="31" spans="1:39" s="256" customFormat="1" x14ac:dyDescent="0.25">
      <c r="A31" s="260" t="s">
        <v>158</v>
      </c>
      <c r="B31" s="248" t="s">
        <v>157</v>
      </c>
      <c r="C31" s="274">
        <v>0</v>
      </c>
      <c r="D31" s="274">
        <v>0</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39" s="256" customFormat="1" ht="31.5" x14ac:dyDescent="0.25">
      <c r="A32" s="260" t="s">
        <v>156</v>
      </c>
      <c r="B32" s="248" t="s">
        <v>155</v>
      </c>
      <c r="C32" s="274">
        <v>0</v>
      </c>
      <c r="D32" s="274">
        <v>1.1871706</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s="256" customFormat="1" x14ac:dyDescent="0.25">
      <c r="A33" s="260" t="s">
        <v>154</v>
      </c>
      <c r="B33" s="248" t="s">
        <v>153</v>
      </c>
      <c r="C33" s="274">
        <v>0</v>
      </c>
      <c r="D33" s="274">
        <v>0</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s="256" customFormat="1" x14ac:dyDescent="0.25">
      <c r="A34" s="260" t="s">
        <v>152</v>
      </c>
      <c r="B34" s="248" t="s">
        <v>151</v>
      </c>
      <c r="C34" s="274">
        <v>0</v>
      </c>
      <c r="D34" s="274">
        <v>6.9093329999999925E-2</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56" customFormat="1" ht="31.5" x14ac:dyDescent="0.25">
      <c r="A35" s="260" t="s">
        <v>63</v>
      </c>
      <c r="B35" s="261" t="s">
        <v>150</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v>0</v>
      </c>
      <c r="AC35" s="274">
        <v>0</v>
      </c>
    </row>
    <row r="36" spans="1:29" s="256" customFormat="1" ht="31.5" x14ac:dyDescent="0.25">
      <c r="A36" s="263" t="s">
        <v>149</v>
      </c>
      <c r="B36" s="265" t="s">
        <v>507</v>
      </c>
      <c r="C36" s="274"/>
      <c r="D36" s="274"/>
      <c r="E36" s="274"/>
      <c r="F36" s="274"/>
      <c r="G36" s="274">
        <v>0</v>
      </c>
      <c r="H36" s="274">
        <v>0</v>
      </c>
      <c r="I36" s="298" t="s">
        <v>471</v>
      </c>
      <c r="J36" s="274" t="s">
        <v>549</v>
      </c>
      <c r="K36" s="298" t="s">
        <v>549</v>
      </c>
      <c r="L36" s="274">
        <v>0</v>
      </c>
      <c r="M36" s="298" t="s">
        <v>471</v>
      </c>
      <c r="N36" s="274" t="s">
        <v>549</v>
      </c>
      <c r="O36" s="298" t="s">
        <v>549</v>
      </c>
      <c r="P36" s="274">
        <v>0</v>
      </c>
      <c r="Q36" s="298" t="s">
        <v>471</v>
      </c>
      <c r="R36" s="274" t="s">
        <v>549</v>
      </c>
      <c r="S36" s="298" t="s">
        <v>549</v>
      </c>
      <c r="T36" s="274">
        <v>0</v>
      </c>
      <c r="U36" s="298" t="s">
        <v>471</v>
      </c>
      <c r="V36" s="274" t="s">
        <v>549</v>
      </c>
      <c r="W36" s="298" t="s">
        <v>549</v>
      </c>
      <c r="X36" s="274">
        <v>0</v>
      </c>
      <c r="Y36" s="298" t="s">
        <v>471</v>
      </c>
      <c r="Z36" s="274" t="s">
        <v>549</v>
      </c>
      <c r="AA36" s="298" t="s">
        <v>549</v>
      </c>
      <c r="AB36" s="274">
        <v>0</v>
      </c>
      <c r="AC36" s="274">
        <v>0</v>
      </c>
    </row>
    <row r="37" spans="1:29" s="256" customFormat="1" x14ac:dyDescent="0.25">
      <c r="A37" s="263" t="s">
        <v>148</v>
      </c>
      <c r="B37" s="265" t="s">
        <v>138</v>
      </c>
      <c r="C37" s="274"/>
      <c r="D37" s="274"/>
      <c r="E37" s="274"/>
      <c r="F37" s="274"/>
      <c r="G37" s="274">
        <v>0</v>
      </c>
      <c r="H37" s="274">
        <v>0</v>
      </c>
      <c r="I37" s="298" t="s">
        <v>471</v>
      </c>
      <c r="J37" s="274" t="s">
        <v>549</v>
      </c>
      <c r="K37" s="298" t="s">
        <v>549</v>
      </c>
      <c r="L37" s="274">
        <v>0</v>
      </c>
      <c r="M37" s="298" t="s">
        <v>471</v>
      </c>
      <c r="N37" s="274" t="s">
        <v>549</v>
      </c>
      <c r="O37" s="298" t="s">
        <v>549</v>
      </c>
      <c r="P37" s="274">
        <v>0</v>
      </c>
      <c r="Q37" s="298" t="s">
        <v>471</v>
      </c>
      <c r="R37" s="274" t="s">
        <v>549</v>
      </c>
      <c r="S37" s="298" t="s">
        <v>549</v>
      </c>
      <c r="T37" s="274">
        <v>0</v>
      </c>
      <c r="U37" s="298" t="s">
        <v>471</v>
      </c>
      <c r="V37" s="274" t="s">
        <v>549</v>
      </c>
      <c r="W37" s="298" t="s">
        <v>549</v>
      </c>
      <c r="X37" s="274">
        <v>0</v>
      </c>
      <c r="Y37" s="298" t="s">
        <v>471</v>
      </c>
      <c r="Z37" s="274" t="s">
        <v>549</v>
      </c>
      <c r="AA37" s="298" t="s">
        <v>549</v>
      </c>
      <c r="AB37" s="274">
        <v>0</v>
      </c>
      <c r="AC37" s="274">
        <v>0</v>
      </c>
    </row>
    <row r="38" spans="1:29" s="256" customFormat="1" x14ac:dyDescent="0.25">
      <c r="A38" s="263" t="s">
        <v>147</v>
      </c>
      <c r="B38" s="248" t="s">
        <v>546</v>
      </c>
      <c r="C38" s="274"/>
      <c r="D38" s="274"/>
      <c r="E38" s="274"/>
      <c r="F38" s="274"/>
      <c r="G38" s="274">
        <v>0</v>
      </c>
      <c r="H38" s="274">
        <v>0</v>
      </c>
      <c r="I38" s="298" t="s">
        <v>471</v>
      </c>
      <c r="J38" s="274" t="s">
        <v>549</v>
      </c>
      <c r="K38" s="298" t="s">
        <v>549</v>
      </c>
      <c r="L38" s="274">
        <v>0</v>
      </c>
      <c r="M38" s="298" t="s">
        <v>471</v>
      </c>
      <c r="N38" s="274" t="s">
        <v>549</v>
      </c>
      <c r="O38" s="298" t="s">
        <v>549</v>
      </c>
      <c r="P38" s="274">
        <v>0</v>
      </c>
      <c r="Q38" s="298" t="s">
        <v>471</v>
      </c>
      <c r="R38" s="274" t="s">
        <v>549</v>
      </c>
      <c r="S38" s="298" t="s">
        <v>549</v>
      </c>
      <c r="T38" s="274">
        <v>0</v>
      </c>
      <c r="U38" s="298" t="s">
        <v>471</v>
      </c>
      <c r="V38" s="274" t="s">
        <v>549</v>
      </c>
      <c r="W38" s="298" t="s">
        <v>549</v>
      </c>
      <c r="X38" s="274">
        <v>0</v>
      </c>
      <c r="Y38" s="298" t="s">
        <v>471</v>
      </c>
      <c r="Z38" s="274" t="s">
        <v>549</v>
      </c>
      <c r="AA38" s="298" t="s">
        <v>549</v>
      </c>
      <c r="AB38" s="274">
        <v>0</v>
      </c>
      <c r="AC38" s="274">
        <v>0</v>
      </c>
    </row>
    <row r="39" spans="1:29" s="256" customFormat="1" ht="15.75" customHeight="1" x14ac:dyDescent="0.25">
      <c r="A39" s="263" t="s">
        <v>146</v>
      </c>
      <c r="B39" s="248" t="s">
        <v>509</v>
      </c>
      <c r="C39" s="274"/>
      <c r="D39" s="274"/>
      <c r="E39" s="274"/>
      <c r="F39" s="274"/>
      <c r="G39" s="274">
        <v>0</v>
      </c>
      <c r="H39" s="274">
        <v>0</v>
      </c>
      <c r="I39" s="298" t="s">
        <v>471</v>
      </c>
      <c r="J39" s="274" t="s">
        <v>549</v>
      </c>
      <c r="K39" s="298" t="s">
        <v>549</v>
      </c>
      <c r="L39" s="274">
        <v>0</v>
      </c>
      <c r="M39" s="298" t="s">
        <v>471</v>
      </c>
      <c r="N39" s="274" t="s">
        <v>549</v>
      </c>
      <c r="O39" s="298" t="s">
        <v>549</v>
      </c>
      <c r="P39" s="274">
        <v>0</v>
      </c>
      <c r="Q39" s="298" t="s">
        <v>471</v>
      </c>
      <c r="R39" s="274" t="s">
        <v>549</v>
      </c>
      <c r="S39" s="298" t="s">
        <v>549</v>
      </c>
      <c r="T39" s="274">
        <v>0</v>
      </c>
      <c r="U39" s="298" t="s">
        <v>471</v>
      </c>
      <c r="V39" s="274" t="s">
        <v>549</v>
      </c>
      <c r="W39" s="298" t="s">
        <v>549</v>
      </c>
      <c r="X39" s="274">
        <v>0</v>
      </c>
      <c r="Y39" s="298" t="s">
        <v>471</v>
      </c>
      <c r="Z39" s="274" t="s">
        <v>549</v>
      </c>
      <c r="AA39" s="298" t="s">
        <v>549</v>
      </c>
      <c r="AB39" s="274">
        <v>0</v>
      </c>
      <c r="AC39" s="274">
        <v>0</v>
      </c>
    </row>
    <row r="40" spans="1:29" s="256" customFormat="1" x14ac:dyDescent="0.25">
      <c r="A40" s="263" t="s">
        <v>145</v>
      </c>
      <c r="B40" s="248" t="s">
        <v>510</v>
      </c>
      <c r="C40" s="274"/>
      <c r="D40" s="274"/>
      <c r="E40" s="274"/>
      <c r="F40" s="274"/>
      <c r="G40" s="274">
        <v>0</v>
      </c>
      <c r="H40" s="274">
        <v>0</v>
      </c>
      <c r="I40" s="298" t="s">
        <v>471</v>
      </c>
      <c r="J40" s="274" t="s">
        <v>549</v>
      </c>
      <c r="K40" s="298" t="s">
        <v>549</v>
      </c>
      <c r="L40" s="274">
        <v>0</v>
      </c>
      <c r="M40" s="298" t="s">
        <v>471</v>
      </c>
      <c r="N40" s="274" t="s">
        <v>549</v>
      </c>
      <c r="O40" s="298" t="s">
        <v>549</v>
      </c>
      <c r="P40" s="274">
        <v>0</v>
      </c>
      <c r="Q40" s="298" t="s">
        <v>471</v>
      </c>
      <c r="R40" s="274" t="s">
        <v>549</v>
      </c>
      <c r="S40" s="298" t="s">
        <v>549</v>
      </c>
      <c r="T40" s="274">
        <v>0</v>
      </c>
      <c r="U40" s="298" t="s">
        <v>471</v>
      </c>
      <c r="V40" s="274" t="s">
        <v>549</v>
      </c>
      <c r="W40" s="298" t="s">
        <v>549</v>
      </c>
      <c r="X40" s="274">
        <v>0</v>
      </c>
      <c r="Y40" s="298" t="s">
        <v>471</v>
      </c>
      <c r="Z40" s="274" t="s">
        <v>549</v>
      </c>
      <c r="AA40" s="298" t="s">
        <v>549</v>
      </c>
      <c r="AB40" s="274">
        <v>0</v>
      </c>
      <c r="AC40" s="274">
        <v>0</v>
      </c>
    </row>
    <row r="41" spans="1:29" s="256" customFormat="1" x14ac:dyDescent="0.25">
      <c r="A41" s="263" t="s">
        <v>144</v>
      </c>
      <c r="B41" s="248" t="s">
        <v>511</v>
      </c>
      <c r="C41" s="274"/>
      <c r="D41" s="274"/>
      <c r="E41" s="274"/>
      <c r="F41" s="274"/>
      <c r="G41" s="274">
        <v>0</v>
      </c>
      <c r="H41" s="274">
        <v>0</v>
      </c>
      <c r="I41" s="298" t="s">
        <v>471</v>
      </c>
      <c r="J41" s="274" t="s">
        <v>549</v>
      </c>
      <c r="K41" s="298" t="s">
        <v>549</v>
      </c>
      <c r="L41" s="274">
        <v>0</v>
      </c>
      <c r="M41" s="298" t="s">
        <v>471</v>
      </c>
      <c r="N41" s="274" t="s">
        <v>549</v>
      </c>
      <c r="O41" s="298" t="s">
        <v>549</v>
      </c>
      <c r="P41" s="274">
        <v>0</v>
      </c>
      <c r="Q41" s="298" t="s">
        <v>471</v>
      </c>
      <c r="R41" s="274" t="s">
        <v>549</v>
      </c>
      <c r="S41" s="298" t="s">
        <v>549</v>
      </c>
      <c r="T41" s="274">
        <v>0</v>
      </c>
      <c r="U41" s="298" t="s">
        <v>471</v>
      </c>
      <c r="V41" s="274" t="s">
        <v>549</v>
      </c>
      <c r="W41" s="298" t="s">
        <v>549</v>
      </c>
      <c r="X41" s="274">
        <v>0</v>
      </c>
      <c r="Y41" s="298" t="s">
        <v>471</v>
      </c>
      <c r="Z41" s="274" t="s">
        <v>549</v>
      </c>
      <c r="AA41" s="298" t="s">
        <v>549</v>
      </c>
      <c r="AB41" s="274">
        <v>0</v>
      </c>
      <c r="AC41" s="274">
        <v>0</v>
      </c>
    </row>
    <row r="42" spans="1:29" s="256" customFormat="1" x14ac:dyDescent="0.25">
      <c r="A42" s="263" t="s">
        <v>143</v>
      </c>
      <c r="B42" s="248" t="s">
        <v>512</v>
      </c>
      <c r="C42" s="274"/>
      <c r="D42" s="274"/>
      <c r="E42" s="274"/>
      <c r="F42" s="274"/>
      <c r="G42" s="274">
        <v>0</v>
      </c>
      <c r="H42" s="274">
        <v>0</v>
      </c>
      <c r="I42" s="298" t="s">
        <v>471</v>
      </c>
      <c r="J42" s="274" t="s">
        <v>549</v>
      </c>
      <c r="K42" s="298" t="s">
        <v>549</v>
      </c>
      <c r="L42" s="274">
        <v>0</v>
      </c>
      <c r="M42" s="298" t="s">
        <v>471</v>
      </c>
      <c r="N42" s="274" t="s">
        <v>549</v>
      </c>
      <c r="O42" s="298" t="s">
        <v>549</v>
      </c>
      <c r="P42" s="274">
        <v>0</v>
      </c>
      <c r="Q42" s="298" t="s">
        <v>471</v>
      </c>
      <c r="R42" s="274" t="s">
        <v>549</v>
      </c>
      <c r="S42" s="298" t="s">
        <v>549</v>
      </c>
      <c r="T42" s="274">
        <v>0</v>
      </c>
      <c r="U42" s="298" t="s">
        <v>471</v>
      </c>
      <c r="V42" s="274" t="s">
        <v>549</v>
      </c>
      <c r="W42" s="298" t="s">
        <v>549</v>
      </c>
      <c r="X42" s="274">
        <v>0</v>
      </c>
      <c r="Y42" s="298" t="s">
        <v>471</v>
      </c>
      <c r="Z42" s="274" t="s">
        <v>549</v>
      </c>
      <c r="AA42" s="298" t="s">
        <v>549</v>
      </c>
      <c r="AB42" s="274">
        <v>0</v>
      </c>
      <c r="AC42" s="274">
        <v>0</v>
      </c>
    </row>
    <row r="43" spans="1:29" s="256" customFormat="1" x14ac:dyDescent="0.25">
      <c r="A43" s="263" t="s">
        <v>513</v>
      </c>
      <c r="B43" s="248" t="s">
        <v>514</v>
      </c>
      <c r="C43" s="274"/>
      <c r="D43" s="274"/>
      <c r="E43" s="274"/>
      <c r="F43" s="274"/>
      <c r="G43" s="274">
        <v>0</v>
      </c>
      <c r="H43" s="274">
        <v>0</v>
      </c>
      <c r="I43" s="298" t="s">
        <v>471</v>
      </c>
      <c r="J43" s="274" t="s">
        <v>549</v>
      </c>
      <c r="K43" s="298" t="s">
        <v>549</v>
      </c>
      <c r="L43" s="274">
        <v>0</v>
      </c>
      <c r="M43" s="298" t="s">
        <v>471</v>
      </c>
      <c r="N43" s="274" t="s">
        <v>549</v>
      </c>
      <c r="O43" s="298" t="s">
        <v>549</v>
      </c>
      <c r="P43" s="274">
        <v>0</v>
      </c>
      <c r="Q43" s="298" t="s">
        <v>471</v>
      </c>
      <c r="R43" s="274" t="s">
        <v>549</v>
      </c>
      <c r="S43" s="298" t="s">
        <v>549</v>
      </c>
      <c r="T43" s="274">
        <v>0</v>
      </c>
      <c r="U43" s="298" t="s">
        <v>471</v>
      </c>
      <c r="V43" s="274" t="s">
        <v>549</v>
      </c>
      <c r="W43" s="298" t="s">
        <v>549</v>
      </c>
      <c r="X43" s="274">
        <v>0</v>
      </c>
      <c r="Y43" s="298" t="s">
        <v>471</v>
      </c>
      <c r="Z43" s="274" t="s">
        <v>549</v>
      </c>
      <c r="AA43" s="298" t="s">
        <v>549</v>
      </c>
      <c r="AB43" s="274">
        <v>0</v>
      </c>
      <c r="AC43" s="274">
        <v>0</v>
      </c>
    </row>
    <row r="44" spans="1:29" s="256" customFormat="1" x14ac:dyDescent="0.25">
      <c r="A44" s="263" t="s">
        <v>515</v>
      </c>
      <c r="B44" s="248" t="s">
        <v>516</v>
      </c>
      <c r="C44" s="274"/>
      <c r="D44" s="274"/>
      <c r="E44" s="274"/>
      <c r="F44" s="274"/>
      <c r="G44" s="274">
        <v>0</v>
      </c>
      <c r="H44" s="274">
        <v>0</v>
      </c>
      <c r="I44" s="298" t="s">
        <v>471</v>
      </c>
      <c r="J44" s="274" t="s">
        <v>549</v>
      </c>
      <c r="K44" s="298" t="s">
        <v>549</v>
      </c>
      <c r="L44" s="274">
        <v>0</v>
      </c>
      <c r="M44" s="298" t="s">
        <v>471</v>
      </c>
      <c r="N44" s="274" t="s">
        <v>549</v>
      </c>
      <c r="O44" s="298" t="s">
        <v>549</v>
      </c>
      <c r="P44" s="274">
        <v>0</v>
      </c>
      <c r="Q44" s="298" t="s">
        <v>471</v>
      </c>
      <c r="R44" s="274" t="s">
        <v>549</v>
      </c>
      <c r="S44" s="298" t="s">
        <v>549</v>
      </c>
      <c r="T44" s="274">
        <v>0</v>
      </c>
      <c r="U44" s="298" t="s">
        <v>471</v>
      </c>
      <c r="V44" s="274" t="s">
        <v>549</v>
      </c>
      <c r="W44" s="298" t="s">
        <v>549</v>
      </c>
      <c r="X44" s="274">
        <v>0</v>
      </c>
      <c r="Y44" s="298" t="s">
        <v>471</v>
      </c>
      <c r="Z44" s="274" t="s">
        <v>549</v>
      </c>
      <c r="AA44" s="298" t="s">
        <v>549</v>
      </c>
      <c r="AB44" s="274">
        <v>0</v>
      </c>
      <c r="AC44" s="274">
        <v>0</v>
      </c>
    </row>
    <row r="45" spans="1:29" s="256" customFormat="1" x14ac:dyDescent="0.25">
      <c r="A45" s="263" t="s">
        <v>517</v>
      </c>
      <c r="B45" s="248" t="s">
        <v>518</v>
      </c>
      <c r="C45" s="274"/>
      <c r="D45" s="274"/>
      <c r="E45" s="274"/>
      <c r="F45" s="274"/>
      <c r="G45" s="274">
        <v>0</v>
      </c>
      <c r="H45" s="274">
        <v>0</v>
      </c>
      <c r="I45" s="298" t="s">
        <v>471</v>
      </c>
      <c r="J45" s="274" t="s">
        <v>549</v>
      </c>
      <c r="K45" s="298" t="s">
        <v>549</v>
      </c>
      <c r="L45" s="274">
        <v>0</v>
      </c>
      <c r="M45" s="298" t="s">
        <v>471</v>
      </c>
      <c r="N45" s="274" t="s">
        <v>549</v>
      </c>
      <c r="O45" s="298" t="s">
        <v>549</v>
      </c>
      <c r="P45" s="274">
        <v>0</v>
      </c>
      <c r="Q45" s="298" t="s">
        <v>471</v>
      </c>
      <c r="R45" s="274" t="s">
        <v>549</v>
      </c>
      <c r="S45" s="298" t="s">
        <v>549</v>
      </c>
      <c r="T45" s="274">
        <v>0</v>
      </c>
      <c r="U45" s="298" t="s">
        <v>471</v>
      </c>
      <c r="V45" s="274" t="s">
        <v>549</v>
      </c>
      <c r="W45" s="298" t="s">
        <v>549</v>
      </c>
      <c r="X45" s="274">
        <v>0</v>
      </c>
      <c r="Y45" s="298" t="s">
        <v>471</v>
      </c>
      <c r="Z45" s="274" t="s">
        <v>549</v>
      </c>
      <c r="AA45" s="298" t="s">
        <v>549</v>
      </c>
      <c r="AB45" s="274">
        <v>0</v>
      </c>
      <c r="AC45" s="274">
        <v>0</v>
      </c>
    </row>
    <row r="46" spans="1:29" s="256" customFormat="1" x14ac:dyDescent="0.25">
      <c r="A46" s="263" t="s">
        <v>519</v>
      </c>
      <c r="B46" s="248" t="s">
        <v>520</v>
      </c>
      <c r="C46" s="274"/>
      <c r="D46" s="274"/>
      <c r="E46" s="274"/>
      <c r="F46" s="274"/>
      <c r="G46" s="274">
        <v>0</v>
      </c>
      <c r="H46" s="274">
        <v>0</v>
      </c>
      <c r="I46" s="298" t="s">
        <v>471</v>
      </c>
      <c r="J46" s="274" t="s">
        <v>549</v>
      </c>
      <c r="K46" s="298" t="s">
        <v>549</v>
      </c>
      <c r="L46" s="274">
        <v>0</v>
      </c>
      <c r="M46" s="298" t="s">
        <v>471</v>
      </c>
      <c r="N46" s="274" t="s">
        <v>549</v>
      </c>
      <c r="O46" s="298" t="s">
        <v>549</v>
      </c>
      <c r="P46" s="274">
        <v>0</v>
      </c>
      <c r="Q46" s="298" t="s">
        <v>471</v>
      </c>
      <c r="R46" s="274" t="s">
        <v>549</v>
      </c>
      <c r="S46" s="298" t="s">
        <v>549</v>
      </c>
      <c r="T46" s="274">
        <v>0</v>
      </c>
      <c r="U46" s="298" t="s">
        <v>471</v>
      </c>
      <c r="V46" s="274" t="s">
        <v>549</v>
      </c>
      <c r="W46" s="298" t="s">
        <v>549</v>
      </c>
      <c r="X46" s="274">
        <v>0</v>
      </c>
      <c r="Y46" s="298" t="s">
        <v>471</v>
      </c>
      <c r="Z46" s="274" t="s">
        <v>549</v>
      </c>
      <c r="AA46" s="298" t="s">
        <v>549</v>
      </c>
      <c r="AB46" s="274">
        <v>0</v>
      </c>
      <c r="AC46" s="274">
        <v>0</v>
      </c>
    </row>
    <row r="47" spans="1:29" s="256" customFormat="1" x14ac:dyDescent="0.25">
      <c r="A47" s="260" t="s">
        <v>62</v>
      </c>
      <c r="B47" s="261" t="s">
        <v>142</v>
      </c>
      <c r="C47" s="274"/>
      <c r="D47" s="274"/>
      <c r="E47" s="274"/>
      <c r="F47" s="274"/>
      <c r="G47" s="274"/>
      <c r="H47" s="274"/>
      <c r="I47" s="274"/>
      <c r="J47" s="274"/>
      <c r="K47" s="274"/>
      <c r="L47" s="274"/>
      <c r="M47" s="274"/>
      <c r="N47" s="274"/>
      <c r="O47" s="274"/>
      <c r="P47" s="274"/>
      <c r="Q47" s="274"/>
      <c r="R47" s="274"/>
      <c r="S47" s="298"/>
      <c r="T47" s="274"/>
      <c r="U47" s="274"/>
      <c r="V47" s="274"/>
      <c r="W47" s="274"/>
      <c r="X47" s="274"/>
      <c r="Y47" s="274"/>
      <c r="Z47" s="274"/>
      <c r="AA47" s="274"/>
      <c r="AB47" s="274"/>
      <c r="AC47" s="274"/>
    </row>
    <row r="48" spans="1:29" s="256" customFormat="1" ht="31.5" x14ac:dyDescent="0.25">
      <c r="A48" s="263" t="s">
        <v>141</v>
      </c>
      <c r="B48" s="265" t="s">
        <v>507</v>
      </c>
      <c r="C48" s="274"/>
      <c r="D48" s="274"/>
      <c r="E48" s="274"/>
      <c r="F48" s="274"/>
      <c r="G48" s="274">
        <v>0</v>
      </c>
      <c r="H48" s="274">
        <v>0</v>
      </c>
      <c r="I48" s="274"/>
      <c r="J48" s="274" t="s">
        <v>549</v>
      </c>
      <c r="K48" s="274"/>
      <c r="L48" s="274">
        <v>0</v>
      </c>
      <c r="M48" s="274"/>
      <c r="N48" s="274" t="s">
        <v>549</v>
      </c>
      <c r="O48" s="274"/>
      <c r="P48" s="274">
        <v>0</v>
      </c>
      <c r="Q48" s="274"/>
      <c r="R48" s="274" t="s">
        <v>549</v>
      </c>
      <c r="S48" s="274"/>
      <c r="T48" s="274">
        <v>0</v>
      </c>
      <c r="U48" s="274"/>
      <c r="V48" s="274" t="s">
        <v>549</v>
      </c>
      <c r="W48" s="274"/>
      <c r="X48" s="274">
        <v>0</v>
      </c>
      <c r="Y48" s="274"/>
      <c r="Z48" s="274" t="s">
        <v>549</v>
      </c>
      <c r="AA48" s="274"/>
      <c r="AB48" s="274">
        <v>0</v>
      </c>
      <c r="AC48" s="274">
        <v>0</v>
      </c>
    </row>
    <row r="49" spans="1:29" s="256" customFormat="1" x14ac:dyDescent="0.25">
      <c r="A49" s="263" t="s">
        <v>140</v>
      </c>
      <c r="B49" s="265" t="s">
        <v>138</v>
      </c>
      <c r="C49" s="274"/>
      <c r="D49" s="274"/>
      <c r="E49" s="274"/>
      <c r="F49" s="274"/>
      <c r="G49" s="274">
        <v>0</v>
      </c>
      <c r="H49" s="274">
        <v>0</v>
      </c>
      <c r="I49" s="274"/>
      <c r="J49" s="274" t="s">
        <v>549</v>
      </c>
      <c r="K49" s="274"/>
      <c r="L49" s="274">
        <v>0</v>
      </c>
      <c r="M49" s="274"/>
      <c r="N49" s="274" t="s">
        <v>549</v>
      </c>
      <c r="O49" s="274"/>
      <c r="P49" s="274">
        <v>0</v>
      </c>
      <c r="Q49" s="274"/>
      <c r="R49" s="274" t="s">
        <v>549</v>
      </c>
      <c r="S49" s="274"/>
      <c r="T49" s="274">
        <v>0</v>
      </c>
      <c r="U49" s="274"/>
      <c r="V49" s="274" t="s">
        <v>549</v>
      </c>
      <c r="W49" s="274"/>
      <c r="X49" s="274">
        <v>0</v>
      </c>
      <c r="Y49" s="274"/>
      <c r="Z49" s="274" t="s">
        <v>549</v>
      </c>
      <c r="AA49" s="274"/>
      <c r="AB49" s="274">
        <v>0</v>
      </c>
      <c r="AC49" s="274">
        <v>0</v>
      </c>
    </row>
    <row r="50" spans="1:29" s="256" customFormat="1" ht="31.5" x14ac:dyDescent="0.25">
      <c r="A50" s="263" t="s">
        <v>139</v>
      </c>
      <c r="B50" s="248" t="s">
        <v>136</v>
      </c>
      <c r="C50" s="274"/>
      <c r="D50" s="274"/>
      <c r="E50" s="274"/>
      <c r="F50" s="274"/>
      <c r="G50" s="274">
        <v>0</v>
      </c>
      <c r="H50" s="274">
        <v>0</v>
      </c>
      <c r="I50" s="274"/>
      <c r="J50" s="274" t="s">
        <v>549</v>
      </c>
      <c r="K50" s="274"/>
      <c r="L50" s="274">
        <v>0</v>
      </c>
      <c r="M50" s="274"/>
      <c r="N50" s="274" t="s">
        <v>549</v>
      </c>
      <c r="O50" s="274"/>
      <c r="P50" s="274">
        <v>0</v>
      </c>
      <c r="Q50" s="274"/>
      <c r="R50" s="274" t="s">
        <v>549</v>
      </c>
      <c r="S50" s="274"/>
      <c r="T50" s="274">
        <v>0</v>
      </c>
      <c r="U50" s="274"/>
      <c r="V50" s="274" t="s">
        <v>549</v>
      </c>
      <c r="W50" s="274"/>
      <c r="X50" s="274">
        <v>0</v>
      </c>
      <c r="Y50" s="274"/>
      <c r="Z50" s="274" t="s">
        <v>549</v>
      </c>
      <c r="AA50" s="274"/>
      <c r="AB50" s="274">
        <v>0</v>
      </c>
      <c r="AC50" s="274">
        <v>0</v>
      </c>
    </row>
    <row r="51" spans="1:29" s="256" customFormat="1" ht="35.25" customHeight="1" x14ac:dyDescent="0.25">
      <c r="A51" s="263" t="s">
        <v>137</v>
      </c>
      <c r="B51" s="248" t="s">
        <v>134</v>
      </c>
      <c r="C51" s="274"/>
      <c r="D51" s="274"/>
      <c r="E51" s="274"/>
      <c r="F51" s="274"/>
      <c r="G51" s="274">
        <v>0</v>
      </c>
      <c r="H51" s="274">
        <v>0</v>
      </c>
      <c r="I51" s="274"/>
      <c r="J51" s="274" t="s">
        <v>549</v>
      </c>
      <c r="K51" s="274"/>
      <c r="L51" s="274">
        <v>0</v>
      </c>
      <c r="M51" s="274"/>
      <c r="N51" s="274" t="s">
        <v>549</v>
      </c>
      <c r="O51" s="274"/>
      <c r="P51" s="274">
        <v>0</v>
      </c>
      <c r="Q51" s="274"/>
      <c r="R51" s="274" t="s">
        <v>549</v>
      </c>
      <c r="S51" s="274"/>
      <c r="T51" s="274">
        <v>0</v>
      </c>
      <c r="U51" s="274"/>
      <c r="V51" s="274" t="s">
        <v>549</v>
      </c>
      <c r="W51" s="274"/>
      <c r="X51" s="274">
        <v>0</v>
      </c>
      <c r="Y51" s="274"/>
      <c r="Z51" s="274" t="s">
        <v>549</v>
      </c>
      <c r="AA51" s="274"/>
      <c r="AB51" s="274">
        <v>0</v>
      </c>
      <c r="AC51" s="274">
        <v>0</v>
      </c>
    </row>
    <row r="52" spans="1:29" s="256" customFormat="1" x14ac:dyDescent="0.25">
      <c r="A52" s="263" t="s">
        <v>135</v>
      </c>
      <c r="B52" s="248" t="s">
        <v>132</v>
      </c>
      <c r="C52" s="274"/>
      <c r="D52" s="274"/>
      <c r="E52" s="274"/>
      <c r="F52" s="274"/>
      <c r="G52" s="274">
        <v>0</v>
      </c>
      <c r="H52" s="274">
        <v>0</v>
      </c>
      <c r="I52" s="274"/>
      <c r="J52" s="274" t="s">
        <v>549</v>
      </c>
      <c r="K52" s="274"/>
      <c r="L52" s="274">
        <v>0</v>
      </c>
      <c r="M52" s="274"/>
      <c r="N52" s="274" t="s">
        <v>549</v>
      </c>
      <c r="O52" s="274"/>
      <c r="P52" s="274">
        <v>0</v>
      </c>
      <c r="Q52" s="274"/>
      <c r="R52" s="274" t="s">
        <v>549</v>
      </c>
      <c r="S52" s="274"/>
      <c r="T52" s="274">
        <v>0</v>
      </c>
      <c r="U52" s="274"/>
      <c r="V52" s="274" t="s">
        <v>549</v>
      </c>
      <c r="W52" s="274"/>
      <c r="X52" s="274">
        <v>0</v>
      </c>
      <c r="Y52" s="274"/>
      <c r="Z52" s="274" t="s">
        <v>549</v>
      </c>
      <c r="AA52" s="274"/>
      <c r="AB52" s="274">
        <v>0</v>
      </c>
      <c r="AC52" s="274">
        <v>0</v>
      </c>
    </row>
    <row r="53" spans="1:29" s="256" customFormat="1" ht="15.75" customHeight="1" x14ac:dyDescent="0.25">
      <c r="A53" s="263" t="s">
        <v>133</v>
      </c>
      <c r="B53" s="248" t="s">
        <v>509</v>
      </c>
      <c r="C53" s="274"/>
      <c r="D53" s="274"/>
      <c r="E53" s="274"/>
      <c r="F53" s="274"/>
      <c r="G53" s="274">
        <v>0</v>
      </c>
      <c r="H53" s="274">
        <v>0</v>
      </c>
      <c r="I53" s="274"/>
      <c r="J53" s="274" t="s">
        <v>549</v>
      </c>
      <c r="K53" s="274"/>
      <c r="L53" s="274">
        <v>0</v>
      </c>
      <c r="M53" s="274"/>
      <c r="N53" s="274" t="s">
        <v>549</v>
      </c>
      <c r="O53" s="274"/>
      <c r="P53" s="274">
        <v>0</v>
      </c>
      <c r="Q53" s="274"/>
      <c r="R53" s="274" t="s">
        <v>549</v>
      </c>
      <c r="S53" s="274"/>
      <c r="T53" s="274">
        <v>0</v>
      </c>
      <c r="U53" s="274"/>
      <c r="V53" s="274" t="s">
        <v>549</v>
      </c>
      <c r="W53" s="274"/>
      <c r="X53" s="274">
        <v>0</v>
      </c>
      <c r="Y53" s="274"/>
      <c r="Z53" s="274" t="s">
        <v>549</v>
      </c>
      <c r="AA53" s="274"/>
      <c r="AB53" s="274">
        <v>0</v>
      </c>
      <c r="AC53" s="274">
        <v>0</v>
      </c>
    </row>
    <row r="54" spans="1:29" s="256" customFormat="1" x14ac:dyDescent="0.25">
      <c r="A54" s="263" t="s">
        <v>131</v>
      </c>
      <c r="B54" s="248" t="s">
        <v>510</v>
      </c>
      <c r="C54" s="274"/>
      <c r="D54" s="274"/>
      <c r="E54" s="274"/>
      <c r="F54" s="274"/>
      <c r="G54" s="274">
        <v>0</v>
      </c>
      <c r="H54" s="274">
        <v>0</v>
      </c>
      <c r="I54" s="274"/>
      <c r="J54" s="274" t="s">
        <v>549</v>
      </c>
      <c r="K54" s="274"/>
      <c r="L54" s="274">
        <v>0</v>
      </c>
      <c r="M54" s="274"/>
      <c r="N54" s="274" t="s">
        <v>549</v>
      </c>
      <c r="O54" s="274"/>
      <c r="P54" s="274">
        <v>0</v>
      </c>
      <c r="Q54" s="274"/>
      <c r="R54" s="274" t="s">
        <v>549</v>
      </c>
      <c r="S54" s="274"/>
      <c r="T54" s="274">
        <v>0</v>
      </c>
      <c r="U54" s="274"/>
      <c r="V54" s="274" t="s">
        <v>549</v>
      </c>
      <c r="W54" s="274"/>
      <c r="X54" s="274">
        <v>0</v>
      </c>
      <c r="Y54" s="274"/>
      <c r="Z54" s="274" t="s">
        <v>549</v>
      </c>
      <c r="AA54" s="274"/>
      <c r="AB54" s="274">
        <v>0</v>
      </c>
      <c r="AC54" s="274">
        <v>0</v>
      </c>
    </row>
    <row r="55" spans="1:29" s="256" customFormat="1" x14ac:dyDescent="0.25">
      <c r="A55" s="263" t="s">
        <v>521</v>
      </c>
      <c r="B55" s="248" t="s">
        <v>511</v>
      </c>
      <c r="C55" s="274"/>
      <c r="D55" s="274"/>
      <c r="E55" s="274"/>
      <c r="F55" s="274"/>
      <c r="G55" s="274">
        <v>0</v>
      </c>
      <c r="H55" s="274">
        <v>0</v>
      </c>
      <c r="I55" s="274"/>
      <c r="J55" s="274" t="s">
        <v>549</v>
      </c>
      <c r="K55" s="274"/>
      <c r="L55" s="274">
        <v>0</v>
      </c>
      <c r="M55" s="274"/>
      <c r="N55" s="274" t="s">
        <v>549</v>
      </c>
      <c r="O55" s="274"/>
      <c r="P55" s="274">
        <v>0</v>
      </c>
      <c r="Q55" s="274"/>
      <c r="R55" s="274" t="s">
        <v>549</v>
      </c>
      <c r="S55" s="274"/>
      <c r="T55" s="274">
        <v>0</v>
      </c>
      <c r="U55" s="274"/>
      <c r="V55" s="274" t="s">
        <v>549</v>
      </c>
      <c r="W55" s="274"/>
      <c r="X55" s="274">
        <v>0</v>
      </c>
      <c r="Y55" s="274"/>
      <c r="Z55" s="274" t="s">
        <v>549</v>
      </c>
      <c r="AA55" s="274"/>
      <c r="AB55" s="274">
        <v>0</v>
      </c>
      <c r="AC55" s="274">
        <v>0</v>
      </c>
    </row>
    <row r="56" spans="1:29" s="256" customFormat="1" x14ac:dyDescent="0.25">
      <c r="A56" s="263" t="s">
        <v>522</v>
      </c>
      <c r="B56" s="248" t="s">
        <v>512</v>
      </c>
      <c r="C56" s="274"/>
      <c r="D56" s="274"/>
      <c r="E56" s="274"/>
      <c r="F56" s="274"/>
      <c r="G56" s="274">
        <v>0</v>
      </c>
      <c r="H56" s="274">
        <v>0</v>
      </c>
      <c r="I56" s="274"/>
      <c r="J56" s="274" t="s">
        <v>549</v>
      </c>
      <c r="K56" s="274"/>
      <c r="L56" s="274">
        <v>4</v>
      </c>
      <c r="M56" s="274"/>
      <c r="N56" s="274" t="s">
        <v>549</v>
      </c>
      <c r="O56" s="274"/>
      <c r="P56" s="274">
        <v>0</v>
      </c>
      <c r="Q56" s="274"/>
      <c r="R56" s="274" t="s">
        <v>549</v>
      </c>
      <c r="S56" s="274"/>
      <c r="T56" s="274">
        <v>0</v>
      </c>
      <c r="U56" s="274"/>
      <c r="V56" s="274" t="s">
        <v>549</v>
      </c>
      <c r="W56" s="274"/>
      <c r="X56" s="274">
        <v>0</v>
      </c>
      <c r="Y56" s="274"/>
      <c r="Z56" s="274" t="s">
        <v>549</v>
      </c>
      <c r="AA56" s="274"/>
      <c r="AB56" s="274">
        <v>4</v>
      </c>
      <c r="AC56" s="274">
        <v>0</v>
      </c>
    </row>
    <row r="57" spans="1:29" s="256" customFormat="1" x14ac:dyDescent="0.25">
      <c r="A57" s="263" t="s">
        <v>523</v>
      </c>
      <c r="B57" s="248" t="s">
        <v>514</v>
      </c>
      <c r="C57" s="274"/>
      <c r="D57" s="274"/>
      <c r="E57" s="274"/>
      <c r="F57" s="274"/>
      <c r="G57" s="274">
        <v>0</v>
      </c>
      <c r="H57" s="274">
        <v>0</v>
      </c>
      <c r="I57" s="274"/>
      <c r="J57" s="274" t="s">
        <v>549</v>
      </c>
      <c r="K57" s="274"/>
      <c r="L57" s="274">
        <v>0</v>
      </c>
      <c r="M57" s="274"/>
      <c r="N57" s="274" t="s">
        <v>549</v>
      </c>
      <c r="O57" s="274"/>
      <c r="P57" s="274">
        <v>0</v>
      </c>
      <c r="Q57" s="274"/>
      <c r="R57" s="274" t="s">
        <v>549</v>
      </c>
      <c r="S57" s="274"/>
      <c r="T57" s="274">
        <v>0</v>
      </c>
      <c r="U57" s="274"/>
      <c r="V57" s="274" t="s">
        <v>549</v>
      </c>
      <c r="W57" s="274"/>
      <c r="X57" s="274">
        <v>0</v>
      </c>
      <c r="Y57" s="274"/>
      <c r="Z57" s="274" t="s">
        <v>549</v>
      </c>
      <c r="AA57" s="274"/>
      <c r="AB57" s="274">
        <v>0</v>
      </c>
      <c r="AC57" s="274">
        <v>0</v>
      </c>
    </row>
    <row r="58" spans="1:29" s="256" customFormat="1" ht="36.75" customHeight="1" x14ac:dyDescent="0.25">
      <c r="A58" s="263" t="s">
        <v>524</v>
      </c>
      <c r="B58" s="248" t="s">
        <v>516</v>
      </c>
      <c r="C58" s="274"/>
      <c r="D58" s="274"/>
      <c r="E58" s="274"/>
      <c r="F58" s="274"/>
      <c r="G58" s="274">
        <v>0</v>
      </c>
      <c r="H58" s="274">
        <v>0</v>
      </c>
      <c r="I58" s="274"/>
      <c r="J58" s="274" t="s">
        <v>549</v>
      </c>
      <c r="K58" s="274"/>
      <c r="L58" s="274">
        <v>0</v>
      </c>
      <c r="M58" s="274"/>
      <c r="N58" s="274" t="s">
        <v>549</v>
      </c>
      <c r="O58" s="274"/>
      <c r="P58" s="274">
        <v>0</v>
      </c>
      <c r="Q58" s="274"/>
      <c r="R58" s="274" t="s">
        <v>549</v>
      </c>
      <c r="S58" s="274"/>
      <c r="T58" s="274">
        <v>0</v>
      </c>
      <c r="U58" s="274"/>
      <c r="V58" s="274" t="s">
        <v>549</v>
      </c>
      <c r="W58" s="274"/>
      <c r="X58" s="274">
        <v>0</v>
      </c>
      <c r="Y58" s="274"/>
      <c r="Z58" s="274" t="s">
        <v>549</v>
      </c>
      <c r="AA58" s="274"/>
      <c r="AB58" s="274">
        <v>0</v>
      </c>
      <c r="AC58" s="274">
        <v>0</v>
      </c>
    </row>
    <row r="59" spans="1:29" s="256" customFormat="1" x14ac:dyDescent="0.25">
      <c r="A59" s="263" t="s">
        <v>525</v>
      </c>
      <c r="B59" s="248" t="s">
        <v>518</v>
      </c>
      <c r="C59" s="274"/>
      <c r="D59" s="274"/>
      <c r="E59" s="274"/>
      <c r="F59" s="274"/>
      <c r="G59" s="274">
        <v>0</v>
      </c>
      <c r="H59" s="274">
        <v>0</v>
      </c>
      <c r="I59" s="274"/>
      <c r="J59" s="274" t="s">
        <v>549</v>
      </c>
      <c r="K59" s="274"/>
      <c r="L59" s="274">
        <v>0</v>
      </c>
      <c r="M59" s="274"/>
      <c r="N59" s="274" t="s">
        <v>549</v>
      </c>
      <c r="O59" s="274"/>
      <c r="P59" s="274">
        <v>0</v>
      </c>
      <c r="Q59" s="274"/>
      <c r="R59" s="274" t="s">
        <v>549</v>
      </c>
      <c r="S59" s="274"/>
      <c r="T59" s="274">
        <v>0</v>
      </c>
      <c r="U59" s="274"/>
      <c r="V59" s="274" t="s">
        <v>549</v>
      </c>
      <c r="W59" s="274"/>
      <c r="X59" s="274">
        <v>0</v>
      </c>
      <c r="Y59" s="274"/>
      <c r="Z59" s="274" t="s">
        <v>549</v>
      </c>
      <c r="AA59" s="274"/>
      <c r="AB59" s="274">
        <v>0</v>
      </c>
      <c r="AC59" s="274">
        <v>0</v>
      </c>
    </row>
    <row r="60" spans="1:29" s="256" customFormat="1" x14ac:dyDescent="0.25">
      <c r="A60" s="263" t="s">
        <v>526</v>
      </c>
      <c r="B60" s="248" t="s">
        <v>520</v>
      </c>
      <c r="C60" s="274"/>
      <c r="D60" s="274"/>
      <c r="E60" s="274"/>
      <c r="F60" s="274"/>
      <c r="G60" s="274">
        <v>0</v>
      </c>
      <c r="H60" s="274">
        <v>0</v>
      </c>
      <c r="I60" s="274"/>
      <c r="J60" s="274" t="s">
        <v>549</v>
      </c>
      <c r="K60" s="274"/>
      <c r="L60" s="274">
        <v>0</v>
      </c>
      <c r="M60" s="274"/>
      <c r="N60" s="274" t="s">
        <v>549</v>
      </c>
      <c r="O60" s="274"/>
      <c r="P60" s="274">
        <v>0</v>
      </c>
      <c r="Q60" s="274"/>
      <c r="R60" s="274" t="s">
        <v>549</v>
      </c>
      <c r="S60" s="274"/>
      <c r="T60" s="274">
        <v>0</v>
      </c>
      <c r="U60" s="274"/>
      <c r="V60" s="274" t="s">
        <v>549</v>
      </c>
      <c r="W60" s="274"/>
      <c r="X60" s="274">
        <v>0</v>
      </c>
      <c r="Y60" s="274"/>
      <c r="Z60" s="274" t="s">
        <v>549</v>
      </c>
      <c r="AA60" s="274"/>
      <c r="AB60" s="274">
        <v>0</v>
      </c>
      <c r="AC60" s="274">
        <v>0</v>
      </c>
    </row>
    <row r="61" spans="1:29" s="256" customFormat="1" ht="31.5" x14ac:dyDescent="0.25">
      <c r="A61" s="260" t="s">
        <v>60</v>
      </c>
      <c r="B61" s="261" t="s">
        <v>130</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v>0</v>
      </c>
      <c r="AC61" s="274">
        <v>0</v>
      </c>
    </row>
    <row r="62" spans="1:29" s="256" customFormat="1" x14ac:dyDescent="0.25">
      <c r="A62" s="263" t="s">
        <v>129</v>
      </c>
      <c r="B62" s="248" t="s">
        <v>128</v>
      </c>
      <c r="C62" s="274">
        <v>0</v>
      </c>
      <c r="D62" s="274">
        <v>1.2562639299999998</v>
      </c>
      <c r="E62" s="274"/>
      <c r="F62" s="274"/>
      <c r="G62" s="274">
        <v>0</v>
      </c>
      <c r="H62" s="274">
        <v>0</v>
      </c>
      <c r="I62" s="274"/>
      <c r="J62" s="274" t="s">
        <v>549</v>
      </c>
      <c r="K62" s="274"/>
      <c r="L62" s="274">
        <v>1.2562639299999998</v>
      </c>
      <c r="M62" s="274"/>
      <c r="N62" s="274" t="s">
        <v>549</v>
      </c>
      <c r="O62" s="274"/>
      <c r="P62" s="274">
        <v>0</v>
      </c>
      <c r="Q62" s="274"/>
      <c r="R62" s="274" t="s">
        <v>549</v>
      </c>
      <c r="S62" s="274"/>
      <c r="T62" s="274">
        <v>0</v>
      </c>
      <c r="U62" s="274"/>
      <c r="V62" s="274" t="s">
        <v>549</v>
      </c>
      <c r="W62" s="274"/>
      <c r="X62" s="274">
        <v>0</v>
      </c>
      <c r="Y62" s="274"/>
      <c r="Z62" s="274" t="s">
        <v>549</v>
      </c>
      <c r="AA62" s="274"/>
      <c r="AB62" s="274">
        <v>1.2562639299999998</v>
      </c>
      <c r="AC62" s="274">
        <v>0</v>
      </c>
    </row>
    <row r="63" spans="1:29" s="256" customFormat="1" x14ac:dyDescent="0.25">
      <c r="A63" s="263" t="s">
        <v>127</v>
      </c>
      <c r="B63" s="248" t="s">
        <v>120</v>
      </c>
      <c r="C63" s="274"/>
      <c r="D63" s="274"/>
      <c r="E63" s="274"/>
      <c r="F63" s="274"/>
      <c r="G63" s="274">
        <v>0</v>
      </c>
      <c r="H63" s="274">
        <v>0</v>
      </c>
      <c r="I63" s="274"/>
      <c r="J63" s="274" t="s">
        <v>549</v>
      </c>
      <c r="K63" s="274"/>
      <c r="L63" s="274">
        <v>0</v>
      </c>
      <c r="M63" s="274"/>
      <c r="N63" s="274" t="s">
        <v>549</v>
      </c>
      <c r="O63" s="274"/>
      <c r="P63" s="274">
        <v>0</v>
      </c>
      <c r="Q63" s="274"/>
      <c r="R63" s="274" t="s">
        <v>549</v>
      </c>
      <c r="S63" s="274"/>
      <c r="T63" s="274">
        <v>0</v>
      </c>
      <c r="U63" s="274"/>
      <c r="V63" s="274" t="s">
        <v>549</v>
      </c>
      <c r="W63" s="274"/>
      <c r="X63" s="274">
        <v>0</v>
      </c>
      <c r="Y63" s="274"/>
      <c r="Z63" s="274" t="s">
        <v>549</v>
      </c>
      <c r="AA63" s="274"/>
      <c r="AB63" s="274">
        <v>0</v>
      </c>
      <c r="AC63" s="274">
        <v>0</v>
      </c>
    </row>
    <row r="64" spans="1:29" s="256" customFormat="1" x14ac:dyDescent="0.25">
      <c r="A64" s="263" t="s">
        <v>126</v>
      </c>
      <c r="B64" s="265" t="s">
        <v>119</v>
      </c>
      <c r="C64" s="274"/>
      <c r="D64" s="274"/>
      <c r="E64" s="274"/>
      <c r="F64" s="274"/>
      <c r="G64" s="274">
        <v>0</v>
      </c>
      <c r="H64" s="274">
        <v>0</v>
      </c>
      <c r="I64" s="274"/>
      <c r="J64" s="274" t="s">
        <v>549</v>
      </c>
      <c r="K64" s="274"/>
      <c r="L64" s="274">
        <v>0</v>
      </c>
      <c r="M64" s="274"/>
      <c r="N64" s="274" t="s">
        <v>549</v>
      </c>
      <c r="O64" s="274"/>
      <c r="P64" s="274">
        <v>0</v>
      </c>
      <c r="Q64" s="274"/>
      <c r="R64" s="274" t="s">
        <v>549</v>
      </c>
      <c r="S64" s="274"/>
      <c r="T64" s="274">
        <v>0</v>
      </c>
      <c r="U64" s="274"/>
      <c r="V64" s="274" t="s">
        <v>549</v>
      </c>
      <c r="W64" s="274"/>
      <c r="X64" s="274">
        <v>0</v>
      </c>
      <c r="Y64" s="274"/>
      <c r="Z64" s="274" t="s">
        <v>549</v>
      </c>
      <c r="AA64" s="274"/>
      <c r="AB64" s="274">
        <v>0</v>
      </c>
      <c r="AC64" s="274">
        <v>0</v>
      </c>
    </row>
    <row r="65" spans="1:32" x14ac:dyDescent="0.25">
      <c r="A65" s="263" t="s">
        <v>125</v>
      </c>
      <c r="B65" s="265" t="s">
        <v>118</v>
      </c>
      <c r="C65" s="274"/>
      <c r="D65" s="274"/>
      <c r="E65" s="274"/>
      <c r="F65" s="274"/>
      <c r="G65" s="274">
        <v>0</v>
      </c>
      <c r="H65" s="274">
        <v>0</v>
      </c>
      <c r="I65" s="274"/>
      <c r="J65" s="274" t="s">
        <v>549</v>
      </c>
      <c r="K65" s="274"/>
      <c r="L65" s="274">
        <v>0</v>
      </c>
      <c r="M65" s="274"/>
      <c r="N65" s="274" t="s">
        <v>549</v>
      </c>
      <c r="O65" s="274"/>
      <c r="P65" s="274">
        <v>0</v>
      </c>
      <c r="Q65" s="274"/>
      <c r="R65" s="274" t="s">
        <v>549</v>
      </c>
      <c r="S65" s="274"/>
      <c r="T65" s="274">
        <v>0</v>
      </c>
      <c r="U65" s="274"/>
      <c r="V65" s="274" t="s">
        <v>549</v>
      </c>
      <c r="W65" s="274"/>
      <c r="X65" s="274">
        <v>0</v>
      </c>
      <c r="Y65" s="274"/>
      <c r="Z65" s="274" t="s">
        <v>549</v>
      </c>
      <c r="AA65" s="274"/>
      <c r="AB65" s="274">
        <v>0</v>
      </c>
      <c r="AC65" s="274">
        <v>0</v>
      </c>
    </row>
    <row r="66" spans="1:32" ht="54" customHeight="1" x14ac:dyDescent="0.25">
      <c r="A66" s="263" t="s">
        <v>124</v>
      </c>
      <c r="B66" s="265" t="s">
        <v>121</v>
      </c>
      <c r="C66" s="274"/>
      <c r="D66" s="274"/>
      <c r="E66" s="274"/>
      <c r="F66" s="274"/>
      <c r="G66" s="274">
        <v>0</v>
      </c>
      <c r="H66" s="274">
        <v>0</v>
      </c>
      <c r="I66" s="274"/>
      <c r="J66" s="274" t="s">
        <v>549</v>
      </c>
      <c r="K66" s="274"/>
      <c r="L66" s="274">
        <v>0</v>
      </c>
      <c r="M66" s="274"/>
      <c r="N66" s="274" t="s">
        <v>549</v>
      </c>
      <c r="O66" s="274"/>
      <c r="P66" s="274">
        <v>0</v>
      </c>
      <c r="Q66" s="274"/>
      <c r="R66" s="274" t="s">
        <v>549</v>
      </c>
      <c r="S66" s="274"/>
      <c r="T66" s="274">
        <v>0</v>
      </c>
      <c r="U66" s="274"/>
      <c r="V66" s="274" t="s">
        <v>549</v>
      </c>
      <c r="W66" s="274"/>
      <c r="X66" s="274">
        <v>0</v>
      </c>
      <c r="Y66" s="274"/>
      <c r="Z66" s="274" t="s">
        <v>549</v>
      </c>
      <c r="AA66" s="274"/>
      <c r="AB66" s="274">
        <v>0</v>
      </c>
      <c r="AC66" s="274">
        <v>0</v>
      </c>
      <c r="AD66" s="64"/>
      <c r="AE66" s="64"/>
      <c r="AF66" s="64"/>
    </row>
    <row r="67" spans="1:32" x14ac:dyDescent="0.25">
      <c r="A67" s="263" t="s">
        <v>123</v>
      </c>
      <c r="B67" s="265" t="s">
        <v>527</v>
      </c>
      <c r="C67" s="274"/>
      <c r="D67" s="274"/>
      <c r="E67" s="274"/>
      <c r="F67" s="274"/>
      <c r="G67" s="274">
        <v>0</v>
      </c>
      <c r="H67" s="274">
        <v>0</v>
      </c>
      <c r="I67" s="274"/>
      <c r="J67" s="274" t="s">
        <v>549</v>
      </c>
      <c r="K67" s="274"/>
      <c r="L67" s="274">
        <v>0</v>
      </c>
      <c r="M67" s="274"/>
      <c r="N67" s="274" t="s">
        <v>549</v>
      </c>
      <c r="O67" s="274"/>
      <c r="P67" s="274">
        <v>0</v>
      </c>
      <c r="Q67" s="274"/>
      <c r="R67" s="274" t="s">
        <v>549</v>
      </c>
      <c r="S67" s="274"/>
      <c r="T67" s="274">
        <v>0</v>
      </c>
      <c r="U67" s="274"/>
      <c r="V67" s="274" t="s">
        <v>549</v>
      </c>
      <c r="W67" s="274"/>
      <c r="X67" s="274">
        <v>0</v>
      </c>
      <c r="Y67" s="274"/>
      <c r="Z67" s="274" t="s">
        <v>549</v>
      </c>
      <c r="AA67" s="274"/>
      <c r="AB67" s="274">
        <v>0</v>
      </c>
      <c r="AC67" s="274">
        <v>0</v>
      </c>
    </row>
    <row r="68" spans="1:32" ht="50.25" customHeight="1" x14ac:dyDescent="0.25">
      <c r="A68" s="263" t="s">
        <v>528</v>
      </c>
      <c r="B68" s="265" t="s">
        <v>529</v>
      </c>
      <c r="C68" s="274"/>
      <c r="D68" s="274"/>
      <c r="E68" s="274"/>
      <c r="F68" s="274"/>
      <c r="G68" s="274">
        <v>0</v>
      </c>
      <c r="H68" s="274">
        <v>0</v>
      </c>
      <c r="I68" s="274"/>
      <c r="J68" s="274" t="s">
        <v>549</v>
      </c>
      <c r="K68" s="274"/>
      <c r="L68" s="274">
        <v>0</v>
      </c>
      <c r="M68" s="274"/>
      <c r="N68" s="274" t="s">
        <v>549</v>
      </c>
      <c r="O68" s="274"/>
      <c r="P68" s="274">
        <v>0</v>
      </c>
      <c r="Q68" s="274"/>
      <c r="R68" s="274" t="s">
        <v>549</v>
      </c>
      <c r="S68" s="274"/>
      <c r="T68" s="274">
        <v>0</v>
      </c>
      <c r="U68" s="274"/>
      <c r="V68" s="274" t="s">
        <v>549</v>
      </c>
      <c r="W68" s="274"/>
      <c r="X68" s="274">
        <v>0</v>
      </c>
      <c r="Y68" s="274"/>
      <c r="Z68" s="274" t="s">
        <v>549</v>
      </c>
      <c r="AA68" s="274"/>
      <c r="AB68" s="274">
        <v>0</v>
      </c>
      <c r="AC68" s="274">
        <v>0</v>
      </c>
    </row>
    <row r="69" spans="1:32" x14ac:dyDescent="0.25">
      <c r="A69" s="263" t="s">
        <v>530</v>
      </c>
      <c r="B69" s="265" t="s">
        <v>531</v>
      </c>
      <c r="C69" s="274"/>
      <c r="D69" s="274"/>
      <c r="E69" s="274"/>
      <c r="F69" s="274"/>
      <c r="G69" s="274">
        <v>0</v>
      </c>
      <c r="H69" s="274">
        <v>0</v>
      </c>
      <c r="I69" s="274"/>
      <c r="J69" s="274" t="s">
        <v>549</v>
      </c>
      <c r="K69" s="274"/>
      <c r="L69" s="274">
        <v>4</v>
      </c>
      <c r="M69" s="274"/>
      <c r="N69" s="274" t="s">
        <v>549</v>
      </c>
      <c r="O69" s="274"/>
      <c r="P69" s="274">
        <v>0</v>
      </c>
      <c r="Q69" s="274"/>
      <c r="R69" s="274" t="s">
        <v>549</v>
      </c>
      <c r="S69" s="274"/>
      <c r="T69" s="274">
        <v>0</v>
      </c>
      <c r="U69" s="274"/>
      <c r="V69" s="274" t="s">
        <v>549</v>
      </c>
      <c r="W69" s="274"/>
      <c r="X69" s="274">
        <v>0</v>
      </c>
      <c r="Y69" s="274"/>
      <c r="Z69" s="274" t="s">
        <v>549</v>
      </c>
      <c r="AA69" s="274"/>
      <c r="AB69" s="274">
        <v>4</v>
      </c>
      <c r="AC69" s="274">
        <v>0</v>
      </c>
    </row>
    <row r="70" spans="1:32" ht="36.75" customHeight="1" x14ac:dyDescent="0.25">
      <c r="A70" s="263" t="s">
        <v>532</v>
      </c>
      <c r="B70" s="265" t="s">
        <v>533</v>
      </c>
      <c r="C70" s="274"/>
      <c r="D70" s="274"/>
      <c r="E70" s="274"/>
      <c r="F70" s="274"/>
      <c r="G70" s="274">
        <v>0</v>
      </c>
      <c r="H70" s="274">
        <v>0</v>
      </c>
      <c r="I70" s="274"/>
      <c r="J70" s="274" t="s">
        <v>549</v>
      </c>
      <c r="K70" s="274"/>
      <c r="L70" s="274">
        <v>0</v>
      </c>
      <c r="M70" s="274"/>
      <c r="N70" s="274" t="s">
        <v>549</v>
      </c>
      <c r="O70" s="274"/>
      <c r="P70" s="274">
        <v>0</v>
      </c>
      <c r="Q70" s="274"/>
      <c r="R70" s="274" t="s">
        <v>549</v>
      </c>
      <c r="S70" s="274"/>
      <c r="T70" s="274">
        <v>0</v>
      </c>
      <c r="U70" s="274"/>
      <c r="V70" s="274" t="s">
        <v>549</v>
      </c>
      <c r="W70" s="274"/>
      <c r="X70" s="274">
        <v>0</v>
      </c>
      <c r="Y70" s="274"/>
      <c r="Z70" s="274" t="s">
        <v>549</v>
      </c>
      <c r="AA70" s="274"/>
      <c r="AB70" s="274">
        <v>0</v>
      </c>
      <c r="AC70" s="274">
        <v>0</v>
      </c>
    </row>
    <row r="71" spans="1:32" x14ac:dyDescent="0.25">
      <c r="A71" s="263" t="s">
        <v>534</v>
      </c>
      <c r="B71" s="265" t="s">
        <v>535</v>
      </c>
      <c r="C71" s="274"/>
      <c r="D71" s="274"/>
      <c r="E71" s="274"/>
      <c r="F71" s="274"/>
      <c r="G71" s="274">
        <v>0</v>
      </c>
      <c r="H71" s="274">
        <v>0</v>
      </c>
      <c r="I71" s="274"/>
      <c r="J71" s="274" t="s">
        <v>549</v>
      </c>
      <c r="K71" s="274"/>
      <c r="L71" s="274">
        <v>0</v>
      </c>
      <c r="M71" s="274"/>
      <c r="N71" s="274" t="s">
        <v>549</v>
      </c>
      <c r="O71" s="274"/>
      <c r="P71" s="274">
        <v>0</v>
      </c>
      <c r="Q71" s="274"/>
      <c r="R71" s="274" t="s">
        <v>549</v>
      </c>
      <c r="S71" s="274"/>
      <c r="T71" s="274">
        <v>0</v>
      </c>
      <c r="U71" s="274"/>
      <c r="V71" s="274" t="s">
        <v>549</v>
      </c>
      <c r="W71" s="274"/>
      <c r="X71" s="274">
        <v>0</v>
      </c>
      <c r="Y71" s="274"/>
      <c r="Z71" s="274" t="s">
        <v>549</v>
      </c>
      <c r="AA71" s="274"/>
      <c r="AB71" s="274">
        <v>0</v>
      </c>
      <c r="AC71" s="274">
        <v>0</v>
      </c>
    </row>
    <row r="72" spans="1:32" ht="51" customHeight="1" x14ac:dyDescent="0.25">
      <c r="A72" s="263" t="s">
        <v>536</v>
      </c>
      <c r="B72" s="265" t="s">
        <v>537</v>
      </c>
      <c r="C72" s="274"/>
      <c r="D72" s="274"/>
      <c r="E72" s="274"/>
      <c r="F72" s="274"/>
      <c r="G72" s="274">
        <v>0</v>
      </c>
      <c r="H72" s="274">
        <v>0</v>
      </c>
      <c r="I72" s="274"/>
      <c r="J72" s="274" t="s">
        <v>549</v>
      </c>
      <c r="K72" s="274"/>
      <c r="L72" s="274">
        <v>0</v>
      </c>
      <c r="M72" s="274"/>
      <c r="N72" s="274" t="s">
        <v>549</v>
      </c>
      <c r="O72" s="274"/>
      <c r="P72" s="274">
        <v>0</v>
      </c>
      <c r="Q72" s="274"/>
      <c r="R72" s="274" t="s">
        <v>549</v>
      </c>
      <c r="S72" s="274"/>
      <c r="T72" s="274">
        <v>0</v>
      </c>
      <c r="U72" s="274"/>
      <c r="V72" s="274" t="s">
        <v>549</v>
      </c>
      <c r="W72" s="274"/>
      <c r="X72" s="274">
        <v>0</v>
      </c>
      <c r="Y72" s="274"/>
      <c r="Z72" s="274" t="s">
        <v>549</v>
      </c>
      <c r="AA72" s="274"/>
      <c r="AB72" s="274">
        <v>0</v>
      </c>
      <c r="AC72" s="274">
        <v>0</v>
      </c>
    </row>
    <row r="73" spans="1:32" ht="32.25" customHeight="1" x14ac:dyDescent="0.25">
      <c r="A73" s="263" t="s">
        <v>538</v>
      </c>
      <c r="B73" s="265" t="s">
        <v>539</v>
      </c>
      <c r="C73" s="274"/>
      <c r="D73" s="274"/>
      <c r="E73" s="274"/>
      <c r="F73" s="274"/>
      <c r="G73" s="274">
        <v>0</v>
      </c>
      <c r="H73" s="274">
        <v>0</v>
      </c>
      <c r="I73" s="274"/>
      <c r="J73" s="274" t="s">
        <v>549</v>
      </c>
      <c r="K73" s="274"/>
      <c r="L73" s="274">
        <v>0</v>
      </c>
      <c r="M73" s="274"/>
      <c r="N73" s="274" t="s">
        <v>549</v>
      </c>
      <c r="O73" s="274"/>
      <c r="P73" s="274">
        <v>0</v>
      </c>
      <c r="Q73" s="274"/>
      <c r="R73" s="274" t="s">
        <v>549</v>
      </c>
      <c r="S73" s="274"/>
      <c r="T73" s="274">
        <v>0</v>
      </c>
      <c r="U73" s="274"/>
      <c r="V73" s="274" t="s">
        <v>549</v>
      </c>
      <c r="W73" s="274"/>
      <c r="X73" s="274">
        <v>0</v>
      </c>
      <c r="Y73" s="274"/>
      <c r="Z73" s="274" t="s">
        <v>549</v>
      </c>
      <c r="AA73" s="274"/>
      <c r="AB73" s="274">
        <v>0</v>
      </c>
      <c r="AC73" s="274">
        <v>0</v>
      </c>
    </row>
    <row r="74" spans="1:32" ht="51.75" customHeight="1" x14ac:dyDescent="0.25">
      <c r="A74" s="260" t="s">
        <v>59</v>
      </c>
      <c r="B74" s="266" t="s">
        <v>217</v>
      </c>
      <c r="C74" s="274"/>
      <c r="D74" s="274"/>
      <c r="E74" s="274"/>
      <c r="F74" s="274"/>
      <c r="G74" s="274">
        <v>0</v>
      </c>
      <c r="H74" s="274">
        <v>0</v>
      </c>
      <c r="I74" s="274"/>
      <c r="J74" s="274" t="s">
        <v>549</v>
      </c>
      <c r="K74" s="274"/>
      <c r="L74" s="274">
        <v>0</v>
      </c>
      <c r="M74" s="274"/>
      <c r="N74" s="274" t="s">
        <v>549</v>
      </c>
      <c r="O74" s="274"/>
      <c r="P74" s="274">
        <v>0</v>
      </c>
      <c r="Q74" s="274"/>
      <c r="R74" s="274" t="s">
        <v>549</v>
      </c>
      <c r="S74" s="274"/>
      <c r="T74" s="274">
        <v>0</v>
      </c>
      <c r="U74" s="274"/>
      <c r="V74" s="274" t="s">
        <v>549</v>
      </c>
      <c r="W74" s="274"/>
      <c r="X74" s="274">
        <v>0</v>
      </c>
      <c r="Y74" s="274"/>
      <c r="Z74" s="274" t="s">
        <v>549</v>
      </c>
      <c r="AA74" s="274"/>
      <c r="AB74" s="274">
        <v>0</v>
      </c>
      <c r="AC74" s="274">
        <v>0</v>
      </c>
    </row>
    <row r="75" spans="1:32" ht="21.75" customHeight="1" x14ac:dyDescent="0.25">
      <c r="A75" s="260" t="s">
        <v>57</v>
      </c>
      <c r="B75" s="261" t="s">
        <v>122</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32" ht="23.25" customHeight="1" x14ac:dyDescent="0.25">
      <c r="A76" s="263" t="s">
        <v>212</v>
      </c>
      <c r="B76" s="265" t="s">
        <v>507</v>
      </c>
      <c r="C76" s="274"/>
      <c r="D76" s="274"/>
      <c r="E76" s="274"/>
      <c r="F76" s="274"/>
      <c r="G76" s="274">
        <v>0</v>
      </c>
      <c r="H76" s="274">
        <v>0</v>
      </c>
      <c r="I76" s="274"/>
      <c r="J76" s="274" t="s">
        <v>549</v>
      </c>
      <c r="K76" s="274"/>
      <c r="L76" s="274">
        <v>0</v>
      </c>
      <c r="M76" s="274"/>
      <c r="N76" s="274" t="s">
        <v>549</v>
      </c>
      <c r="O76" s="274"/>
      <c r="P76" s="274">
        <v>0</v>
      </c>
      <c r="Q76" s="274"/>
      <c r="R76" s="274" t="s">
        <v>549</v>
      </c>
      <c r="S76" s="274"/>
      <c r="T76" s="274">
        <v>0</v>
      </c>
      <c r="U76" s="274"/>
      <c r="V76" s="274" t="s">
        <v>549</v>
      </c>
      <c r="W76" s="274"/>
      <c r="X76" s="274">
        <v>0</v>
      </c>
      <c r="Y76" s="274"/>
      <c r="Z76" s="274" t="s">
        <v>549</v>
      </c>
      <c r="AA76" s="274"/>
      <c r="AB76" s="274">
        <v>0</v>
      </c>
      <c r="AC76" s="274">
        <v>0</v>
      </c>
    </row>
    <row r="77" spans="1:32" ht="18.75" customHeight="1" x14ac:dyDescent="0.25">
      <c r="A77" s="263" t="s">
        <v>213</v>
      </c>
      <c r="B77" s="265" t="s">
        <v>138</v>
      </c>
      <c r="C77" s="274"/>
      <c r="D77" s="274"/>
      <c r="E77" s="274"/>
      <c r="F77" s="274"/>
      <c r="G77" s="274">
        <v>0</v>
      </c>
      <c r="H77" s="274">
        <v>0</v>
      </c>
      <c r="I77" s="274"/>
      <c r="J77" s="274" t="s">
        <v>549</v>
      </c>
      <c r="K77" s="274"/>
      <c r="L77" s="274">
        <v>0</v>
      </c>
      <c r="M77" s="274"/>
      <c r="N77" s="274" t="s">
        <v>549</v>
      </c>
      <c r="O77" s="274"/>
      <c r="P77" s="274">
        <v>0</v>
      </c>
      <c r="Q77" s="274"/>
      <c r="R77" s="274" t="s">
        <v>549</v>
      </c>
      <c r="S77" s="274"/>
      <c r="T77" s="274">
        <v>0</v>
      </c>
      <c r="U77" s="274"/>
      <c r="V77" s="274" t="s">
        <v>549</v>
      </c>
      <c r="W77" s="274"/>
      <c r="X77" s="274">
        <v>0</v>
      </c>
      <c r="Y77" s="274"/>
      <c r="Z77" s="274" t="s">
        <v>549</v>
      </c>
      <c r="AA77" s="274"/>
      <c r="AB77" s="274">
        <v>0</v>
      </c>
      <c r="AC77" s="274">
        <v>0</v>
      </c>
    </row>
    <row r="78" spans="1:32" x14ac:dyDescent="0.25">
      <c r="A78" s="263" t="s">
        <v>214</v>
      </c>
      <c r="B78" s="248" t="s">
        <v>508</v>
      </c>
      <c r="C78" s="274"/>
      <c r="D78" s="274"/>
      <c r="E78" s="274"/>
      <c r="F78" s="274"/>
      <c r="G78" s="274">
        <v>0</v>
      </c>
      <c r="H78" s="274">
        <v>0</v>
      </c>
      <c r="I78" s="274"/>
      <c r="J78" s="274" t="s">
        <v>549</v>
      </c>
      <c r="K78" s="274"/>
      <c r="L78" s="274">
        <v>0</v>
      </c>
      <c r="M78" s="274"/>
      <c r="N78" s="274" t="s">
        <v>549</v>
      </c>
      <c r="O78" s="274"/>
      <c r="P78" s="274">
        <v>0</v>
      </c>
      <c r="Q78" s="274"/>
      <c r="R78" s="274" t="s">
        <v>549</v>
      </c>
      <c r="S78" s="274"/>
      <c r="T78" s="274">
        <v>0</v>
      </c>
      <c r="U78" s="274"/>
      <c r="V78" s="274" t="s">
        <v>549</v>
      </c>
      <c r="W78" s="274"/>
      <c r="X78" s="274">
        <v>0</v>
      </c>
      <c r="Y78" s="274"/>
      <c r="Z78" s="274" t="s">
        <v>549</v>
      </c>
      <c r="AA78" s="274"/>
      <c r="AB78" s="274">
        <v>0</v>
      </c>
      <c r="AC78" s="274">
        <v>0</v>
      </c>
    </row>
    <row r="79" spans="1:32" ht="15.75" customHeight="1" x14ac:dyDescent="0.25">
      <c r="A79" s="263" t="s">
        <v>215</v>
      </c>
      <c r="B79" s="248" t="s">
        <v>509</v>
      </c>
      <c r="C79" s="275"/>
      <c r="D79" s="276"/>
      <c r="E79" s="277"/>
      <c r="F79" s="277"/>
      <c r="G79" s="274">
        <v>0</v>
      </c>
      <c r="H79" s="274">
        <v>0</v>
      </c>
      <c r="I79" s="277"/>
      <c r="J79" s="274" t="s">
        <v>549</v>
      </c>
      <c r="K79" s="276"/>
      <c r="L79" s="274">
        <v>0</v>
      </c>
      <c r="M79" s="276"/>
      <c r="N79" s="274" t="s">
        <v>549</v>
      </c>
      <c r="O79" s="276"/>
      <c r="P79" s="274">
        <v>0</v>
      </c>
      <c r="Q79" s="276"/>
      <c r="R79" s="274" t="s">
        <v>549</v>
      </c>
      <c r="S79" s="276"/>
      <c r="T79" s="274">
        <v>0</v>
      </c>
      <c r="U79" s="276"/>
      <c r="V79" s="274" t="s">
        <v>549</v>
      </c>
      <c r="W79" s="276"/>
      <c r="X79" s="274">
        <v>0</v>
      </c>
      <c r="Y79" s="276"/>
      <c r="Z79" s="274" t="s">
        <v>549</v>
      </c>
      <c r="AA79" s="276"/>
      <c r="AB79" s="274">
        <v>0</v>
      </c>
      <c r="AC79" s="274">
        <v>0</v>
      </c>
    </row>
    <row r="80" spans="1:32" x14ac:dyDescent="0.25">
      <c r="A80" s="263" t="s">
        <v>216</v>
      </c>
      <c r="B80" s="248" t="s">
        <v>510</v>
      </c>
      <c r="C80" s="275"/>
      <c r="D80" s="276"/>
      <c r="E80" s="277"/>
      <c r="F80" s="277"/>
      <c r="G80" s="274">
        <v>0</v>
      </c>
      <c r="H80" s="274">
        <v>0</v>
      </c>
      <c r="I80" s="277"/>
      <c r="J80" s="274" t="s">
        <v>549</v>
      </c>
      <c r="K80" s="276"/>
      <c r="L80" s="274">
        <v>0</v>
      </c>
      <c r="M80" s="276"/>
      <c r="N80" s="274" t="s">
        <v>549</v>
      </c>
      <c r="O80" s="276"/>
      <c r="P80" s="274">
        <v>0</v>
      </c>
      <c r="Q80" s="276"/>
      <c r="R80" s="274" t="s">
        <v>549</v>
      </c>
      <c r="S80" s="276"/>
      <c r="T80" s="274">
        <v>0</v>
      </c>
      <c r="U80" s="276"/>
      <c r="V80" s="274" t="s">
        <v>549</v>
      </c>
      <c r="W80" s="276"/>
      <c r="X80" s="274">
        <v>0</v>
      </c>
      <c r="Y80" s="276"/>
      <c r="Z80" s="274" t="s">
        <v>549</v>
      </c>
      <c r="AA80" s="276"/>
      <c r="AB80" s="274">
        <v>0</v>
      </c>
      <c r="AC80" s="274">
        <v>0</v>
      </c>
    </row>
    <row r="81" spans="1:29" x14ac:dyDescent="0.25">
      <c r="A81" s="263" t="s">
        <v>540</v>
      </c>
      <c r="B81" s="248" t="s">
        <v>511</v>
      </c>
      <c r="C81" s="275"/>
      <c r="D81" s="276"/>
      <c r="E81" s="277"/>
      <c r="F81" s="277"/>
      <c r="G81" s="274">
        <v>0</v>
      </c>
      <c r="H81" s="274">
        <v>0</v>
      </c>
      <c r="I81" s="277"/>
      <c r="J81" s="274" t="s">
        <v>549</v>
      </c>
      <c r="K81" s="276"/>
      <c r="L81" s="274">
        <v>0</v>
      </c>
      <c r="M81" s="276"/>
      <c r="N81" s="274" t="s">
        <v>549</v>
      </c>
      <c r="O81" s="276"/>
      <c r="P81" s="274">
        <v>0</v>
      </c>
      <c r="Q81" s="276"/>
      <c r="R81" s="274" t="s">
        <v>549</v>
      </c>
      <c r="S81" s="276"/>
      <c r="T81" s="274">
        <v>0</v>
      </c>
      <c r="U81" s="276"/>
      <c r="V81" s="274" t="s">
        <v>549</v>
      </c>
      <c r="W81" s="276"/>
      <c r="X81" s="274">
        <v>0</v>
      </c>
      <c r="Y81" s="276"/>
      <c r="Z81" s="274" t="s">
        <v>549</v>
      </c>
      <c r="AA81" s="276"/>
      <c r="AB81" s="274">
        <v>0</v>
      </c>
      <c r="AC81" s="274">
        <v>0</v>
      </c>
    </row>
    <row r="82" spans="1:29" x14ac:dyDescent="0.25">
      <c r="A82" s="263" t="s">
        <v>541</v>
      </c>
      <c r="B82" s="248" t="s">
        <v>512</v>
      </c>
      <c r="C82" s="275"/>
      <c r="D82" s="276"/>
      <c r="E82" s="277"/>
      <c r="F82" s="277"/>
      <c r="G82" s="274">
        <v>0</v>
      </c>
      <c r="H82" s="274">
        <v>0</v>
      </c>
      <c r="I82" s="277"/>
      <c r="J82" s="274" t="s">
        <v>549</v>
      </c>
      <c r="K82" s="276"/>
      <c r="L82" s="274">
        <v>4</v>
      </c>
      <c r="M82" s="276"/>
      <c r="N82" s="274" t="s">
        <v>549</v>
      </c>
      <c r="O82" s="276"/>
      <c r="P82" s="274">
        <v>0</v>
      </c>
      <c r="Q82" s="276"/>
      <c r="R82" s="274" t="s">
        <v>549</v>
      </c>
      <c r="S82" s="276"/>
      <c r="T82" s="274">
        <v>0</v>
      </c>
      <c r="U82" s="276"/>
      <c r="V82" s="274" t="s">
        <v>549</v>
      </c>
      <c r="W82" s="276"/>
      <c r="X82" s="274">
        <v>0</v>
      </c>
      <c r="Y82" s="276"/>
      <c r="Z82" s="274" t="s">
        <v>549</v>
      </c>
      <c r="AA82" s="276"/>
      <c r="AB82" s="274">
        <v>4</v>
      </c>
      <c r="AC82" s="274">
        <v>0</v>
      </c>
    </row>
    <row r="83" spans="1:29" x14ac:dyDescent="0.25">
      <c r="A83" s="263" t="s">
        <v>542</v>
      </c>
      <c r="B83" s="248" t="s">
        <v>514</v>
      </c>
      <c r="C83" s="275"/>
      <c r="D83" s="276"/>
      <c r="E83" s="277"/>
      <c r="F83" s="277"/>
      <c r="G83" s="274">
        <v>0</v>
      </c>
      <c r="H83" s="274">
        <v>0</v>
      </c>
      <c r="I83" s="277"/>
      <c r="J83" s="274" t="s">
        <v>549</v>
      </c>
      <c r="K83" s="276"/>
      <c r="L83" s="274">
        <v>0</v>
      </c>
      <c r="M83" s="276"/>
      <c r="N83" s="274" t="s">
        <v>549</v>
      </c>
      <c r="O83" s="276"/>
      <c r="P83" s="274">
        <v>0</v>
      </c>
      <c r="Q83" s="276"/>
      <c r="R83" s="274" t="s">
        <v>549</v>
      </c>
      <c r="S83" s="276"/>
      <c r="T83" s="274">
        <v>0</v>
      </c>
      <c r="U83" s="276"/>
      <c r="V83" s="274" t="s">
        <v>549</v>
      </c>
      <c r="W83" s="276"/>
      <c r="X83" s="274">
        <v>0</v>
      </c>
      <c r="Y83" s="276"/>
      <c r="Z83" s="274" t="s">
        <v>549</v>
      </c>
      <c r="AA83" s="276"/>
      <c r="AB83" s="274">
        <v>0</v>
      </c>
      <c r="AC83" s="274">
        <v>0</v>
      </c>
    </row>
    <row r="84" spans="1:29" x14ac:dyDescent="0.25">
      <c r="A84" s="263" t="s">
        <v>543</v>
      </c>
      <c r="B84" s="248" t="s">
        <v>516</v>
      </c>
      <c r="C84" s="275"/>
      <c r="D84" s="276"/>
      <c r="E84" s="277"/>
      <c r="F84" s="277"/>
      <c r="G84" s="274">
        <v>0</v>
      </c>
      <c r="H84" s="274">
        <v>0</v>
      </c>
      <c r="I84" s="277"/>
      <c r="J84" s="274" t="s">
        <v>549</v>
      </c>
      <c r="K84" s="276"/>
      <c r="L84" s="274">
        <v>0</v>
      </c>
      <c r="M84" s="276"/>
      <c r="N84" s="274" t="s">
        <v>549</v>
      </c>
      <c r="O84" s="276"/>
      <c r="P84" s="274">
        <v>0</v>
      </c>
      <c r="Q84" s="276"/>
      <c r="R84" s="274" t="s">
        <v>549</v>
      </c>
      <c r="S84" s="276"/>
      <c r="T84" s="274">
        <v>0</v>
      </c>
      <c r="U84" s="276"/>
      <c r="V84" s="274" t="s">
        <v>549</v>
      </c>
      <c r="W84" s="276"/>
      <c r="X84" s="274">
        <v>0</v>
      </c>
      <c r="Y84" s="276"/>
      <c r="Z84" s="274" t="s">
        <v>549</v>
      </c>
      <c r="AA84" s="276"/>
      <c r="AB84" s="274">
        <v>0</v>
      </c>
      <c r="AC84" s="274">
        <v>0</v>
      </c>
    </row>
    <row r="85" spans="1:29" x14ac:dyDescent="0.25">
      <c r="A85" s="263" t="s">
        <v>544</v>
      </c>
      <c r="B85" s="248" t="s">
        <v>518</v>
      </c>
      <c r="C85" s="275"/>
      <c r="D85" s="276"/>
      <c r="E85" s="277"/>
      <c r="F85" s="277"/>
      <c r="G85" s="274">
        <v>0</v>
      </c>
      <c r="H85" s="274">
        <v>0</v>
      </c>
      <c r="I85" s="277"/>
      <c r="J85" s="274" t="s">
        <v>549</v>
      </c>
      <c r="K85" s="276"/>
      <c r="L85" s="274">
        <v>0</v>
      </c>
      <c r="M85" s="276"/>
      <c r="N85" s="274" t="s">
        <v>549</v>
      </c>
      <c r="O85" s="276"/>
      <c r="P85" s="274">
        <v>0</v>
      </c>
      <c r="Q85" s="276"/>
      <c r="R85" s="274" t="s">
        <v>549</v>
      </c>
      <c r="S85" s="276"/>
      <c r="T85" s="274">
        <v>0</v>
      </c>
      <c r="U85" s="276"/>
      <c r="V85" s="274" t="s">
        <v>549</v>
      </c>
      <c r="W85" s="276"/>
      <c r="X85" s="274">
        <v>0</v>
      </c>
      <c r="Y85" s="276"/>
      <c r="Z85" s="274" t="s">
        <v>549</v>
      </c>
      <c r="AA85" s="276"/>
      <c r="AB85" s="274">
        <v>0</v>
      </c>
      <c r="AC85" s="274">
        <v>0</v>
      </c>
    </row>
    <row r="86" spans="1:29" x14ac:dyDescent="0.25">
      <c r="A86" s="263" t="s">
        <v>545</v>
      </c>
      <c r="B86" s="248" t="s">
        <v>520</v>
      </c>
      <c r="C86" s="278"/>
      <c r="D86" s="276"/>
      <c r="E86" s="277"/>
      <c r="F86" s="277"/>
      <c r="G86" s="274">
        <v>0</v>
      </c>
      <c r="H86" s="274">
        <v>0</v>
      </c>
      <c r="I86" s="277"/>
      <c r="J86" s="274" t="s">
        <v>549</v>
      </c>
      <c r="K86" s="276"/>
      <c r="L86" s="274">
        <v>0</v>
      </c>
      <c r="M86" s="276"/>
      <c r="N86" s="274" t="s">
        <v>549</v>
      </c>
      <c r="O86" s="276"/>
      <c r="P86" s="274">
        <v>0</v>
      </c>
      <c r="Q86" s="276"/>
      <c r="R86" s="274" t="s">
        <v>549</v>
      </c>
      <c r="S86" s="276"/>
      <c r="T86" s="274">
        <v>0</v>
      </c>
      <c r="U86" s="276"/>
      <c r="V86" s="274" t="s">
        <v>549</v>
      </c>
      <c r="W86" s="276"/>
      <c r="X86" s="274">
        <v>0</v>
      </c>
      <c r="Y86" s="276"/>
      <c r="Z86" s="274" t="s">
        <v>549</v>
      </c>
      <c r="AA86" s="276"/>
      <c r="AB86" s="274">
        <v>0</v>
      </c>
      <c r="AC86" s="274">
        <v>0</v>
      </c>
    </row>
  </sheetData>
  <mergeCells count="31">
    <mergeCell ref="A14:AG14"/>
    <mergeCell ref="C20:D21"/>
    <mergeCell ref="A16:AG16"/>
    <mergeCell ref="A15:AG15"/>
    <mergeCell ref="A20:A22"/>
    <mergeCell ref="E20:F21"/>
    <mergeCell ref="P20:S20"/>
    <mergeCell ref="P21:Q21"/>
    <mergeCell ref="R21:S21"/>
    <mergeCell ref="T20:W20"/>
    <mergeCell ref="T21:U21"/>
    <mergeCell ref="V21:W21"/>
    <mergeCell ref="AB20:AC21"/>
    <mergeCell ref="G20:G22"/>
    <mergeCell ref="H21:I21"/>
    <mergeCell ref="H20:K20"/>
    <mergeCell ref="A4:AG4"/>
    <mergeCell ref="A12:AG12"/>
    <mergeCell ref="A9:AG9"/>
    <mergeCell ref="A11:AG11"/>
    <mergeCell ref="A8:AG8"/>
    <mergeCell ref="A6:AG6"/>
    <mergeCell ref="A18:AG18"/>
    <mergeCell ref="X20:AA20"/>
    <mergeCell ref="X21:Y21"/>
    <mergeCell ref="Z21:AA21"/>
    <mergeCell ref="B20:B22"/>
    <mergeCell ref="J21:K21"/>
    <mergeCell ref="L20:O20"/>
    <mergeCell ref="L21:M21"/>
    <mergeCell ref="N21:O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50" zoomScaleNormal="100" zoomScaleSheetLayoutView="50" workbookViewId="0">
      <selection activeCell="A15" sqref="A15:AV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69</v>
      </c>
    </row>
    <row r="2" spans="1:48" ht="18.75" x14ac:dyDescent="0.3">
      <c r="AV2" s="14" t="s">
        <v>11</v>
      </c>
    </row>
    <row r="3" spans="1:48" ht="18.75" x14ac:dyDescent="0.3">
      <c r="AV3" s="14" t="s">
        <v>68</v>
      </c>
    </row>
    <row r="4" spans="1:48" ht="18.75" x14ac:dyDescent="0.3">
      <c r="AV4" s="14"/>
    </row>
    <row r="5" spans="1:48" ht="18.75" customHeight="1" x14ac:dyDescent="0.25">
      <c r="A5" s="302" t="str">
        <f>'1. паспорт местоположение'!$A$6</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4"/>
    </row>
    <row r="7" spans="1:48" ht="18.75" x14ac:dyDescent="0.25">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8.75" x14ac:dyDescent="0.25">
      <c r="A9" s="305" t="str">
        <f>'6.2. Паспорт фин осв ввод'!A8:AG8</f>
        <v xml:space="preserve">АО "Россети Тюмень" </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x14ac:dyDescent="0.25">
      <c r="A12" s="313" t="str">
        <f>'6.2. Паспорт фин осв ввод'!A11:AG11</f>
        <v>H_TP1100.VL.0031</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x14ac:dyDescent="0.25">
      <c r="A15" s="313" t="str">
        <f>'6.2. Паспорт фин осв ввод'!A14:AG14</f>
        <v>Реконструкция ВЛ 110 кВ Сургут-Конденсат (замена грозотроса 4 км)</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2"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2" customFormat="1" x14ac:dyDescent="0.25">
      <c r="A21" s="403" t="s">
        <v>433</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2" customFormat="1" ht="58.5" customHeight="1" x14ac:dyDescent="0.25">
      <c r="A22" s="394" t="s">
        <v>53</v>
      </c>
      <c r="B22" s="405" t="s">
        <v>25</v>
      </c>
      <c r="C22" s="394" t="s">
        <v>52</v>
      </c>
      <c r="D22" s="394" t="s">
        <v>51</v>
      </c>
      <c r="E22" s="408" t="s">
        <v>444</v>
      </c>
      <c r="F22" s="409"/>
      <c r="G22" s="409"/>
      <c r="H22" s="409"/>
      <c r="I22" s="409"/>
      <c r="J22" s="409"/>
      <c r="K22" s="409"/>
      <c r="L22" s="410"/>
      <c r="M22" s="394" t="s">
        <v>50</v>
      </c>
      <c r="N22" s="394" t="s">
        <v>49</v>
      </c>
      <c r="O22" s="394" t="s">
        <v>48</v>
      </c>
      <c r="P22" s="389" t="s">
        <v>225</v>
      </c>
      <c r="Q22" s="389" t="s">
        <v>47</v>
      </c>
      <c r="R22" s="389" t="s">
        <v>46</v>
      </c>
      <c r="S22" s="389" t="s">
        <v>45</v>
      </c>
      <c r="T22" s="389"/>
      <c r="U22" s="411" t="s">
        <v>44</v>
      </c>
      <c r="V22" s="411" t="s">
        <v>43</v>
      </c>
      <c r="W22" s="389" t="s">
        <v>42</v>
      </c>
      <c r="X22" s="389" t="s">
        <v>41</v>
      </c>
      <c r="Y22" s="389" t="s">
        <v>40</v>
      </c>
      <c r="Z22" s="396"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7" t="s">
        <v>26</v>
      </c>
    </row>
    <row r="23" spans="1:48" s="22" customFormat="1" ht="64.5" customHeight="1" x14ac:dyDescent="0.25">
      <c r="A23" s="404"/>
      <c r="B23" s="406"/>
      <c r="C23" s="404"/>
      <c r="D23" s="404"/>
      <c r="E23" s="399" t="s">
        <v>24</v>
      </c>
      <c r="F23" s="390" t="s">
        <v>121</v>
      </c>
      <c r="G23" s="390" t="s">
        <v>120</v>
      </c>
      <c r="H23" s="390" t="s">
        <v>119</v>
      </c>
      <c r="I23" s="392" t="s">
        <v>357</v>
      </c>
      <c r="J23" s="392" t="s">
        <v>358</v>
      </c>
      <c r="K23" s="392" t="s">
        <v>359</v>
      </c>
      <c r="L23" s="390" t="s">
        <v>80</v>
      </c>
      <c r="M23" s="404"/>
      <c r="N23" s="404"/>
      <c r="O23" s="404"/>
      <c r="P23" s="389"/>
      <c r="Q23" s="389"/>
      <c r="R23" s="389"/>
      <c r="S23" s="401" t="s">
        <v>3</v>
      </c>
      <c r="T23" s="401" t="s">
        <v>12</v>
      </c>
      <c r="U23" s="411"/>
      <c r="V23" s="411"/>
      <c r="W23" s="389"/>
      <c r="X23" s="389"/>
      <c r="Y23" s="389"/>
      <c r="Z23" s="389"/>
      <c r="AA23" s="389"/>
      <c r="AB23" s="389"/>
      <c r="AC23" s="389"/>
      <c r="AD23" s="389"/>
      <c r="AE23" s="389"/>
      <c r="AF23" s="389" t="s">
        <v>23</v>
      </c>
      <c r="AG23" s="389"/>
      <c r="AH23" s="389" t="s">
        <v>22</v>
      </c>
      <c r="AI23" s="389"/>
      <c r="AJ23" s="394" t="s">
        <v>21</v>
      </c>
      <c r="AK23" s="394" t="s">
        <v>20</v>
      </c>
      <c r="AL23" s="394" t="s">
        <v>19</v>
      </c>
      <c r="AM23" s="394" t="s">
        <v>18</v>
      </c>
      <c r="AN23" s="394" t="s">
        <v>17</v>
      </c>
      <c r="AO23" s="394" t="s">
        <v>16</v>
      </c>
      <c r="AP23" s="394" t="s">
        <v>15</v>
      </c>
      <c r="AQ23" s="412" t="s">
        <v>12</v>
      </c>
      <c r="AR23" s="389"/>
      <c r="AS23" s="389"/>
      <c r="AT23" s="389"/>
      <c r="AU23" s="389"/>
      <c r="AV23" s="398"/>
    </row>
    <row r="24" spans="1:48" s="22" customFormat="1" ht="96.75" customHeight="1" x14ac:dyDescent="0.25">
      <c r="A24" s="395"/>
      <c r="B24" s="407"/>
      <c r="C24" s="395"/>
      <c r="D24" s="395"/>
      <c r="E24" s="400"/>
      <c r="F24" s="391"/>
      <c r="G24" s="391"/>
      <c r="H24" s="391"/>
      <c r="I24" s="393"/>
      <c r="J24" s="393"/>
      <c r="K24" s="393"/>
      <c r="L24" s="391"/>
      <c r="M24" s="395"/>
      <c r="N24" s="395"/>
      <c r="O24" s="395"/>
      <c r="P24" s="389"/>
      <c r="Q24" s="389"/>
      <c r="R24" s="389"/>
      <c r="S24" s="402"/>
      <c r="T24" s="402"/>
      <c r="U24" s="411"/>
      <c r="V24" s="411"/>
      <c r="W24" s="389"/>
      <c r="X24" s="389"/>
      <c r="Y24" s="389"/>
      <c r="Z24" s="389"/>
      <c r="AA24" s="389"/>
      <c r="AB24" s="389"/>
      <c r="AC24" s="389"/>
      <c r="AD24" s="389"/>
      <c r="AE24" s="389"/>
      <c r="AF24" s="138" t="s">
        <v>14</v>
      </c>
      <c r="AG24" s="138" t="s">
        <v>13</v>
      </c>
      <c r="AH24" s="139" t="s">
        <v>3</v>
      </c>
      <c r="AI24" s="139" t="s">
        <v>12</v>
      </c>
      <c r="AJ24" s="395"/>
      <c r="AK24" s="395"/>
      <c r="AL24" s="395"/>
      <c r="AM24" s="395"/>
      <c r="AN24" s="395"/>
      <c r="AO24" s="395"/>
      <c r="AP24" s="395"/>
      <c r="AQ24" s="413"/>
      <c r="AR24" s="389"/>
      <c r="AS24" s="389"/>
      <c r="AT24" s="389"/>
      <c r="AU24" s="389"/>
      <c r="AV24" s="398"/>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494</v>
      </c>
      <c r="B26" s="20" t="s">
        <v>494</v>
      </c>
      <c r="C26" s="20" t="s">
        <v>494</v>
      </c>
      <c r="D26" s="20" t="s">
        <v>494</v>
      </c>
      <c r="E26" s="20" t="s">
        <v>494</v>
      </c>
      <c r="F26" s="20" t="s">
        <v>494</v>
      </c>
      <c r="G26" s="20" t="s">
        <v>494</v>
      </c>
      <c r="H26" s="20" t="s">
        <v>494</v>
      </c>
      <c r="I26" s="20" t="s">
        <v>494</v>
      </c>
      <c r="J26" s="20" t="s">
        <v>494</v>
      </c>
      <c r="K26" s="20" t="s">
        <v>494</v>
      </c>
      <c r="L26" s="20" t="s">
        <v>494</v>
      </c>
      <c r="M26" s="20" t="s">
        <v>494</v>
      </c>
      <c r="N26" s="20" t="s">
        <v>494</v>
      </c>
      <c r="O26" s="20" t="s">
        <v>494</v>
      </c>
      <c r="P26" s="20" t="s">
        <v>494</v>
      </c>
      <c r="Q26" s="20" t="s">
        <v>494</v>
      </c>
      <c r="R26" s="20" t="s">
        <v>494</v>
      </c>
      <c r="S26" s="20" t="s">
        <v>494</v>
      </c>
      <c r="T26" s="20" t="s">
        <v>494</v>
      </c>
      <c r="U26" s="20" t="s">
        <v>494</v>
      </c>
      <c r="V26" s="20" t="s">
        <v>494</v>
      </c>
      <c r="W26" s="20" t="s">
        <v>494</v>
      </c>
      <c r="X26" s="20" t="s">
        <v>494</v>
      </c>
      <c r="Y26" s="20" t="s">
        <v>494</v>
      </c>
      <c r="Z26" s="20" t="s">
        <v>494</v>
      </c>
      <c r="AA26" s="20" t="s">
        <v>494</v>
      </c>
      <c r="AB26" s="20" t="s">
        <v>494</v>
      </c>
      <c r="AC26" s="20" t="s">
        <v>494</v>
      </c>
      <c r="AD26" s="20" t="s">
        <v>494</v>
      </c>
      <c r="AE26" s="20" t="s">
        <v>494</v>
      </c>
      <c r="AF26" s="20" t="s">
        <v>494</v>
      </c>
      <c r="AG26" s="20" t="s">
        <v>494</v>
      </c>
      <c r="AH26" s="20" t="s">
        <v>494</v>
      </c>
      <c r="AI26" s="20" t="s">
        <v>494</v>
      </c>
      <c r="AJ26" s="20" t="s">
        <v>494</v>
      </c>
      <c r="AK26" s="20" t="s">
        <v>494</v>
      </c>
      <c r="AL26" s="20" t="s">
        <v>494</v>
      </c>
      <c r="AM26" s="20" t="s">
        <v>494</v>
      </c>
      <c r="AN26" s="20" t="s">
        <v>494</v>
      </c>
      <c r="AO26" s="20" t="s">
        <v>494</v>
      </c>
      <c r="AP26" s="20" t="s">
        <v>494</v>
      </c>
      <c r="AQ26" s="20" t="s">
        <v>494</v>
      </c>
      <c r="AR26" s="20" t="s">
        <v>494</v>
      </c>
      <c r="AS26" s="20" t="s">
        <v>494</v>
      </c>
      <c r="AT26" s="20" t="s">
        <v>494</v>
      </c>
      <c r="AU26" s="20" t="s">
        <v>494</v>
      </c>
      <c r="AV26" s="20" t="s">
        <v>494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70" zoomScaleNormal="70" workbookViewId="0">
      <selection activeCell="A5" sqref="A5:B5"/>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49" t="s">
        <v>69</v>
      </c>
    </row>
    <row r="2" spans="1:8" ht="18.75" x14ac:dyDescent="0.3">
      <c r="B2" s="250" t="s">
        <v>11</v>
      </c>
    </row>
    <row r="3" spans="1:8" ht="18.75" x14ac:dyDescent="0.3">
      <c r="B3" s="250" t="s">
        <v>451</v>
      </c>
    </row>
    <row r="4" spans="1:8" x14ac:dyDescent="0.25">
      <c r="B4" s="43"/>
    </row>
    <row r="5" spans="1:8" ht="18.75" x14ac:dyDescent="0.3">
      <c r="A5" s="421" t="str">
        <f>'1. паспорт местоположение'!$A$6</f>
        <v>Год раскрытия информации: 2022 год</v>
      </c>
      <c r="B5" s="421"/>
      <c r="C5" s="68"/>
      <c r="D5" s="68"/>
      <c r="E5" s="68"/>
      <c r="F5" s="68"/>
      <c r="G5" s="68"/>
      <c r="H5" s="68"/>
    </row>
    <row r="6" spans="1:8" ht="18.75" x14ac:dyDescent="0.3">
      <c r="A6" s="281"/>
      <c r="B6" s="281"/>
      <c r="C6" s="143"/>
      <c r="D6" s="143"/>
      <c r="E6" s="143"/>
      <c r="F6" s="143"/>
      <c r="G6" s="143"/>
      <c r="H6" s="143"/>
    </row>
    <row r="7" spans="1:8" ht="18.75" x14ac:dyDescent="0.25">
      <c r="A7" s="375" t="s">
        <v>10</v>
      </c>
      <c r="B7" s="375"/>
      <c r="C7" s="142"/>
      <c r="D7" s="142"/>
      <c r="E7" s="142"/>
      <c r="F7" s="142"/>
      <c r="G7" s="142"/>
      <c r="H7" s="142"/>
    </row>
    <row r="8" spans="1:8" ht="18.75" x14ac:dyDescent="0.25">
      <c r="A8" s="251"/>
      <c r="B8" s="251"/>
      <c r="C8" s="142"/>
      <c r="D8" s="142"/>
      <c r="E8" s="142"/>
      <c r="F8" s="142"/>
      <c r="G8" s="142"/>
      <c r="H8" s="142"/>
    </row>
    <row r="9" spans="1:8" ht="18.75" x14ac:dyDescent="0.25">
      <c r="A9" s="422" t="str">
        <f>'1. паспорт местоположение'!A10:C10</f>
        <v xml:space="preserve">АО "Россети Тюмень" </v>
      </c>
      <c r="B9" s="422"/>
      <c r="C9" s="140"/>
      <c r="D9" s="140"/>
      <c r="E9" s="140"/>
      <c r="F9" s="140"/>
      <c r="G9" s="140"/>
      <c r="H9" s="140"/>
    </row>
    <row r="10" spans="1:8" x14ac:dyDescent="0.25">
      <c r="A10" s="372" t="s">
        <v>9</v>
      </c>
      <c r="B10" s="372"/>
      <c r="C10" s="141"/>
      <c r="D10" s="141"/>
      <c r="E10" s="141"/>
      <c r="F10" s="141"/>
      <c r="G10" s="141"/>
      <c r="H10" s="141"/>
    </row>
    <row r="11" spans="1:8" ht="18.75" x14ac:dyDescent="0.25">
      <c r="A11" s="251"/>
      <c r="B11" s="251"/>
      <c r="C11" s="142"/>
      <c r="D11" s="142"/>
      <c r="E11" s="142"/>
      <c r="F11" s="142"/>
      <c r="G11" s="142"/>
      <c r="H11" s="142"/>
    </row>
    <row r="12" spans="1:8" ht="30.75" customHeight="1" x14ac:dyDescent="0.25">
      <c r="A12" s="423" t="str">
        <f>'7. Паспорт отчет о закупке'!A12:AV12</f>
        <v>H_TP1100.VL.0031</v>
      </c>
      <c r="B12" s="423"/>
      <c r="C12" s="140"/>
      <c r="D12" s="140"/>
      <c r="E12" s="140"/>
      <c r="F12" s="140"/>
      <c r="G12" s="140"/>
      <c r="H12" s="140"/>
    </row>
    <row r="13" spans="1:8" x14ac:dyDescent="0.25">
      <c r="A13" s="372" t="s">
        <v>8</v>
      </c>
      <c r="B13" s="372"/>
      <c r="C13" s="141"/>
      <c r="D13" s="141"/>
      <c r="E13" s="141"/>
      <c r="F13" s="141"/>
      <c r="G13" s="141"/>
      <c r="H13" s="141"/>
    </row>
    <row r="14" spans="1:8" ht="18.75" x14ac:dyDescent="0.25">
      <c r="A14" s="10"/>
      <c r="B14" s="10"/>
      <c r="C14" s="10"/>
      <c r="D14" s="10"/>
      <c r="E14" s="10"/>
      <c r="F14" s="10"/>
      <c r="G14" s="10"/>
      <c r="H14" s="10"/>
    </row>
    <row r="15" spans="1:8" ht="37.5" customHeight="1" x14ac:dyDescent="0.25">
      <c r="A15" s="417" t="str">
        <f>'7. Паспорт отчет о закупке'!A15:AV15</f>
        <v>Реконструкция ВЛ 110 кВ Сургут-Конденсат (замена грозотроса 4 км)</v>
      </c>
      <c r="B15" s="418"/>
      <c r="C15" s="140"/>
      <c r="D15" s="140"/>
      <c r="E15" s="140"/>
      <c r="F15" s="140"/>
      <c r="G15" s="140"/>
      <c r="H15" s="140"/>
    </row>
    <row r="16" spans="1:8" x14ac:dyDescent="0.25">
      <c r="A16" s="372" t="s">
        <v>7</v>
      </c>
      <c r="B16" s="372"/>
      <c r="C16" s="141"/>
      <c r="D16" s="141"/>
      <c r="E16" s="141"/>
      <c r="F16" s="141"/>
      <c r="G16" s="141"/>
      <c r="H16" s="141"/>
    </row>
    <row r="17" spans="1:2" x14ac:dyDescent="0.25">
      <c r="B17" s="110"/>
    </row>
    <row r="18" spans="1:2" ht="33.75" customHeight="1" x14ac:dyDescent="0.25">
      <c r="A18" s="419" t="s">
        <v>434</v>
      </c>
      <c r="B18" s="420"/>
    </row>
    <row r="19" spans="1:2" x14ac:dyDescent="0.25">
      <c r="B19" s="43"/>
    </row>
    <row r="20" spans="1:2" ht="16.5" thickBot="1" x14ac:dyDescent="0.3">
      <c r="B20" s="111"/>
    </row>
    <row r="21" spans="1:2" ht="30.75" thickBot="1" x14ac:dyDescent="0.3">
      <c r="A21" s="112" t="s">
        <v>308</v>
      </c>
      <c r="B21" s="113" t="s">
        <v>464</v>
      </c>
    </row>
    <row r="22" spans="1:2" ht="16.5" thickBot="1" x14ac:dyDescent="0.3">
      <c r="A22" s="112" t="s">
        <v>309</v>
      </c>
      <c r="B22" s="283" t="s">
        <v>465</v>
      </c>
    </row>
    <row r="23" spans="1:2" ht="16.5" thickBot="1" x14ac:dyDescent="0.3">
      <c r="A23" s="112" t="s">
        <v>289</v>
      </c>
      <c r="B23" s="114" t="s">
        <v>455</v>
      </c>
    </row>
    <row r="24" spans="1:2" ht="16.5" thickBot="1" x14ac:dyDescent="0.3">
      <c r="A24" s="112" t="s">
        <v>310</v>
      </c>
      <c r="B24" s="114" t="s">
        <v>495</v>
      </c>
    </row>
    <row r="25" spans="1:2" ht="16.5" thickBot="1" x14ac:dyDescent="0.3">
      <c r="A25" s="115" t="s">
        <v>311</v>
      </c>
      <c r="B25" s="113">
        <v>2024</v>
      </c>
    </row>
    <row r="26" spans="1:2" ht="16.5" thickBot="1" x14ac:dyDescent="0.3">
      <c r="A26" s="116" t="s">
        <v>312</v>
      </c>
      <c r="B26" s="117" t="str">
        <f>'3.3 паспорт описание'!C30</f>
        <v>П</v>
      </c>
    </row>
    <row r="27" spans="1:2" ht="29.25" thickBot="1" x14ac:dyDescent="0.3">
      <c r="A27" s="124" t="s">
        <v>490</v>
      </c>
      <c r="B27" s="119">
        <v>1.5</v>
      </c>
    </row>
    <row r="28" spans="1:2" ht="16.5" thickBot="1" x14ac:dyDescent="0.3">
      <c r="A28" s="119" t="s">
        <v>313</v>
      </c>
      <c r="B28" s="119" t="s">
        <v>488</v>
      </c>
    </row>
    <row r="29" spans="1:2" ht="29.25" thickBot="1" x14ac:dyDescent="0.3">
      <c r="A29" s="125" t="s">
        <v>314</v>
      </c>
      <c r="B29" s="119" t="s">
        <v>496</v>
      </c>
    </row>
    <row r="30" spans="1:2" ht="29.25" thickBot="1" x14ac:dyDescent="0.3">
      <c r="A30" s="125" t="s">
        <v>315</v>
      </c>
      <c r="B30" s="119" t="s">
        <v>496</v>
      </c>
    </row>
    <row r="31" spans="1:2" ht="16.5" thickBot="1" x14ac:dyDescent="0.3">
      <c r="A31" s="119" t="s">
        <v>316</v>
      </c>
      <c r="B31" s="119" t="s">
        <v>301</v>
      </c>
    </row>
    <row r="32" spans="1:2" ht="29.25" thickBot="1" x14ac:dyDescent="0.3">
      <c r="A32" s="125" t="s">
        <v>317</v>
      </c>
      <c r="B32" s="119" t="s">
        <v>496</v>
      </c>
    </row>
    <row r="33" spans="1:2" ht="16.5" thickBot="1" x14ac:dyDescent="0.3">
      <c r="A33" s="119" t="s">
        <v>456</v>
      </c>
      <c r="B33" s="119" t="s">
        <v>301</v>
      </c>
    </row>
    <row r="34" spans="1:2" ht="16.5" thickBot="1" x14ac:dyDescent="0.3">
      <c r="A34" s="119" t="s">
        <v>319</v>
      </c>
      <c r="B34" s="119" t="s">
        <v>301</v>
      </c>
    </row>
    <row r="35" spans="1:2" ht="16.5" thickBot="1" x14ac:dyDescent="0.3">
      <c r="A35" s="119" t="s">
        <v>320</v>
      </c>
      <c r="B35" s="119" t="s">
        <v>301</v>
      </c>
    </row>
    <row r="36" spans="1:2" ht="16.5" thickBot="1" x14ac:dyDescent="0.3">
      <c r="A36" s="119" t="s">
        <v>321</v>
      </c>
      <c r="B36" s="119" t="s">
        <v>301</v>
      </c>
    </row>
    <row r="37" spans="1:2" ht="29.25" thickBot="1" x14ac:dyDescent="0.3">
      <c r="A37" s="125" t="s">
        <v>322</v>
      </c>
      <c r="B37" s="119" t="s">
        <v>452</v>
      </c>
    </row>
    <row r="38" spans="1:2" ht="16.5" thickBot="1" x14ac:dyDescent="0.3">
      <c r="A38" s="119" t="s">
        <v>318</v>
      </c>
      <c r="B38" s="119" t="s">
        <v>301</v>
      </c>
    </row>
    <row r="39" spans="1:2" ht="16.5" thickBot="1" x14ac:dyDescent="0.3">
      <c r="A39" s="119" t="s">
        <v>319</v>
      </c>
      <c r="B39" s="119" t="s">
        <v>301</v>
      </c>
    </row>
    <row r="40" spans="1:2" ht="16.5" thickBot="1" x14ac:dyDescent="0.3">
      <c r="A40" s="119" t="s">
        <v>320</v>
      </c>
      <c r="B40" s="119" t="s">
        <v>301</v>
      </c>
    </row>
    <row r="41" spans="1:2" ht="16.5" thickBot="1" x14ac:dyDescent="0.3">
      <c r="A41" s="119" t="s">
        <v>321</v>
      </c>
      <c r="B41" s="119" t="s">
        <v>301</v>
      </c>
    </row>
    <row r="42" spans="1:2" ht="29.25" thickBot="1" x14ac:dyDescent="0.3">
      <c r="A42" s="125" t="s">
        <v>323</v>
      </c>
      <c r="B42" s="119" t="s">
        <v>452</v>
      </c>
    </row>
    <row r="43" spans="1:2" ht="16.5" thickBot="1" x14ac:dyDescent="0.3">
      <c r="A43" s="119" t="s">
        <v>318</v>
      </c>
      <c r="B43" s="119" t="s">
        <v>301</v>
      </c>
    </row>
    <row r="44" spans="1:2" ht="16.5" thickBot="1" x14ac:dyDescent="0.3">
      <c r="A44" s="119" t="s">
        <v>319</v>
      </c>
      <c r="B44" s="119" t="s">
        <v>301</v>
      </c>
    </row>
    <row r="45" spans="1:2" ht="16.5" thickBot="1" x14ac:dyDescent="0.3">
      <c r="A45" s="119" t="s">
        <v>320</v>
      </c>
      <c r="B45" s="119" t="s">
        <v>301</v>
      </c>
    </row>
    <row r="46" spans="1:2" ht="16.5" thickBot="1" x14ac:dyDescent="0.3">
      <c r="A46" s="119" t="s">
        <v>321</v>
      </c>
      <c r="B46" s="119" t="s">
        <v>301</v>
      </c>
    </row>
    <row r="47" spans="1:2" ht="29.25" thickBot="1" x14ac:dyDescent="0.3">
      <c r="A47" s="118" t="s">
        <v>324</v>
      </c>
      <c r="B47" s="126" t="s">
        <v>496</v>
      </c>
    </row>
    <row r="48" spans="1:2" ht="16.5" thickBot="1" x14ac:dyDescent="0.3">
      <c r="A48" s="120" t="s">
        <v>316</v>
      </c>
      <c r="B48" s="126" t="s">
        <v>301</v>
      </c>
    </row>
    <row r="49" spans="1:2" ht="16.5" thickBot="1" x14ac:dyDescent="0.3">
      <c r="A49" s="120" t="s">
        <v>325</v>
      </c>
      <c r="B49" s="126" t="s">
        <v>301</v>
      </c>
    </row>
    <row r="50" spans="1:2" ht="16.5" thickBot="1" x14ac:dyDescent="0.3">
      <c r="A50" s="120" t="s">
        <v>326</v>
      </c>
      <c r="B50" s="126" t="s">
        <v>301</v>
      </c>
    </row>
    <row r="51" spans="1:2" ht="16.5" thickBot="1" x14ac:dyDescent="0.3">
      <c r="A51" s="120" t="s">
        <v>327</v>
      </c>
      <c r="B51" s="126" t="s">
        <v>301</v>
      </c>
    </row>
    <row r="52" spans="1:2" ht="16.5" thickBot="1" x14ac:dyDescent="0.3">
      <c r="A52" s="115" t="s">
        <v>328</v>
      </c>
      <c r="B52" s="127">
        <v>0</v>
      </c>
    </row>
    <row r="53" spans="1:2" ht="16.5" thickBot="1" x14ac:dyDescent="0.3">
      <c r="A53" s="115" t="s">
        <v>329</v>
      </c>
      <c r="B53" s="127">
        <v>0</v>
      </c>
    </row>
    <row r="54" spans="1:2" ht="16.5" thickBot="1" x14ac:dyDescent="0.3">
      <c r="A54" s="115" t="s">
        <v>330</v>
      </c>
      <c r="B54" s="127">
        <v>0</v>
      </c>
    </row>
    <row r="55" spans="1:2" ht="16.5" thickBot="1" x14ac:dyDescent="0.3">
      <c r="A55" s="116" t="s">
        <v>331</v>
      </c>
      <c r="B55" s="117">
        <v>0</v>
      </c>
    </row>
    <row r="56" spans="1:2" ht="15.75" customHeight="1" x14ac:dyDescent="0.25">
      <c r="A56" s="118" t="s">
        <v>332</v>
      </c>
      <c r="B56" s="120"/>
    </row>
    <row r="57" spans="1:2" x14ac:dyDescent="0.25">
      <c r="A57" s="122" t="s">
        <v>333</v>
      </c>
      <c r="B57" s="122" t="s">
        <v>548</v>
      </c>
    </row>
    <row r="58" spans="1:2" x14ac:dyDescent="0.25">
      <c r="A58" s="122" t="s">
        <v>334</v>
      </c>
      <c r="B58" s="122" t="s">
        <v>452</v>
      </c>
    </row>
    <row r="59" spans="1:2" x14ac:dyDescent="0.25">
      <c r="A59" s="122" t="s">
        <v>335</v>
      </c>
      <c r="B59" s="122" t="s">
        <v>452</v>
      </c>
    </row>
    <row r="60" spans="1:2" x14ac:dyDescent="0.25">
      <c r="A60" s="122" t="s">
        <v>336</v>
      </c>
      <c r="B60" s="122" t="s">
        <v>301</v>
      </c>
    </row>
    <row r="61" spans="1:2" ht="16.5" thickBot="1" x14ac:dyDescent="0.3">
      <c r="A61" s="123" t="s">
        <v>337</v>
      </c>
      <c r="B61" s="123" t="s">
        <v>452</v>
      </c>
    </row>
    <row r="62" spans="1:2" ht="30.75" thickBot="1" x14ac:dyDescent="0.3">
      <c r="A62" s="120" t="s">
        <v>338</v>
      </c>
      <c r="B62" s="121" t="s">
        <v>452</v>
      </c>
    </row>
    <row r="63" spans="1:2" ht="29.25" thickBot="1" x14ac:dyDescent="0.3">
      <c r="A63" s="115" t="s">
        <v>339</v>
      </c>
      <c r="B63" s="121" t="s">
        <v>301</v>
      </c>
    </row>
    <row r="64" spans="1:2" ht="16.5" thickBot="1" x14ac:dyDescent="0.3">
      <c r="A64" s="120" t="s">
        <v>316</v>
      </c>
      <c r="B64" s="128" t="s">
        <v>301</v>
      </c>
    </row>
    <row r="65" spans="1:2" ht="16.5" thickBot="1" x14ac:dyDescent="0.3">
      <c r="A65" s="120" t="s">
        <v>340</v>
      </c>
      <c r="B65" s="121" t="s">
        <v>301</v>
      </c>
    </row>
    <row r="66" spans="1:2" ht="16.5" thickBot="1" x14ac:dyDescent="0.3">
      <c r="A66" s="120" t="s">
        <v>341</v>
      </c>
      <c r="B66" s="128" t="s">
        <v>301</v>
      </c>
    </row>
    <row r="67" spans="1:2" ht="16.5" thickBot="1" x14ac:dyDescent="0.3">
      <c r="A67" s="129" t="s">
        <v>342</v>
      </c>
      <c r="B67" s="282" t="s">
        <v>452</v>
      </c>
    </row>
    <row r="68" spans="1:2" ht="16.5" thickBot="1" x14ac:dyDescent="0.3">
      <c r="A68" s="115" t="s">
        <v>343</v>
      </c>
      <c r="B68" s="127" t="s">
        <v>452</v>
      </c>
    </row>
    <row r="69" spans="1:2" ht="16.5" thickBot="1" x14ac:dyDescent="0.3">
      <c r="A69" s="122" t="s">
        <v>344</v>
      </c>
      <c r="B69" s="130" t="s">
        <v>301</v>
      </c>
    </row>
    <row r="70" spans="1:2" ht="16.5" thickBot="1" x14ac:dyDescent="0.3">
      <c r="A70" s="122" t="s">
        <v>345</v>
      </c>
      <c r="B70" s="130" t="s">
        <v>301</v>
      </c>
    </row>
    <row r="71" spans="1:2" ht="16.5" thickBot="1" x14ac:dyDescent="0.3">
      <c r="A71" s="122" t="s">
        <v>346</v>
      </c>
      <c r="B71" s="130" t="s">
        <v>301</v>
      </c>
    </row>
    <row r="72" spans="1:2" ht="27.6" customHeight="1" thickBot="1" x14ac:dyDescent="0.3">
      <c r="A72" s="129" t="s">
        <v>347</v>
      </c>
      <c r="B72" s="128" t="s">
        <v>499</v>
      </c>
    </row>
    <row r="73" spans="1:2" ht="28.5" x14ac:dyDescent="0.25">
      <c r="A73" s="118" t="s">
        <v>348</v>
      </c>
      <c r="B73" s="414" t="s">
        <v>491</v>
      </c>
    </row>
    <row r="74" spans="1:2" x14ac:dyDescent="0.25">
      <c r="A74" s="122" t="s">
        <v>349</v>
      </c>
      <c r="B74" s="415"/>
    </row>
    <row r="75" spans="1:2" x14ac:dyDescent="0.25">
      <c r="A75" s="122" t="s">
        <v>350</v>
      </c>
      <c r="B75" s="415"/>
    </row>
    <row r="76" spans="1:2" x14ac:dyDescent="0.25">
      <c r="A76" s="122" t="s">
        <v>351</v>
      </c>
      <c r="B76" s="415"/>
    </row>
    <row r="77" spans="1:2" x14ac:dyDescent="0.25">
      <c r="A77" s="122" t="s">
        <v>352</v>
      </c>
      <c r="B77" s="415"/>
    </row>
    <row r="78" spans="1:2" ht="16.5" thickBot="1" x14ac:dyDescent="0.3">
      <c r="A78" s="131" t="s">
        <v>353</v>
      </c>
      <c r="B78" s="416"/>
    </row>
    <row r="81" spans="1:2" x14ac:dyDescent="0.25">
      <c r="A81" s="132"/>
      <c r="B81" s="133"/>
    </row>
    <row r="82" spans="1:2" x14ac:dyDescent="0.25">
      <c r="B82" s="134"/>
    </row>
    <row r="83" spans="1:2" x14ac:dyDescent="0.25">
      <c r="B83" s="13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2015-11-30T14:18:17Z</cp:lastPrinted>
  <dcterms:created xsi:type="dcterms:W3CDTF">2015-08-16T15:31:05Z</dcterms:created>
  <dcterms:modified xsi:type="dcterms:W3CDTF">2022-07-05T12:18:52Z</dcterms:modified>
</cp:coreProperties>
</file>