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1\"/>
    </mc:Choice>
  </mc:AlternateContent>
  <bookViews>
    <workbookView xWindow="0" yWindow="0" windowWidth="44055" windowHeight="1720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27" i="22" l="1"/>
  <c r="B32" i="22" l="1"/>
  <c r="B42" i="22"/>
  <c r="B62" i="22"/>
  <c r="B55" i="22"/>
  <c r="B30" i="22"/>
  <c r="B29" i="22" s="1"/>
  <c r="B48" i="22"/>
  <c r="B34" i="22" l="1"/>
  <c r="B52" i="22"/>
  <c r="B44" i="22"/>
  <c r="B60" i="22"/>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C37" i="16" l="1"/>
  <c r="C66" i="23" l="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71" i="23" l="1"/>
  <c r="D73" i="23"/>
  <c r="E73" i="23" s="1"/>
  <c r="C86" i="23"/>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63" i="23"/>
  <c r="E91" i="23"/>
  <c r="F79" i="23"/>
  <c r="D82" i="23" l="1"/>
  <c r="D71" i="23"/>
  <c r="F91" i="23"/>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s="1"/>
  <c r="C81" i="23" l="1"/>
  <c r="C76" i="23"/>
  <c r="D81" i="23"/>
  <c r="D76" i="23"/>
  <c r="G82" i="23"/>
  <c r="H73" i="23"/>
  <c r="H71" i="23"/>
  <c r="G71" i="23"/>
  <c r="H91" i="23"/>
  <c r="I79" i="23"/>
  <c r="E70" i="23"/>
  <c r="F49" i="23"/>
  <c r="E69" i="23"/>
  <c r="H80" i="23"/>
  <c r="H63" i="23"/>
  <c r="I47" i="23"/>
  <c r="H57" i="23"/>
  <c r="B84" i="23"/>
  <c r="B89" i="23" s="1"/>
  <c r="I73" i="23" l="1"/>
  <c r="I82" i="23" s="1"/>
  <c r="I71" i="23"/>
  <c r="B94" i="23"/>
  <c r="B92" i="23"/>
  <c r="B90" i="23"/>
  <c r="B95" i="23" s="1"/>
  <c r="I80" i="23"/>
  <c r="I57" i="23"/>
  <c r="J47" i="23"/>
  <c r="I63" i="23"/>
  <c r="F70" i="23"/>
  <c r="F69" i="23"/>
  <c r="G49" i="23"/>
  <c r="I91" i="23"/>
  <c r="J79" i="23"/>
  <c r="D77" i="23"/>
  <c r="D78" i="23"/>
  <c r="C77" i="23"/>
  <c r="E65" i="23"/>
  <c r="E72" i="23" s="1"/>
  <c r="E74" i="23" s="1"/>
  <c r="E85" i="23"/>
  <c r="H82" i="23"/>
  <c r="J73" i="23" l="1"/>
  <c r="J71" i="23" s="1"/>
  <c r="C84" i="23"/>
  <c r="C89" i="23" s="1"/>
  <c r="C78" i="23"/>
  <c r="F65" i="23"/>
  <c r="F72" i="23" s="1"/>
  <c r="F74" i="23" s="1"/>
  <c r="F85" i="23"/>
  <c r="E81" i="23"/>
  <c r="E76" i="23"/>
  <c r="J91" i="23"/>
  <c r="K79" i="23"/>
  <c r="G69" i="23"/>
  <c r="G70" i="23"/>
  <c r="H49" i="23"/>
  <c r="J63" i="23"/>
  <c r="J80" i="23"/>
  <c r="J57" i="23"/>
  <c r="K47" i="23"/>
  <c r="B93" i="23"/>
  <c r="B96" i="23" s="1"/>
  <c r="J82" i="23" l="1"/>
  <c r="K73" i="23"/>
  <c r="K80" i="23"/>
  <c r="K57" i="23"/>
  <c r="L47" i="23"/>
  <c r="K63" i="23"/>
  <c r="H70" i="23"/>
  <c r="H85" i="23" s="1"/>
  <c r="H69" i="23"/>
  <c r="I49" i="23"/>
  <c r="G65" i="23"/>
  <c r="G72" i="23" s="1"/>
  <c r="G74" i="23" s="1"/>
  <c r="G85" i="23"/>
  <c r="F81" i="23"/>
  <c r="F76" i="23"/>
  <c r="C92" i="23"/>
  <c r="C90" i="23"/>
  <c r="C95" i="23" s="1"/>
  <c r="C94" i="23"/>
  <c r="L79" i="23"/>
  <c r="K91" i="23"/>
  <c r="E77" i="23"/>
  <c r="D84" i="23"/>
  <c r="D89" i="23" s="1"/>
  <c r="D92" i="23" s="1"/>
  <c r="K82" i="23" l="1"/>
  <c r="L73" i="23"/>
  <c r="K71" i="23"/>
  <c r="E84" i="23"/>
  <c r="E89" i="23" s="1"/>
  <c r="E92" i="23" s="1"/>
  <c r="L91" i="23"/>
  <c r="M79" i="23"/>
  <c r="E90" i="23"/>
  <c r="E95" i="23" s="1"/>
  <c r="D94" i="23"/>
  <c r="F77" i="23"/>
  <c r="I70" i="23"/>
  <c r="J49" i="23"/>
  <c r="I69" i="23"/>
  <c r="L80" i="23"/>
  <c r="L63" i="23"/>
  <c r="M47" i="23"/>
  <c r="L57" i="23"/>
  <c r="E78" i="23"/>
  <c r="D90" i="23"/>
  <c r="D95" i="23" s="1"/>
  <c r="D93" i="23"/>
  <c r="C93" i="23"/>
  <c r="C96" i="23" s="1"/>
  <c r="G81" i="23"/>
  <c r="G76" i="23"/>
  <c r="H65" i="23"/>
  <c r="H72" i="23" s="1"/>
  <c r="H74" i="23" s="1"/>
  <c r="L82" i="23" l="1"/>
  <c r="M73" i="23"/>
  <c r="L71" i="23"/>
  <c r="E94" i="23"/>
  <c r="G77" i="23"/>
  <c r="G78" i="23" s="1"/>
  <c r="D96" i="23"/>
  <c r="I65" i="23"/>
  <c r="I72" i="23" s="1"/>
  <c r="I74" i="23" s="1"/>
  <c r="I85" i="23"/>
  <c r="M91" i="23"/>
  <c r="N79" i="23"/>
  <c r="F84" i="23"/>
  <c r="F89" i="23" s="1"/>
  <c r="H81" i="23"/>
  <c r="H76" i="23"/>
  <c r="E93" i="23"/>
  <c r="E96" i="23" s="1"/>
  <c r="M80" i="23"/>
  <c r="M57" i="23"/>
  <c r="N47" i="23"/>
  <c r="M63" i="23"/>
  <c r="J70" i="23"/>
  <c r="J69" i="23"/>
  <c r="K49" i="23"/>
  <c r="F78" i="23"/>
  <c r="J85" i="23" l="1"/>
  <c r="M71" i="23"/>
  <c r="M82" i="23"/>
  <c r="N73" i="23"/>
  <c r="K69" i="23"/>
  <c r="K65" i="23" s="1"/>
  <c r="K72" i="23" s="1"/>
  <c r="K74" i="23" s="1"/>
  <c r="K70" i="23"/>
  <c r="L49" i="23"/>
  <c r="N63" i="23"/>
  <c r="N80" i="23"/>
  <c r="N57" i="23"/>
  <c r="O47" i="23"/>
  <c r="F92" i="23"/>
  <c r="F90" i="23"/>
  <c r="F95" i="23" s="1"/>
  <c r="N91" i="23"/>
  <c r="O79" i="23"/>
  <c r="F94" i="23"/>
  <c r="J65" i="23"/>
  <c r="J72" i="23" s="1"/>
  <c r="J74" i="23" s="1"/>
  <c r="H77" i="23"/>
  <c r="H78" i="23"/>
  <c r="G84" i="23"/>
  <c r="G89" i="23" s="1"/>
  <c r="G94" i="23" s="1"/>
  <c r="I81" i="23"/>
  <c r="I76" i="23"/>
  <c r="N71" i="23" l="1"/>
  <c r="O73" i="23"/>
  <c r="O82" i="23" s="1"/>
  <c r="N82" i="23"/>
  <c r="I77" i="23"/>
  <c r="J81" i="23"/>
  <c r="J76" i="23"/>
  <c r="P79" i="23"/>
  <c r="O91" i="23"/>
  <c r="F93" i="23"/>
  <c r="F96" i="23" s="1"/>
  <c r="O80" i="23"/>
  <c r="O57" i="23"/>
  <c r="P47" i="23"/>
  <c r="O63" i="23"/>
  <c r="L70" i="23"/>
  <c r="L69" i="23"/>
  <c r="M49" i="23"/>
  <c r="K81" i="23"/>
  <c r="K76" i="23"/>
  <c r="G92" i="23"/>
  <c r="H84" i="23"/>
  <c r="H89" i="23" s="1"/>
  <c r="G90" i="23"/>
  <c r="G95" i="23" s="1"/>
  <c r="K85" i="23"/>
  <c r="O71" i="23" l="1"/>
  <c r="I84" i="23"/>
  <c r="I89" i="23" s="1"/>
  <c r="P73" i="23"/>
  <c r="L85" i="23"/>
  <c r="I92" i="23"/>
  <c r="I90" i="23"/>
  <c r="K77" i="23"/>
  <c r="K78" i="23" s="1"/>
  <c r="M70" i="23"/>
  <c r="N49" i="23"/>
  <c r="M69" i="23"/>
  <c r="M65" i="23" s="1"/>
  <c r="M72" i="23" s="1"/>
  <c r="M74" i="23" s="1"/>
  <c r="P80" i="23"/>
  <c r="P63" i="23"/>
  <c r="Q47" i="23"/>
  <c r="P57" i="23"/>
  <c r="P91" i="23"/>
  <c r="Q79" i="23"/>
  <c r="J77" i="23"/>
  <c r="H92" i="23"/>
  <c r="H90" i="23"/>
  <c r="H95" i="23" s="1"/>
  <c r="I94" i="23"/>
  <c r="H94" i="23"/>
  <c r="L65" i="23"/>
  <c r="L72" i="23" s="1"/>
  <c r="L74" i="23" s="1"/>
  <c r="H93" i="23"/>
  <c r="G93" i="23"/>
  <c r="G96" i="23" s="1"/>
  <c r="I78" i="23"/>
  <c r="J84" i="23" l="1"/>
  <c r="J89" i="23" s="1"/>
  <c r="J90" i="23" s="1"/>
  <c r="J95" i="23" s="1"/>
  <c r="I93" i="23"/>
  <c r="I96" i="23" s="1"/>
  <c r="P82" i="23"/>
  <c r="P71" i="23"/>
  <c r="Q73" i="23"/>
  <c r="H96" i="23"/>
  <c r="L81" i="23"/>
  <c r="L76" i="23"/>
  <c r="M81" i="23"/>
  <c r="M76" i="23"/>
  <c r="M85" i="23"/>
  <c r="J78" i="23"/>
  <c r="Q91" i="23"/>
  <c r="R79" i="23"/>
  <c r="Q80" i="23"/>
  <c r="Q57" i="23"/>
  <c r="R47" i="23"/>
  <c r="Q63" i="23"/>
  <c r="N70" i="23"/>
  <c r="N69" i="23"/>
  <c r="N65" i="23" s="1"/>
  <c r="N72" i="23" s="1"/>
  <c r="N74" i="23" s="1"/>
  <c r="O49" i="23"/>
  <c r="K84" i="23"/>
  <c r="K89" i="23" s="1"/>
  <c r="I95" i="23"/>
  <c r="J94" i="23" l="1"/>
  <c r="J92" i="23"/>
  <c r="J93" i="23" s="1"/>
  <c r="J96" i="23" s="1"/>
  <c r="R73" i="23"/>
  <c r="Q71" i="23"/>
  <c r="Q82" i="23"/>
  <c r="K92" i="23"/>
  <c r="K93" i="23" s="1"/>
  <c r="K96" i="23" s="1"/>
  <c r="K90" i="23"/>
  <c r="K95" i="23" s="1"/>
  <c r="K94" i="23"/>
  <c r="N81" i="23"/>
  <c r="N76" i="23"/>
  <c r="M77" i="23"/>
  <c r="M78" i="23" s="1"/>
  <c r="O69" i="23"/>
  <c r="O70" i="23"/>
  <c r="P49" i="23"/>
  <c r="N85" i="23"/>
  <c r="R63" i="23"/>
  <c r="R80" i="23"/>
  <c r="R57" i="23"/>
  <c r="S47" i="23"/>
  <c r="R91" i="23"/>
  <c r="S79" i="23"/>
  <c r="L77" i="23"/>
  <c r="L84" i="23" s="1"/>
  <c r="L89" i="23" s="1"/>
  <c r="L78" i="23" l="1"/>
  <c r="S73" i="23"/>
  <c r="R71" i="23"/>
  <c r="R82" i="23"/>
  <c r="T79" i="23"/>
  <c r="S91" i="23"/>
  <c r="S80" i="23"/>
  <c r="S57" i="23"/>
  <c r="T47" i="23"/>
  <c r="S63" i="23"/>
  <c r="O85" i="23"/>
  <c r="L92" i="23"/>
  <c r="L93" i="23" s="1"/>
  <c r="L96" i="23" s="1"/>
  <c r="L90" i="23"/>
  <c r="L95" i="23" s="1"/>
  <c r="L94" i="23"/>
  <c r="P70" i="23"/>
  <c r="P69" i="23"/>
  <c r="P65" i="23" s="1"/>
  <c r="P72" i="23" s="1"/>
  <c r="P74" i="23" s="1"/>
  <c r="Q49" i="23"/>
  <c r="O65" i="23"/>
  <c r="O72" i="23" s="1"/>
  <c r="O74" i="23" s="1"/>
  <c r="M84" i="23"/>
  <c r="M89" i="23" s="1"/>
  <c r="N77" i="23"/>
  <c r="N84" i="23" s="1"/>
  <c r="N89" i="23" s="1"/>
  <c r="S82" i="23" l="1"/>
  <c r="S71" i="23"/>
  <c r="T73" i="23"/>
  <c r="N92" i="23"/>
  <c r="N90" i="23"/>
  <c r="N94" i="23"/>
  <c r="O81" i="23"/>
  <c r="O76" i="23"/>
  <c r="P81" i="23"/>
  <c r="P76" i="23"/>
  <c r="T80" i="23"/>
  <c r="T63" i="23"/>
  <c r="U47" i="23"/>
  <c r="T57" i="23"/>
  <c r="T91" i="23"/>
  <c r="U79" i="23"/>
  <c r="N78" i="23"/>
  <c r="M92" i="23"/>
  <c r="M93" i="23" s="1"/>
  <c r="M90" i="23"/>
  <c r="M95" i="23" s="1"/>
  <c r="M94" i="23"/>
  <c r="Q70" i="23"/>
  <c r="R49" i="23"/>
  <c r="Q69" i="23"/>
  <c r="Q65" i="23" s="1"/>
  <c r="Q72" i="23" s="1"/>
  <c r="Q74" i="23" s="1"/>
  <c r="P85" i="23"/>
  <c r="N95" i="23" l="1"/>
  <c r="T82" i="23"/>
  <c r="U73" i="23"/>
  <c r="T71" i="23"/>
  <c r="V73" i="23"/>
  <c r="V71" i="23" s="1"/>
  <c r="R70" i="23"/>
  <c r="R69" i="23"/>
  <c r="R65" i="23" s="1"/>
  <c r="R72" i="23" s="1"/>
  <c r="R74" i="23" s="1"/>
  <c r="S49" i="23"/>
  <c r="M96" i="23"/>
  <c r="F30" i="23"/>
  <c r="F31" i="23" s="1"/>
  <c r="U80" i="23"/>
  <c r="U57" i="23"/>
  <c r="V47" i="23"/>
  <c r="U63" i="23"/>
  <c r="Q81" i="23"/>
  <c r="Q76" i="23"/>
  <c r="Q85" i="23"/>
  <c r="U91" i="23"/>
  <c r="V79" i="23"/>
  <c r="P77" i="23"/>
  <c r="O77" i="23"/>
  <c r="O84" i="23" s="1"/>
  <c r="O89" i="23" s="1"/>
  <c r="N93" i="23"/>
  <c r="N96" i="23" s="1"/>
  <c r="P84" i="23" l="1"/>
  <c r="P89" i="23" s="1"/>
  <c r="P92" i="23" s="1"/>
  <c r="P93" i="23" s="1"/>
  <c r="P96" i="23" s="1"/>
  <c r="O78" i="23"/>
  <c r="V82" i="23"/>
  <c r="W73" i="23"/>
  <c r="U82" i="23"/>
  <c r="U71" i="23"/>
  <c r="O92" i="23"/>
  <c r="O93" i="23" s="1"/>
  <c r="O96" i="23" s="1"/>
  <c r="O90" i="23"/>
  <c r="O95" i="23" s="1"/>
  <c r="O94" i="23"/>
  <c r="V63" i="23"/>
  <c r="V80" i="23"/>
  <c r="V57" i="23"/>
  <c r="W47" i="23"/>
  <c r="R81" i="23"/>
  <c r="R76" i="23"/>
  <c r="P78" i="23"/>
  <c r="V91" i="23"/>
  <c r="W79" i="23"/>
  <c r="W82" i="23"/>
  <c r="X73" i="23"/>
  <c r="W71" i="23"/>
  <c r="Q77" i="23"/>
  <c r="Q84" i="23" s="1"/>
  <c r="Q89" i="23" s="1"/>
  <c r="S69" i="23"/>
  <c r="S65" i="23" s="1"/>
  <c r="S72" i="23" s="1"/>
  <c r="S74" i="23" s="1"/>
  <c r="S70" i="23"/>
  <c r="T49" i="23"/>
  <c r="R85" i="23"/>
  <c r="P94" i="23" l="1"/>
  <c r="P90" i="23"/>
  <c r="Q78" i="23"/>
  <c r="Q92" i="23"/>
  <c r="Q93" i="23" s="1"/>
  <c r="Q96" i="23" s="1"/>
  <c r="Q94" i="23"/>
  <c r="Q90" i="23"/>
  <c r="Q95" i="23" s="1"/>
  <c r="T70" i="23"/>
  <c r="T69" i="23"/>
  <c r="U49" i="23"/>
  <c r="S81" i="23"/>
  <c r="S76" i="23"/>
  <c r="X82" i="23"/>
  <c r="Y73" i="23"/>
  <c r="X71" i="23"/>
  <c r="X79" i="23"/>
  <c r="W91" i="23"/>
  <c r="S85" i="23"/>
  <c r="R77" i="23"/>
  <c r="R84" i="23" s="1"/>
  <c r="R89" i="23" s="1"/>
  <c r="W80" i="23"/>
  <c r="W57" i="23"/>
  <c r="X47" i="23"/>
  <c r="W63" i="23"/>
  <c r="P95" i="23"/>
  <c r="T85" i="23" l="1"/>
  <c r="R92" i="23"/>
  <c r="R93" i="23" s="1"/>
  <c r="R96" i="23" s="1"/>
  <c r="R94" i="23"/>
  <c r="R90" i="23"/>
  <c r="R95" i="23" s="1"/>
  <c r="X80" i="23"/>
  <c r="X63" i="23"/>
  <c r="Y47" i="23"/>
  <c r="X57" i="23"/>
  <c r="X91" i="23"/>
  <c r="Y79" i="23"/>
  <c r="Y82" i="23"/>
  <c r="Y71" i="23"/>
  <c r="Z73" i="23"/>
  <c r="S77" i="23"/>
  <c r="S84" i="23" s="1"/>
  <c r="S89" i="23" s="1"/>
  <c r="U70" i="23"/>
  <c r="V49" i="23"/>
  <c r="U69" i="23"/>
  <c r="U65" i="23" s="1"/>
  <c r="U72" i="23" s="1"/>
  <c r="U74" i="23" s="1"/>
  <c r="R78" i="23"/>
  <c r="T65" i="23"/>
  <c r="T72" i="23" s="1"/>
  <c r="T74" i="23" s="1"/>
  <c r="S92" i="23" l="1"/>
  <c r="S93" i="23" s="1"/>
  <c r="S96" i="23" s="1"/>
  <c r="S94" i="23"/>
  <c r="S90" i="23"/>
  <c r="S95" i="23" s="1"/>
  <c r="T81" i="23"/>
  <c r="T76" i="23"/>
  <c r="V70" i="23"/>
  <c r="V69" i="23"/>
  <c r="W49" i="23"/>
  <c r="Z82" i="23"/>
  <c r="AA73" i="23"/>
  <c r="Z71" i="23"/>
  <c r="Y80" i="23"/>
  <c r="Y57" i="23"/>
  <c r="Z47" i="23"/>
  <c r="Y63" i="23"/>
  <c r="U81" i="23"/>
  <c r="U76" i="23"/>
  <c r="U85" i="23"/>
  <c r="S78" i="23"/>
  <c r="Y91" i="23"/>
  <c r="Z79" i="23"/>
  <c r="Z63" i="23" l="1"/>
  <c r="Z80" i="23"/>
  <c r="Z57" i="23"/>
  <c r="AA47" i="23"/>
  <c r="AA82" i="23"/>
  <c r="AA71" i="23"/>
  <c r="AB73" i="23"/>
  <c r="W69" i="23"/>
  <c r="W70" i="23"/>
  <c r="X49" i="23"/>
  <c r="V85" i="23"/>
  <c r="Z91" i="23"/>
  <c r="AA79" i="23"/>
  <c r="U77" i="23"/>
  <c r="U78" i="23" s="1"/>
  <c r="V65" i="23"/>
  <c r="V72" i="23" s="1"/>
  <c r="V74" i="23" s="1"/>
  <c r="T77" i="23"/>
  <c r="T84" i="23" s="1"/>
  <c r="T89" i="23" s="1"/>
  <c r="T78" i="23"/>
  <c r="T92" i="23" l="1"/>
  <c r="T93" i="23" s="1"/>
  <c r="T96" i="23" s="1"/>
  <c r="T94" i="23"/>
  <c r="T90" i="23"/>
  <c r="T95" i="23" s="1"/>
  <c r="V81" i="23"/>
  <c r="V76" i="23"/>
  <c r="W85" i="23"/>
  <c r="AB82" i="23"/>
  <c r="AB71" i="23"/>
  <c r="AC73" i="23"/>
  <c r="U84" i="23"/>
  <c r="U89" i="23" s="1"/>
  <c r="AB79" i="23"/>
  <c r="AA91" i="23"/>
  <c r="X70" i="23"/>
  <c r="X69" i="23"/>
  <c r="X65" i="23" s="1"/>
  <c r="X72" i="23" s="1"/>
  <c r="X74" i="23" s="1"/>
  <c r="Y49" i="23"/>
  <c r="W65" i="23"/>
  <c r="W72" i="23" s="1"/>
  <c r="W74" i="23" s="1"/>
  <c r="AA80" i="23"/>
  <c r="AA57" i="23"/>
  <c r="AB47" i="23"/>
  <c r="AA63" i="23"/>
  <c r="W81" i="23" l="1"/>
  <c r="W76" i="23"/>
  <c r="X81" i="23"/>
  <c r="X76" i="23"/>
  <c r="U92" i="23"/>
  <c r="U93" i="23" s="1"/>
  <c r="U96" i="23" s="1"/>
  <c r="U94" i="23"/>
  <c r="U90" i="23"/>
  <c r="U95" i="23" s="1"/>
  <c r="AB80" i="23"/>
  <c r="AB63" i="23"/>
  <c r="AC47" i="23"/>
  <c r="AB57" i="23"/>
  <c r="Y70" i="23"/>
  <c r="Z49" i="23"/>
  <c r="Y69" i="23"/>
  <c r="Y65" i="23" s="1"/>
  <c r="Y72" i="23" s="1"/>
  <c r="Y74" i="23" s="1"/>
  <c r="X85" i="23"/>
  <c r="AB91" i="23"/>
  <c r="AC79" i="23"/>
  <c r="AC82" i="23"/>
  <c r="AC71" i="23"/>
  <c r="AD73" i="23"/>
  <c r="V77" i="23"/>
  <c r="V84" i="23" s="1"/>
  <c r="V89" i="23" s="1"/>
  <c r="V92" i="23" l="1"/>
  <c r="V93" i="23" s="1"/>
  <c r="V96" i="23" s="1"/>
  <c r="V90" i="23"/>
  <c r="V95" i="23" s="1"/>
  <c r="V94" i="23"/>
  <c r="AC91" i="23"/>
  <c r="AD79" i="23"/>
  <c r="Z70" i="23"/>
  <c r="Z69" i="23"/>
  <c r="AA49" i="23"/>
  <c r="X77" i="23"/>
  <c r="X78" i="23" s="1"/>
  <c r="W77" i="23"/>
  <c r="W84" i="23" s="1"/>
  <c r="W89" i="23" s="1"/>
  <c r="V78" i="23"/>
  <c r="AD82" i="23"/>
  <c r="AD71" i="23"/>
  <c r="AE73" i="23"/>
  <c r="Y81" i="23"/>
  <c r="Y76" i="23"/>
  <c r="Y85" i="23"/>
  <c r="AC80" i="23"/>
  <c r="AC57" i="23"/>
  <c r="AD47" i="23"/>
  <c r="AC63" i="23"/>
  <c r="Z85" i="23" l="1"/>
  <c r="W92" i="23"/>
  <c r="W93" i="23" s="1"/>
  <c r="W96" i="23" s="1"/>
  <c r="W94" i="23"/>
  <c r="W90" i="23"/>
  <c r="W95" i="23" s="1"/>
  <c r="AD63" i="23"/>
  <c r="AD80" i="23"/>
  <c r="AD57" i="23"/>
  <c r="AE47" i="23"/>
  <c r="Y78" i="23"/>
  <c r="Y77" i="23"/>
  <c r="AE82" i="23"/>
  <c r="AF73" i="23"/>
  <c r="AE71" i="23"/>
  <c r="AA69" i="23"/>
  <c r="AA70" i="23"/>
  <c r="AA85" i="23" s="1"/>
  <c r="AB49" i="23"/>
  <c r="W78" i="23"/>
  <c r="X84" i="23"/>
  <c r="X89" i="23" s="1"/>
  <c r="Z65" i="23"/>
  <c r="Z72" i="23" s="1"/>
  <c r="Z74" i="23" s="1"/>
  <c r="AD91" i="23"/>
  <c r="AE79" i="23"/>
  <c r="X92" i="23" l="1"/>
  <c r="X93" i="23" s="1"/>
  <c r="X96" i="23" s="1"/>
  <c r="X90" i="23"/>
  <c r="X95" i="23" s="1"/>
  <c r="X94" i="23"/>
  <c r="AF79" i="23"/>
  <c r="AE91" i="23"/>
  <c r="Z81" i="23"/>
  <c r="Z76" i="23"/>
  <c r="AB70" i="23"/>
  <c r="AB85" i="23" s="1"/>
  <c r="AB69" i="23"/>
  <c r="AC49" i="23"/>
  <c r="AA65" i="23"/>
  <c r="AA72" i="23" s="1"/>
  <c r="AA74" i="23" s="1"/>
  <c r="AF82" i="23"/>
  <c r="AF71" i="23"/>
  <c r="AG73" i="23"/>
  <c r="Y84" i="23"/>
  <c r="Y89" i="23" s="1"/>
  <c r="AE80" i="23"/>
  <c r="AE57" i="23"/>
  <c r="AF47" i="23"/>
  <c r="AE63" i="23"/>
  <c r="AF80" i="23" l="1"/>
  <c r="AF63" i="23"/>
  <c r="AG47" i="23"/>
  <c r="AF57" i="23"/>
  <c r="AG82" i="23"/>
  <c r="AH73" i="23"/>
  <c r="AG71" i="23"/>
  <c r="AC70" i="23"/>
  <c r="AD49" i="23"/>
  <c r="AC69" i="23"/>
  <c r="AC65" i="23" s="1"/>
  <c r="AC72" i="23" s="1"/>
  <c r="AC74" i="23" s="1"/>
  <c r="AF91" i="23"/>
  <c r="AG79" i="23"/>
  <c r="Y92" i="23"/>
  <c r="Y93" i="23" s="1"/>
  <c r="Y96" i="23" s="1"/>
  <c r="Y90" i="23"/>
  <c r="Y95" i="23" s="1"/>
  <c r="Y94" i="23"/>
  <c r="AA76" i="23"/>
  <c r="AA81" i="23"/>
  <c r="AB65" i="23"/>
  <c r="AB72" i="23" s="1"/>
  <c r="AB74" i="23" s="1"/>
  <c r="Z77" i="23"/>
  <c r="Z84" i="23" s="1"/>
  <c r="Z89" i="23" s="1"/>
  <c r="Z92" i="23" l="1"/>
  <c r="Z93" i="23" s="1"/>
  <c r="Z96" i="23" s="1"/>
  <c r="Z90" i="23"/>
  <c r="Z95" i="23" s="1"/>
  <c r="Z94" i="23"/>
  <c r="AC76" i="23"/>
  <c r="AC81" i="23"/>
  <c r="AC85" i="23"/>
  <c r="AH82" i="23"/>
  <c r="AH71" i="23"/>
  <c r="AI73" i="23"/>
  <c r="Z78" i="23"/>
  <c r="AB81" i="23"/>
  <c r="AB76" i="23"/>
  <c r="AA77" i="23"/>
  <c r="AA84" i="23" s="1"/>
  <c r="AA89" i="23" s="1"/>
  <c r="AG91" i="23"/>
  <c r="AH79" i="23"/>
  <c r="AD70" i="23"/>
  <c r="AD69" i="23"/>
  <c r="AE49" i="23"/>
  <c r="AG80" i="23"/>
  <c r="AG57" i="23"/>
  <c r="AH47" i="23"/>
  <c r="AG63" i="23"/>
  <c r="AA78" i="23" l="1"/>
  <c r="AD85" i="23"/>
  <c r="AE69" i="23"/>
  <c r="AE70" i="23"/>
  <c r="AF49" i="23"/>
  <c r="AI82" i="23"/>
  <c r="AJ73" i="23"/>
  <c r="AI71" i="23"/>
  <c r="AA92" i="23"/>
  <c r="AA93" i="23" s="1"/>
  <c r="AA96" i="23" s="1"/>
  <c r="AA94" i="23"/>
  <c r="AA90" i="23"/>
  <c r="AA95" i="23" s="1"/>
  <c r="AH63" i="23"/>
  <c r="AH80" i="23"/>
  <c r="AH57" i="23"/>
  <c r="AI47" i="23"/>
  <c r="AD65" i="23"/>
  <c r="AD72" i="23" s="1"/>
  <c r="AD74" i="23" s="1"/>
  <c r="AH91" i="23"/>
  <c r="AI79" i="23"/>
  <c r="AB77" i="23"/>
  <c r="AB84" i="23" s="1"/>
  <c r="AB89" i="23" s="1"/>
  <c r="AC77" i="23"/>
  <c r="AE85" i="23" l="1"/>
  <c r="AC84" i="23"/>
  <c r="AC89" i="23" s="1"/>
  <c r="AC92" i="23" s="1"/>
  <c r="AB78" i="23"/>
  <c r="AC94" i="23"/>
  <c r="AJ79" i="23"/>
  <c r="AI91" i="23"/>
  <c r="AD81" i="23"/>
  <c r="AD76" i="23"/>
  <c r="AJ82" i="23"/>
  <c r="AK73" i="23"/>
  <c r="AJ71" i="23"/>
  <c r="AB92" i="23"/>
  <c r="AB93" i="23" s="1"/>
  <c r="AB96" i="23" s="1"/>
  <c r="AB90" i="23"/>
  <c r="AB95" i="23" s="1"/>
  <c r="AB94" i="23"/>
  <c r="AC78" i="23"/>
  <c r="AI80" i="23"/>
  <c r="AI57" i="23"/>
  <c r="AJ47" i="23"/>
  <c r="AI63" i="23"/>
  <c r="AF70" i="23"/>
  <c r="AF69" i="23"/>
  <c r="AF65" i="23" s="1"/>
  <c r="AF72" i="23" s="1"/>
  <c r="AF74" i="23" s="1"/>
  <c r="AG49" i="23"/>
  <c r="AE65" i="23"/>
  <c r="AE72" i="23" s="1"/>
  <c r="AE74" i="23" s="1"/>
  <c r="AC90" i="23" l="1"/>
  <c r="AE76" i="23"/>
  <c r="AE81" i="23"/>
  <c r="AF81" i="23"/>
  <c r="AF76" i="23"/>
  <c r="AJ91" i="23"/>
  <c r="AK79" i="23"/>
  <c r="AC95" i="23"/>
  <c r="AG70" i="23"/>
  <c r="AH49" i="23"/>
  <c r="AG69" i="23"/>
  <c r="AG65" i="23" s="1"/>
  <c r="AG72" i="23" s="1"/>
  <c r="AG74" i="23" s="1"/>
  <c r="AF85" i="23"/>
  <c r="AJ80" i="23"/>
  <c r="AJ63" i="23"/>
  <c r="AK47" i="23"/>
  <c r="AJ57" i="23"/>
  <c r="AK82" i="23"/>
  <c r="AL73" i="23"/>
  <c r="AK71" i="23"/>
  <c r="AD77" i="23"/>
  <c r="AD84" i="23" s="1"/>
  <c r="AD89" i="23" s="1"/>
  <c r="AC93" i="23"/>
  <c r="AC96" i="23" s="1"/>
  <c r="AD92" i="23" l="1"/>
  <c r="AD93" i="23" s="1"/>
  <c r="AD96" i="23" s="1"/>
  <c r="AD90" i="23"/>
  <c r="AD95" i="23" s="1"/>
  <c r="AD94" i="23"/>
  <c r="AL82" i="23"/>
  <c r="AL71" i="23"/>
  <c r="AM73" i="23"/>
  <c r="AH70" i="23"/>
  <c r="AH69" i="23"/>
  <c r="AH65" i="23" s="1"/>
  <c r="AH72" i="23" s="1"/>
  <c r="AH74" i="23" s="1"/>
  <c r="AI49" i="23"/>
  <c r="AF77" i="23"/>
  <c r="AD78" i="23"/>
  <c r="AK80" i="23"/>
  <c r="AK57" i="23"/>
  <c r="AL47" i="23"/>
  <c r="AK63" i="23"/>
  <c r="AG76" i="23"/>
  <c r="AG81" i="23"/>
  <c r="AG85" i="23"/>
  <c r="AK91" i="23"/>
  <c r="AL79" i="23"/>
  <c r="AE77" i="23"/>
  <c r="AE84" i="23" s="1"/>
  <c r="AE89" i="23" s="1"/>
  <c r="AE78" i="23" l="1"/>
  <c r="AF84" i="23"/>
  <c r="AF89" i="23" s="1"/>
  <c r="AF92" i="23" s="1"/>
  <c r="AF94" i="23"/>
  <c r="AF90" i="23"/>
  <c r="AL91" i="23"/>
  <c r="AM79" i="23"/>
  <c r="AG78" i="23"/>
  <c r="AG77" i="23"/>
  <c r="AL63" i="23"/>
  <c r="AL80" i="23"/>
  <c r="AL57" i="23"/>
  <c r="AM47" i="23"/>
  <c r="AE92" i="23"/>
  <c r="AE93" i="23" s="1"/>
  <c r="AE96" i="23" s="1"/>
  <c r="AE90" i="23"/>
  <c r="AE95" i="23" s="1"/>
  <c r="AE94" i="23"/>
  <c r="AH81" i="23"/>
  <c r="AH76" i="23"/>
  <c r="AM82" i="23"/>
  <c r="AN73" i="23"/>
  <c r="AM71" i="23"/>
  <c r="AF78" i="23"/>
  <c r="AI69" i="23"/>
  <c r="AI65" i="23" s="1"/>
  <c r="AI72" i="23" s="1"/>
  <c r="AI74" i="23" s="1"/>
  <c r="AI70" i="23"/>
  <c r="AJ49" i="23"/>
  <c r="AH85" i="23"/>
  <c r="AG84" i="23" l="1"/>
  <c r="AG89" i="23" s="1"/>
  <c r="AJ70" i="23"/>
  <c r="AJ69" i="23"/>
  <c r="AJ65" i="23" s="1"/>
  <c r="AJ72" i="23" s="1"/>
  <c r="AJ74" i="23" s="1"/>
  <c r="AK49" i="23"/>
  <c r="AI76" i="23"/>
  <c r="AI81" i="23"/>
  <c r="AG92" i="23"/>
  <c r="AG93" i="23" s="1"/>
  <c r="AG96" i="23" s="1"/>
  <c r="AG94" i="23"/>
  <c r="AG90" i="23"/>
  <c r="AG95" i="23" s="1"/>
  <c r="AN82" i="23"/>
  <c r="AN71" i="23"/>
  <c r="AO73" i="23"/>
  <c r="AH77" i="23"/>
  <c r="AH84" i="23" s="1"/>
  <c r="AH89" i="23" s="1"/>
  <c r="AI85" i="23"/>
  <c r="AM80" i="23"/>
  <c r="AM57" i="23"/>
  <c r="AN47" i="23"/>
  <c r="AM63" i="23"/>
  <c r="AN79" i="23"/>
  <c r="AM91" i="23"/>
  <c r="AF95" i="23"/>
  <c r="AF93" i="23"/>
  <c r="AF96" i="23" s="1"/>
  <c r="AH92" i="23" l="1"/>
  <c r="AH93" i="23" s="1"/>
  <c r="AH96" i="23" s="1"/>
  <c r="AH94" i="23"/>
  <c r="AH90" i="23"/>
  <c r="AH95" i="23" s="1"/>
  <c r="AN91" i="23"/>
  <c r="AO79" i="23"/>
  <c r="AN80" i="23"/>
  <c r="AN63" i="23"/>
  <c r="AO47" i="23"/>
  <c r="AN57" i="23"/>
  <c r="AI77" i="23"/>
  <c r="AI84" i="23" s="1"/>
  <c r="AI89" i="23" s="1"/>
  <c r="AJ81" i="23"/>
  <c r="AJ76" i="23"/>
  <c r="AH78" i="23"/>
  <c r="AO82" i="23"/>
  <c r="AP73" i="23"/>
  <c r="AO71" i="23"/>
  <c r="AK70" i="23"/>
  <c r="AL49" i="23"/>
  <c r="AK69" i="23"/>
  <c r="AK65" i="23" s="1"/>
  <c r="AK72" i="23" s="1"/>
  <c r="AK74" i="23" s="1"/>
  <c r="AJ85" i="23"/>
  <c r="AI78" i="23" l="1"/>
  <c r="AL70" i="23"/>
  <c r="AL69" i="23"/>
  <c r="AL65" i="23" s="1"/>
  <c r="AL72" i="23" s="1"/>
  <c r="AL74" i="23" s="1"/>
  <c r="AM49" i="23"/>
  <c r="AI92" i="23"/>
  <c r="AI93" i="23" s="1"/>
  <c r="AI96" i="23" s="1"/>
  <c r="AI90" i="23"/>
  <c r="AI95" i="23" s="1"/>
  <c r="AI94" i="23"/>
  <c r="AP82" i="23"/>
  <c r="AP71" i="23"/>
  <c r="AQ73" i="23"/>
  <c r="AO80" i="23"/>
  <c r="AO57" i="23"/>
  <c r="AP47" i="23"/>
  <c r="AO63" i="23"/>
  <c r="AK76" i="23"/>
  <c r="AK81" i="23"/>
  <c r="AK85" i="23"/>
  <c r="AJ77" i="23"/>
  <c r="AJ84" i="23" s="1"/>
  <c r="AJ89" i="23" s="1"/>
  <c r="AO91" i="23"/>
  <c r="AP79" i="23"/>
  <c r="AJ92" i="23" l="1"/>
  <c r="AJ93" i="23" s="1"/>
  <c r="AJ96" i="23" s="1"/>
  <c r="AJ94" i="23"/>
  <c r="AJ90" i="23"/>
  <c r="AJ95" i="23" s="1"/>
  <c r="AL81" i="23"/>
  <c r="AL76" i="23"/>
  <c r="AP91" i="23"/>
  <c r="AQ79" i="23"/>
  <c r="AJ78" i="23"/>
  <c r="AK77" i="23"/>
  <c r="AK84" i="23" s="1"/>
  <c r="AK89" i="23" s="1"/>
  <c r="AP63" i="23"/>
  <c r="AP80" i="23"/>
  <c r="AP57" i="23"/>
  <c r="AQ47" i="23"/>
  <c r="AQ82" i="23"/>
  <c r="AR73" i="23"/>
  <c r="AQ71" i="23"/>
  <c r="AM69" i="23"/>
  <c r="AM70" i="23"/>
  <c r="AN49" i="23"/>
  <c r="AL85" i="23"/>
  <c r="AK78" i="23" l="1"/>
  <c r="AM85" i="23"/>
  <c r="AR79" i="23"/>
  <c r="AQ91" i="23"/>
  <c r="AL77" i="23"/>
  <c r="AL84" i="23" s="1"/>
  <c r="AL89" i="23" s="1"/>
  <c r="AK92" i="23"/>
  <c r="AK93" i="23" s="1"/>
  <c r="AK96" i="23" s="1"/>
  <c r="AK94" i="23"/>
  <c r="AK90" i="23"/>
  <c r="AK95" i="23" s="1"/>
  <c r="AN70" i="23"/>
  <c r="AN69" i="23"/>
  <c r="AN65" i="23" s="1"/>
  <c r="AN72" i="23" s="1"/>
  <c r="AN74" i="23" s="1"/>
  <c r="AO49" i="23"/>
  <c r="AM65" i="23"/>
  <c r="AM72" i="23" s="1"/>
  <c r="AM74" i="23" s="1"/>
  <c r="AR82" i="23"/>
  <c r="AS73" i="23"/>
  <c r="AR71" i="23"/>
  <c r="AQ80" i="23"/>
  <c r="AQ57" i="23"/>
  <c r="AR47" i="23"/>
  <c r="AQ63" i="23"/>
  <c r="AL92" i="23" l="1"/>
  <c r="AL93" i="23" s="1"/>
  <c r="AL96" i="23" s="1"/>
  <c r="AL94" i="23"/>
  <c r="AL90" i="23"/>
  <c r="AL95" i="23" s="1"/>
  <c r="AR80" i="23"/>
  <c r="AR63" i="23"/>
  <c r="AS47" i="23"/>
  <c r="AR57" i="23"/>
  <c r="AS82" i="23"/>
  <c r="AS71" i="23"/>
  <c r="AT73" i="23"/>
  <c r="AM76" i="23"/>
  <c r="AM81" i="23"/>
  <c r="AN81" i="23"/>
  <c r="AN76" i="23"/>
  <c r="AR91" i="23"/>
  <c r="AS79" i="23"/>
  <c r="AO70" i="23"/>
  <c r="AP49" i="23"/>
  <c r="AO69" i="23"/>
  <c r="AO65" i="23" s="1"/>
  <c r="AO72" i="23" s="1"/>
  <c r="AO74" i="23" s="1"/>
  <c r="AN85" i="23"/>
  <c r="AL78" i="23"/>
  <c r="AP70" i="23" l="1"/>
  <c r="AP69" i="23"/>
  <c r="AP65" i="23" s="1"/>
  <c r="AP72" i="23" s="1"/>
  <c r="AP74" i="23" s="1"/>
  <c r="AQ49" i="23"/>
  <c r="AS91" i="23"/>
  <c r="AT79" i="23"/>
  <c r="AN77" i="23"/>
  <c r="AT82" i="23"/>
  <c r="AT71" i="23"/>
  <c r="AU73" i="23"/>
  <c r="AS80" i="23"/>
  <c r="AS57" i="23"/>
  <c r="AT47" i="23"/>
  <c r="AS63" i="23"/>
  <c r="AO76" i="23"/>
  <c r="AO81" i="23"/>
  <c r="AO85" i="23"/>
  <c r="AM78" i="23"/>
  <c r="AM77" i="23"/>
  <c r="AM84" i="23" s="1"/>
  <c r="AM89" i="23" s="1"/>
  <c r="AN84" i="23" l="1"/>
  <c r="AN89" i="23" s="1"/>
  <c r="AN92" i="23" s="1"/>
  <c r="AO77" i="23"/>
  <c r="AO84" i="23" s="1"/>
  <c r="AO89" i="23" s="1"/>
  <c r="AT63" i="23"/>
  <c r="AT80" i="23"/>
  <c r="AT57" i="23"/>
  <c r="AU47" i="23"/>
  <c r="AM92" i="23"/>
  <c r="AM93" i="23" s="1"/>
  <c r="AM96" i="23" s="1"/>
  <c r="AM94" i="23"/>
  <c r="AM90" i="23"/>
  <c r="AM95" i="23" s="1"/>
  <c r="AP81" i="23"/>
  <c r="AP76" i="23"/>
  <c r="AU82" i="23"/>
  <c r="AV73" i="23"/>
  <c r="AU71" i="23"/>
  <c r="AN78" i="23"/>
  <c r="AT91" i="23"/>
  <c r="AU79" i="23"/>
  <c r="AQ69" i="23"/>
  <c r="AQ65" i="23" s="1"/>
  <c r="AQ72" i="23" s="1"/>
  <c r="AQ74" i="23" s="1"/>
  <c r="AQ70" i="23"/>
  <c r="AR49" i="23"/>
  <c r="AP85" i="23"/>
  <c r="AN94" i="23" l="1"/>
  <c r="AO78" i="23"/>
  <c r="AN90" i="23"/>
  <c r="AN95" i="23" s="1"/>
  <c r="AR70" i="23"/>
  <c r="AR69" i="23"/>
  <c r="AR65" i="23" s="1"/>
  <c r="AR72" i="23" s="1"/>
  <c r="AR74" i="23" s="1"/>
  <c r="AS49" i="23"/>
  <c r="AQ76" i="23"/>
  <c r="AQ81" i="23"/>
  <c r="AP77" i="23"/>
  <c r="AP84" i="23" s="1"/>
  <c r="AP89" i="23" s="1"/>
  <c r="AQ85" i="23"/>
  <c r="AV79" i="23"/>
  <c r="AU91" i="23"/>
  <c r="AV82" i="23"/>
  <c r="AW73" i="23"/>
  <c r="AV71" i="23"/>
  <c r="AO92" i="23"/>
  <c r="AO93" i="23" s="1"/>
  <c r="AO90" i="23"/>
  <c r="AO95" i="23" s="1"/>
  <c r="AO94" i="23"/>
  <c r="AU80" i="23"/>
  <c r="AU57" i="23"/>
  <c r="AV47" i="23"/>
  <c r="AU63" i="23"/>
  <c r="AN93" i="23"/>
  <c r="AN96" i="23" s="1"/>
  <c r="AP92" i="23" l="1"/>
  <c r="AP93" i="23" s="1"/>
  <c r="AP96" i="23" s="1"/>
  <c r="AP90" i="23"/>
  <c r="AP95" i="23" s="1"/>
  <c r="AP94" i="23"/>
  <c r="AV91" i="23"/>
  <c r="AW79" i="23"/>
  <c r="AQ77" i="23"/>
  <c r="AQ84" i="23" s="1"/>
  <c r="AQ89" i="23" s="1"/>
  <c r="AR81" i="23"/>
  <c r="AR76" i="23"/>
  <c r="AV80" i="23"/>
  <c r="AV63" i="23"/>
  <c r="AW47" i="23"/>
  <c r="AV57" i="23"/>
  <c r="AO96" i="23"/>
  <c r="AW82" i="23"/>
  <c r="AX73" i="23"/>
  <c r="AW71" i="23"/>
  <c r="AP78" i="23"/>
  <c r="AS70" i="23"/>
  <c r="AT49" i="23"/>
  <c r="AS69" i="23"/>
  <c r="AS65" i="23" s="1"/>
  <c r="AS72" i="23" s="1"/>
  <c r="AS74" i="23" s="1"/>
  <c r="AR85" i="23"/>
  <c r="AQ78" i="23" l="1"/>
  <c r="AS76" i="23"/>
  <c r="AS81" i="23"/>
  <c r="AS85" i="23"/>
  <c r="AX82" i="23"/>
  <c r="AX71" i="23"/>
  <c r="AY73" i="23"/>
  <c r="AW80" i="23"/>
  <c r="AW57" i="23"/>
  <c r="AX47" i="23"/>
  <c r="AW63" i="23"/>
  <c r="AT70" i="23"/>
  <c r="AT69" i="23"/>
  <c r="AU49" i="23"/>
  <c r="AQ92" i="23"/>
  <c r="AQ93" i="23" s="1"/>
  <c r="AQ96" i="23" s="1"/>
  <c r="AQ90" i="23"/>
  <c r="AQ95" i="23" s="1"/>
  <c r="AQ94" i="23"/>
  <c r="AR77" i="23"/>
  <c r="AR84" i="23" s="1"/>
  <c r="AR89" i="23" s="1"/>
  <c r="AW91" i="23"/>
  <c r="AX79" i="23"/>
  <c r="AT85" i="23" l="1"/>
  <c r="AR92" i="23"/>
  <c r="AR93" i="23" s="1"/>
  <c r="AR96" i="23" s="1"/>
  <c r="AR90" i="23"/>
  <c r="AR95" i="23" s="1"/>
  <c r="AR94" i="23"/>
  <c r="AU69" i="23"/>
  <c r="AU65" i="23" s="1"/>
  <c r="AU72" i="23" s="1"/>
  <c r="AU74" i="23" s="1"/>
  <c r="AU70" i="23"/>
  <c r="AV49" i="23"/>
  <c r="AY82" i="23"/>
  <c r="AZ73" i="23"/>
  <c r="AY71" i="23"/>
  <c r="AX91" i="23"/>
  <c r="AY79" i="23"/>
  <c r="AR78" i="23"/>
  <c r="AT65" i="23"/>
  <c r="AT72" i="23" s="1"/>
  <c r="AT74" i="23" s="1"/>
  <c r="AX63" i="23"/>
  <c r="AX80" i="23"/>
  <c r="AX57" i="23"/>
  <c r="AY47" i="23"/>
  <c r="AS77" i="23"/>
  <c r="AS84" i="23" s="1"/>
  <c r="AS89" i="23" s="1"/>
  <c r="AS92" i="23" l="1"/>
  <c r="AS93" i="23" s="1"/>
  <c r="AS96" i="23" s="1"/>
  <c r="AS90" i="23"/>
  <c r="AS95" i="23" s="1"/>
  <c r="AS94" i="23"/>
  <c r="AY80" i="23"/>
  <c r="AY57" i="23"/>
  <c r="AZ47" i="23"/>
  <c r="AY63" i="23"/>
  <c r="AT81" i="23"/>
  <c r="AT76" i="23"/>
  <c r="AZ79" i="23"/>
  <c r="AZ91" i="23" s="1"/>
  <c r="AY91" i="23"/>
  <c r="AZ82" i="23"/>
  <c r="AZ71" i="23"/>
  <c r="AV70" i="23"/>
  <c r="AV69" i="23"/>
  <c r="AW49" i="23"/>
  <c r="AU76" i="23"/>
  <c r="AU81" i="23"/>
  <c r="AS78" i="23"/>
  <c r="AU85" i="23"/>
  <c r="AW70" i="23" l="1"/>
  <c r="AX49" i="23"/>
  <c r="AW69" i="23"/>
  <c r="AW65" i="23" s="1"/>
  <c r="AW72" i="23" s="1"/>
  <c r="AW74" i="23" s="1"/>
  <c r="AV85" i="23"/>
  <c r="AZ80" i="23"/>
  <c r="AZ63" i="23"/>
  <c r="AZ57" i="23"/>
  <c r="AU77" i="23"/>
  <c r="AU78" i="23" s="1"/>
  <c r="AV65" i="23"/>
  <c r="AV72" i="23" s="1"/>
  <c r="AV74" i="23" s="1"/>
  <c r="AT77" i="23"/>
  <c r="AT84" i="23" s="1"/>
  <c r="AT89" i="23" s="1"/>
  <c r="AT78" i="23"/>
  <c r="AV81" i="23" l="1"/>
  <c r="AV76" i="23"/>
  <c r="AT92" i="23"/>
  <c r="AT93" i="23" s="1"/>
  <c r="AT96" i="23" s="1"/>
  <c r="AT94" i="23"/>
  <c r="AT90" i="23"/>
  <c r="AT95" i="23" s="1"/>
  <c r="AW76" i="23"/>
  <c r="AW81" i="23"/>
  <c r="AW85" i="23"/>
  <c r="AU84" i="23"/>
  <c r="AU89" i="23" s="1"/>
  <c r="AX70" i="23"/>
  <c r="AX69" i="23"/>
  <c r="AY49" i="23"/>
  <c r="AX85" i="23" l="1"/>
  <c r="AY69" i="23"/>
  <c r="AY70" i="23"/>
  <c r="AZ49" i="23"/>
  <c r="AW77" i="23"/>
  <c r="AW78" i="23" s="1"/>
  <c r="AV77" i="23"/>
  <c r="AV84" i="23" s="1"/>
  <c r="AV89" i="23" s="1"/>
  <c r="AX65" i="23"/>
  <c r="AX72" i="23" s="1"/>
  <c r="AX74" i="23" s="1"/>
  <c r="AU92" i="23"/>
  <c r="AU93" i="23" s="1"/>
  <c r="AU96" i="23" s="1"/>
  <c r="AU90" i="23"/>
  <c r="AU95" i="23" s="1"/>
  <c r="AU94" i="23"/>
  <c r="AY85" i="23" l="1"/>
  <c r="AV92" i="23"/>
  <c r="AV93" i="23" s="1"/>
  <c r="AV96" i="23" s="1"/>
  <c r="AV94" i="23"/>
  <c r="AV90" i="23"/>
  <c r="AV95" i="23" s="1"/>
  <c r="AX81" i="23"/>
  <c r="AX76" i="23"/>
  <c r="AV78" i="23"/>
  <c r="AW84" i="23"/>
  <c r="AW89" i="23" s="1"/>
  <c r="AZ70" i="23"/>
  <c r="AZ85" i="23" s="1"/>
  <c r="AZ69" i="23"/>
  <c r="AY65" i="23"/>
  <c r="AY72" i="23" s="1"/>
  <c r="AY74" i="23" s="1"/>
  <c r="AY76" i="23" l="1"/>
  <c r="AY81" i="23"/>
  <c r="AZ65" i="23"/>
  <c r="AZ72" i="23" s="1"/>
  <c r="AZ74" i="23" s="1"/>
  <c r="AW92" i="23"/>
  <c r="AW93" i="23" s="1"/>
  <c r="AW96" i="23" s="1"/>
  <c r="AW94" i="23"/>
  <c r="AW90" i="23"/>
  <c r="AW95" i="23" s="1"/>
  <c r="AX77" i="23"/>
  <c r="AX84" i="23" s="1"/>
  <c r="AX89" i="23" s="1"/>
  <c r="AX92" i="23" l="1"/>
  <c r="AX93" i="23" s="1"/>
  <c r="AX96" i="23" s="1"/>
  <c r="AX90" i="23"/>
  <c r="AX95" i="23" s="1"/>
  <c r="AX94" i="23"/>
  <c r="AZ81" i="23"/>
  <c r="AZ76" i="23"/>
  <c r="AX78" i="23"/>
  <c r="AY77" i="23"/>
  <c r="AY84" i="23" s="1"/>
  <c r="AY89" i="23" s="1"/>
  <c r="AY78" i="23" l="1"/>
  <c r="AY92" i="23"/>
  <c r="AY93" i="23" s="1"/>
  <c r="AY96" i="23" s="1"/>
  <c r="AY94" i="23"/>
  <c r="AY90" i="23"/>
  <c r="AY95" i="23" s="1"/>
  <c r="AZ77" i="23"/>
  <c r="AZ84" i="23" s="1"/>
  <c r="AZ89" i="23" s="1"/>
  <c r="AZ78" i="23" l="1"/>
  <c r="AZ92" i="23"/>
  <c r="AZ93" i="23" s="1"/>
  <c r="AZ96" i="23" s="1"/>
  <c r="F29" i="23" s="1"/>
  <c r="AZ94" i="23"/>
  <c r="AZ90" i="23"/>
  <c r="AZ95" i="23" s="1"/>
  <c r="F28" i="23" s="1"/>
  <c r="G37" i="16"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<sst xmlns="http://schemas.openxmlformats.org/spreadsheetml/2006/main" count="1432" uniqueCount="638">
  <si>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</si>
  <si>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</si>
  <si>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</si>
  <si>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</si>
  <si>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</si>
  <si>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</si>
  <si>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</si>
  <si>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</si>
  <si>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</si>
  <si>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</si>
  <si>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</si>
  <si>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</si>
  <si>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</si>
  <si>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</si>
  <si>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</si>
  <si>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</si>
  <si>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</si>
  <si>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</si>
  <si>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</si>
  <si>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</si>
  <si>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</si>
  <si>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</si>
  <si>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</si>
  <si>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</si>
  <si>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</si>
  <si>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</si>
  <si>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</si>
  <si>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</si>
  <si>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</si>
  <si>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</si>
  <si>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</si>
  <si>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</si>
  <si>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</si>
  <si>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</si>
  <si>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</si>
  <si>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</si>
  <si>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</si>
  <si>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</si>
  <si>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</si>
  <si>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</si>
  <si>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</si>
  <si>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</si>
  <si>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</si>
  <si>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</si>
  <si>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</si>
  <si>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</si>
  <si>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</si>
  <si>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</si>
  <si>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</si>
  <si>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</si>
  <si>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</si>
  <si>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</si>
  <si>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</si>
  <si>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</si>
  <si>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</si>
  <si>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</si>
  <si>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</si>
  <si>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</si>
  <si>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</si>
  <si>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</si>
  <si>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</si>
  <si>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</si>
  <si>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</si>
  <si>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</si>
  <si>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</si>
  <si>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</si>
  <si>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</si>
  <si>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</si>
  <si>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</si>
  <si>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</si>
  <si>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</si>
  <si>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</si>
  <si>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</si>
  <si>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</si>
  <si>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</si>
  <si>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</si>
  <si>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</si>
  <si>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</si>
  <si>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</si>
  <si>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</si>
  <si>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</si>
  <si>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</si>
  <si>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</si>
  <si>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</si>
  <si>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</si>
  <si>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</si>
  <si>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</si>
  <si>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</si>
  <si>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</si>
  <si>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</si>
  <si>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</si>
  <si>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</si>
  <si>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</si>
  <si>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</si>
  <si>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</si>
  <si>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</si>
  <si>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</si>
  <si>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</si>
  <si>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</si>
  <si>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</si>
  <si>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</si>
  <si>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</si>
  <si>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</si>
  <si>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</si>
  <si>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</si>
  <si>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</si>
  <si>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</si>
  <si>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</si>
  <si>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</si>
  <si>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</si>
  <si>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</si>
  <si>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</si>
  <si>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</si>
  <si>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</si>
  <si>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</si>
  <si>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</si>
  <si>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</si>
  <si>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</si>
  <si>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</si>
  <si>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</si>
  <si>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</si>
  <si>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</si>
  <si>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</si>
  <si>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</si>
  <si>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</si>
  <si>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</si>
  <si>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</si>
  <si>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</si>
  <si>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</si>
  <si>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</si>
  <si>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</si>
  <si>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</si>
  <si>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</si>
  <si>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</si>
  <si>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</si>
  <si>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</si>
  <si>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</si>
  <si>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</si>
  <si>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</si>
  <si>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</si>
  <si>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</si>
  <si>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</si>
  <si>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</si>
  <si>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</si>
  <si>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</si>
  <si>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</si>
  <si>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</si>
  <si>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</si>
  <si>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</si>
  <si>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</si>
  <si>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</si>
  <si>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</si>
  <si>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</si>
  <si>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</si>
  <si>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</si>
  <si>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</si>
  <si>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</si>
  <si>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</si>
  <si>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</si>
  <si>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</si>
  <si>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</si>
  <si>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</si>
  <si>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</si>
  <si>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</si>
  <si>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</si>
  <si>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</si>
  <si>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</si>
  <si>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</si>
  <si>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</si>
  <si>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</si>
  <si>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</si>
  <si>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</si>
  <si>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</si>
  <si>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</si>
  <si>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</si>
  <si>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</si>
  <si>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</si>
  <si>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</si>
  <si>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</si>
  <si>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</si>
  <si>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</si>
  <si>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</si>
  <si>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</si>
  <si>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</si>
  <si>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</si>
  <si>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</si>
  <si>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</si>
  <si>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</si>
  <si>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</si>
  <si>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</si>
  <si>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</si>
  <si>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</si>
  <si>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</si>
  <si>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</si>
  <si>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</si>
  <si>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</si>
  <si>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</si>
  <si>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</si>
  <si>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</si>
  <si>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</si>
  <si>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</si>
  <si>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</si>
  <si>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</si>
  <si>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</si>
  <si>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</si>
  <si>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</si>
  <si>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</si>
  <si>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</si>
  <si>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</si>
  <si>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</si>
  <si>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</si>
  <si>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</si>
  <si>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</si>
  <si>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</si>
  <si>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</si>
  <si>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</si>
  <si>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</si>
  <si>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</si>
  <si>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</si>
  <si>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</si>
  <si>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</si>
  <si>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</si>
  <si>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</si>
  <si>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</si>
  <si>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</si>
  <si>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</si>
  <si>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</si>
  <si>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</si>
  <si>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</si>
  <si>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</si>
  <si>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</si>
  <si>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</si>
  <si>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</si>
  <si>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</si>
  <si>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</si>
  <si>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</si>
  <si>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</si>
  <si>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</si>
  <si>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</si>
  <si>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</si>
  <si>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</si>
  <si>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</si>
  <si>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</si>
  <si>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</si>
  <si>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</si>
  <si>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</si>
  <si>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</si>
  <si>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</si>
  <si>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</si>
  <si>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</si>
  <si>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</si>
  <si>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</si>
  <si>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</si>
  <si>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</si>
  <si>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</si>
  <si>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</si>
  <si>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</si>
  <si>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</si>
  <si>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</si>
  <si>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</si>
  <si>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</si>
  <si>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</si>
  <si>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</si>
  <si>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</si>
  <si>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</si>
  <si>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</si>
  <si>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</si>
  <si>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</si>
  <si>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</si>
  <si>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</si>
  <si>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</si>
  <si>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</si>
  <si>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</si>
  <si>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</si>
  <si>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</si>
  <si>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</si>
  <si>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</si>
  <si>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</si>
  <si>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</si>
  <si>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</si>
  <si>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</si>
  <si>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</si>
  <si>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</si>
  <si>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</si>
  <si>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</si>
  <si>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</si>
  <si>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</si>
  <si>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</si>
  <si>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</si>
  <si>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</si>
  <si>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</si>
  <si>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</si>
  <si>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</si>
  <si>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</si>
  <si>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</si>
  <si>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</si>
  <si>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</si>
  <si>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</si>
  <si>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</si>
  <si>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</si>
  <si>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</si>
  <si>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</si>
  <si>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</si>
  <si>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</si>
  <si>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</si>
  <si>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</si>
  <si>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</si>
  <si>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</si>
  <si>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</si>
  <si>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</si>
  <si>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</si>
  <si>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</si>
  <si>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</si>
  <si>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</si>
  <si>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</si>
  <si>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</si>
  <si>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</si>
  <si>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</si>
  <si>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</si>
  <si>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</si>
  <si>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</si>
  <si>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</si>
  <si>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</si>
  <si>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</si>
  <si>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</si>
  <si>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</si>
  <si>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</si>
  <si>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</si>
  <si>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</si>
  <si>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</si>
  <si>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</si>
  <si>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</si>
  <si>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</si>
  <si>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</si>
  <si>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</si>
  <si>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</si>
  <si>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</si>
  <si>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</si>
  <si>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</si>
  <si>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</si>
  <si>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</si>
  <si>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</si>
  <si>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</si>
  <si>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</si>
  <si>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</si>
  <si>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</si>
  <si>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</si>
  <si>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</si>
  <si>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</si>
  <si>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</si>
  <si>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</si>
  <si>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</si>
  <si>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</si>
  <si>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</si>
  <si>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</si>
  <si>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</si>
  <si>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</si>
  <si>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</si>
  <si>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</si>
  <si>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</si>
  <si>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</si>
  <si>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</si>
  <si>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</si>
  <si>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</si>
  <si>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</si>
  <si>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</si>
  <si>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</si>
  <si>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</si>
  <si>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</si>
  <si>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</si>
  <si>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</si>
  <si>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</si>
  <si>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</si>
  <si>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</si>
  <si>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</si>
  <si>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</si>
  <si>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</si>
  <si>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</si>
  <si>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</si>
  <si>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</si>
  <si>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</si>
  <si>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</si>
  <si>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</si>
  <si>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</si>
  <si>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</si>
  <si>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</si>
  <si>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</si>
  <si>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</si>
  <si>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</si>
  <si>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</si>
  <si>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</si>
  <si>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</si>
  <si>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</si>
  <si>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</si>
  <si>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</si>
  <si>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</si>
  <si>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</si>
  <si>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</si>
  <si>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</si>
  <si>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</si>
  <si>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</si>
  <si>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</si>
  <si>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</si>
  <si>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</si>
  <si>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</si>
  <si>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</si>
  <si>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</si>
  <si>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</si>
  <si>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</si>
  <si>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</si>
  <si>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</si>
  <si>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</si>
  <si>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</si>
  <si>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</si>
  <si>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</si>
  <si>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</si>
  <si>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</si>
  <si>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</si>
  <si>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</si>
  <si>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</si>
  <si>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</si>
  <si>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</si>
  <si>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</si>
  <si>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</si>
  <si>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</si>
  <si>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</si>
  <si>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</si>
  <si>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</si>
  <si>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</si>
  <si>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</si>
  <si>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</si>
  <si>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</si>
  <si>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</si>
  <si>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</si>
  <si>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</si>
  <si>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</si>
  <si>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</si>
  <si>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</si>
  <si>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</si>
  <si>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</si>
  <si>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</si>
  <si>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</si>
  <si>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</si>
  <si>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</si>
  <si>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</si>
  <si>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</si>
  <si>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</si>
  <si>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</si>
  <si>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</si>
  <si>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</si>
  <si>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</si>
  <si>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</si>
  <si>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</si>
  <si>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</si>
  <si>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</si>
  <si>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</si>
  <si>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</si>
  <si>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</si>
  <si>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</si>
  <si>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</si>
  <si>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</si>
  <si>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</si>
  <si>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</si>
  <si>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</si>
  <si>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</si>
  <si>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</si>
  <si>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</si>
  <si>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</si>
  <si>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</si>
  <si>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</si>
  <si>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</si>
  <si>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</si>
  <si>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</si>
  <si>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</si>
  <si>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</si>
  <si>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</si>
  <si>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</si>
  <si>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</si>
  <si>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</si>
  <si>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</si>
  <si>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</si>
  <si>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 xml:space="preserve">П </t>
  </si>
  <si>
    <t>Акт от 2014 г. №42.ООО "ЕнисейИнжиниринг</t>
  </si>
  <si>
    <t>Основная часть опор имеет ограниченно-работоспособное состояние</t>
  </si>
  <si>
    <t>ХМАО-Югра</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</si>
  <si>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</si>
  <si>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</si>
  <si>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</si>
  <si>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</si>
  <si>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</si>
  <si>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</si>
  <si>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</si>
  <si>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</si>
  <si>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</si>
  <si>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</si>
  <si>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</si>
  <si>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</si>
  <si>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</si>
  <si>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</si>
  <si>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</si>
  <si>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</si>
  <si>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</si>
  <si>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</si>
  <si>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</si>
  <si>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</si>
  <si>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</si>
  <si>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</si>
  <si>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</si>
  <si>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</si>
  <si>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</si>
  <si>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</si>
  <si>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</si>
  <si>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</si>
  <si>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</si>
  <si>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</si>
  <si>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</si>
  <si>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</si>
  <si>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</si>
  <si>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объем заключенного договора № ХНТ-19/04500/440/Д/28 от 10.04.2019 . ООО "Газпромнефть-Хантос"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</si>
  <si>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</si>
  <si>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</si>
  <si>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</si>
  <si>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</si>
  <si>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"Енисей Инжиниринг"</t>
  </si>
  <si>
    <t xml:space="preserve"> ООО "Газпромнефть-Хантос" ; ООО "НГРС"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</si>
  <si>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</si>
  <si>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</si>
  <si>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</si>
  <si>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</si>
  <si>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</si>
  <si>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</si>
  <si>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</si>
  <si>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</si>
  <si>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</si>
  <si>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</si>
  <si>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</si>
  <si>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</si>
  <si>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</si>
  <si>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</si>
  <si>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</si>
  <si>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</si>
  <si>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филиал АО "Тюменьэнерго" НЮЭС</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</si>
  <si>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</si>
  <si>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</si>
  <si>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</si>
  <si>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</si>
  <si>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</si>
  <si>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</si>
  <si>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</si>
  <si>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</si>
  <si>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</si>
  <si>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</si>
  <si>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</si>
  <si>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</si>
  <si>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</si>
  <si>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</si>
  <si>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</si>
  <si>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</si>
  <si>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</si>
  <si>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</si>
  <si>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</si>
  <si>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</si>
  <si>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Соглашение об установлении сервитута части земельных участков, площадью 34 кв.м., 39 кв.м, 28 кв.м под объект "Реконструкция ВЛ 110 кВ Снежная- Ханты-Мансийская (замена провода АЖ 120 на АС 120 на учстке ВЛ 110 кВ Снежная-Фоминская)</t>
  </si>
  <si>
    <t>Предварительный расчет стоимости</t>
  </si>
  <si>
    <t>СЦ ЕП</t>
  </si>
  <si>
    <t>ООО "НГРС"</t>
  </si>
  <si>
    <t xml:space="preserve"> 18.06.2019</t>
  </si>
  <si>
    <t>Сумма договора 2,46 руб.с НДС. Аналитическая записка № Т3/1Д/782 от 18.06.2019</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</si>
  <si>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</si>
  <si>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</si>
  <si>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</si>
  <si>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10.04.2019</t>
  </si>
  <si>
    <t>Аналитическая записка Т3/1Д/748 от 07.06.2019</t>
  </si>
  <si>
    <t>Ханты-Мансийский район, Уватский</t>
  </si>
  <si>
    <t>ХМАО-Югра, Ханты-Мансийский район, Уватский</t>
  </si>
  <si>
    <t>Реконструкция ВЛ 110 кВ Снежная – Ханты-Мансийская (Замена провода АЖ 120 на АС 120 на участке ВЛ 110 кВ Снежная – Фоминская) 2 этап</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</si>
  <si>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</si>
  <si>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</si>
  <si>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</si>
  <si>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</si>
  <si>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</si>
  <si>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</si>
  <si>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</si>
  <si>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</si>
  <si>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</si>
  <si>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</si>
  <si>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</si>
  <si>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</si>
  <si>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</si>
  <si>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</si>
  <si>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Выполнение проектных и изыскательских работ по реконструкции ВЛ 110 кВ Снежная – Ханты-Мансийская(Замена провода АЖ 120 на АС 120 на участке ВЛ 110 кВ Снежная – Фоминская) для нужд филиала АО "Тюменьэнерго" Нефтеюганские электрические сети</t>
  </si>
  <si>
    <t>5.8.1.11</t>
  </si>
  <si>
    <t>Единый стандарт (Положение о закупке) от 28.12.2018</t>
  </si>
  <si>
    <t>Соглашение об установлении сервитута части земельного участка, общей площадью 130 кв.м под объект "Реконструкция ВЛ 110 кВ Снежная-Ханты- Мансийская (замена провода АЖ120 на АС 120 на участке ВЛ 110 кВ Снежная Фоминская)"</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</si>
  <si>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</si>
  <si>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</si>
  <si>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</si>
  <si>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</si>
  <si>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</si>
  <si>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</si>
  <si>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</si>
  <si>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</si>
  <si>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</si>
  <si>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</si>
  <si>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</si>
  <si>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</si>
  <si>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</si>
  <si>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</si>
  <si>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</si>
  <si>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</si>
  <si>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</si>
  <si>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</si>
  <si>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</si>
  <si>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</si>
  <si>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</si>
  <si>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</si>
  <si>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</si>
  <si>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</si>
  <si>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</si>
  <si>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</si>
  <si>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</si>
  <si>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</si>
  <si>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</si>
  <si>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</si>
  <si>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</si>
  <si>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</si>
  <si>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</si>
  <si>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</si>
  <si>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</si>
  <si>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</si>
  <si>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</si>
  <si>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</si>
  <si>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</si>
  <si>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</si>
  <si>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</si>
  <si>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</si>
  <si>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2060,814</t>
  </si>
  <si>
    <t>федеральный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</si>
</sst>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0" fontId="30" fillId="0" borderId="0"/>
    <xf numFmtId="164"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1"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7" applyFont="1" applyAlignment="1">
      <alignment vertical="center"/>
    </xf>
    <xf numFmtId="0" fontId="63" fillId="0" borderId="0" xfId="68" applyFont="1" applyFill="1" applyAlignment="1">
      <alignment wrapText="1"/>
    </xf>
    <xf numFmtId="0" fontId="42" fillId="0" borderId="0" xfId="67" applyFont="1" applyAlignment="1">
      <alignment vertical="center"/>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63"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2" xfId="67" applyFont="1" applyBorder="1" applyAlignment="1">
      <alignment vertical="center"/>
    </xf>
    <xf numFmtId="167" fontId="29" fillId="0" borderId="32" xfId="67" applyNumberFormat="1" applyFont="1" applyFill="1" applyBorder="1" applyAlignment="1">
      <alignment vertical="center"/>
    </xf>
    <xf numFmtId="0" fontId="11" fillId="0" borderId="33" xfId="67" applyFont="1" applyBorder="1" applyAlignment="1">
      <alignment vertical="center"/>
    </xf>
    <xf numFmtId="3" fontId="41" fillId="0" borderId="33" xfId="67" applyNumberFormat="1" applyFont="1" applyBorder="1" applyAlignment="1">
      <alignment vertical="center"/>
    </xf>
    <xf numFmtId="0" fontId="41" fillId="0" borderId="0" xfId="67" applyFont="1" applyAlignment="1">
      <alignment vertical="center"/>
    </xf>
    <xf numFmtId="0" fontId="11" fillId="0" borderId="34" xfId="67" applyFont="1" applyBorder="1" applyAlignment="1">
      <alignment vertical="center"/>
    </xf>
    <xf numFmtId="3" fontId="41" fillId="0" borderId="34"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5" xfId="67" applyNumberFormat="1" applyFont="1" applyBorder="1" applyAlignment="1">
      <alignment vertical="center"/>
    </xf>
    <xf numFmtId="3" fontId="41" fillId="0" borderId="36"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7" xfId="67" applyFont="1" applyBorder="1" applyAlignment="1">
      <alignment vertical="center"/>
    </xf>
    <xf numFmtId="170" fontId="41" fillId="0" borderId="38" xfId="67" applyNumberFormat="1" applyFont="1" applyBorder="1" applyAlignment="1">
      <alignment vertical="center"/>
    </xf>
    <xf numFmtId="10" fontId="41" fillId="0" borderId="39" xfId="67" applyNumberFormat="1" applyFont="1" applyBorder="1" applyAlignment="1">
      <alignment vertical="center"/>
    </xf>
    <xf numFmtId="9" fontId="41" fillId="0" borderId="38" xfId="67" applyNumberFormat="1" applyFont="1" applyBorder="1" applyAlignment="1">
      <alignment vertical="center"/>
    </xf>
    <xf numFmtId="0" fontId="11" fillId="0" borderId="29" xfId="67" applyFont="1" applyBorder="1" applyAlignment="1">
      <alignment vertical="center"/>
    </xf>
    <xf numFmtId="3" fontId="41" fillId="0" borderId="32" xfId="67" applyNumberFormat="1" applyFont="1" applyBorder="1" applyAlignment="1">
      <alignment vertical="center"/>
    </xf>
    <xf numFmtId="0" fontId="11" fillId="0" borderId="25" xfId="67" applyFont="1" applyBorder="1" applyAlignment="1">
      <alignment vertical="center"/>
    </xf>
    <xf numFmtId="10" fontId="41" fillId="0" borderId="40" xfId="67" applyNumberFormat="1" applyFont="1" applyBorder="1" applyAlignment="1">
      <alignment vertical="center"/>
    </xf>
    <xf numFmtId="10" fontId="41" fillId="0" borderId="33"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1" xfId="67" applyFont="1" applyBorder="1" applyAlignment="1">
      <alignment vertical="center"/>
    </xf>
    <xf numFmtId="10" fontId="41" fillId="0" borderId="37"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3" fillId="25" borderId="0" xfId="67" applyFont="1" applyFill="1" applyAlignment="1">
      <alignment vertical="center"/>
    </xf>
    <xf numFmtId="0" fontId="11" fillId="0" borderId="0" xfId="0" applyFont="1" applyAlignment="1">
      <alignment horizontal="right" vertical="center"/>
    </xf>
    <xf numFmtId="0" fontId="63" fillId="0" borderId="0" xfId="0" applyFont="1" applyAlignment="1">
      <alignment vertical="center"/>
    </xf>
    <xf numFmtId="2" fontId="51" fillId="0" borderId="0" xfId="0" applyNumberFormat="1" applyFont="1" applyAlignment="1">
      <alignment horizontal="right" vertical="center" wrapText="1"/>
    </xf>
    <xf numFmtId="0" fontId="64"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6" fillId="0" borderId="0" xfId="0" applyFont="1"/>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3" xfId="2" applyFont="1" applyFill="1" applyBorder="1" applyAlignment="1">
      <alignment horizontal="justify" vertical="top" wrapText="1"/>
    </xf>
    <xf numFmtId="172" fontId="36" fillId="0" borderId="33"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33" xfId="0" applyFont="1" applyBorder="1"/>
    <xf numFmtId="0" fontId="42" fillId="26" borderId="33" xfId="2" applyFont="1" applyFill="1" applyBorder="1" applyAlignment="1">
      <alignment horizontal="justify" vertical="top" wrapText="1"/>
    </xf>
    <xf numFmtId="0" fontId="42" fillId="27" borderId="33"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33" xfId="2" applyFont="1" applyFill="1" applyBorder="1" applyAlignment="1">
      <alignment horizontal="left" vertical="center" wrapText="1"/>
    </xf>
    <xf numFmtId="172" fontId="36" fillId="28" borderId="33"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172" fontId="36" fillId="0" borderId="33" xfId="0" applyNumberFormat="1" applyFont="1" applyFill="1" applyBorder="1" applyAlignment="1">
      <alignment horizontal="left" vertical="center" wrapText="1"/>
    </xf>
    <xf numFmtId="0" fontId="36" fillId="0" borderId="33" xfId="0" applyFont="1" applyFill="1" applyBorder="1" applyAlignment="1">
      <alignment horizontal="left" vertical="center" wrapText="1"/>
    </xf>
    <xf numFmtId="10" fontId="39" fillId="27" borderId="33" xfId="0" applyNumberFormat="1" applyFont="1" applyFill="1" applyBorder="1" applyAlignment="1">
      <alignment horizontal="left" vertical="center"/>
    </xf>
    <xf numFmtId="0" fontId="39" fillId="27"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36" fillId="0" borderId="34" xfId="0" applyFont="1" applyFill="1" applyBorder="1" applyAlignment="1">
      <alignment horizontal="left" vertical="center" wrapText="1"/>
    </xf>
    <xf numFmtId="0" fontId="42" fillId="0" borderId="40" xfId="2" applyFont="1" applyFill="1" applyBorder="1" applyAlignment="1">
      <alignment horizontal="justify"/>
    </xf>
    <xf numFmtId="0" fontId="41" fillId="0" borderId="40" xfId="2" applyFont="1" applyFill="1" applyBorder="1" applyAlignment="1">
      <alignment horizontal="justify"/>
    </xf>
    <xf numFmtId="0" fontId="42" fillId="0" borderId="30" xfId="2" applyFont="1" applyFill="1" applyBorder="1" applyAlignment="1">
      <alignment horizontal="justify" vertical="center"/>
    </xf>
    <xf numFmtId="0" fontId="41" fillId="0" borderId="37"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40" xfId="2" applyFont="1" applyFill="1" applyBorder="1" applyAlignment="1">
      <alignment horizontal="left" vertical="center" wrapText="1"/>
    </xf>
    <xf numFmtId="0" fontId="39" fillId="27" borderId="40" xfId="0" applyFont="1" applyFill="1" applyBorder="1" applyAlignment="1">
      <alignment horizontal="left" vertical="center"/>
    </xf>
    <xf numFmtId="0" fontId="42" fillId="27" borderId="32" xfId="2" applyFont="1" applyFill="1" applyBorder="1" applyAlignment="1">
      <alignment horizontal="left" vertical="center" wrapText="1"/>
    </xf>
    <xf numFmtId="10" fontId="39" fillId="27" borderId="32" xfId="0" applyNumberFormat="1" applyFont="1" applyFill="1" applyBorder="1" applyAlignment="1">
      <alignment horizontal="left" vertical="center"/>
    </xf>
    <xf numFmtId="0" fontId="42" fillId="27" borderId="3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172" fontId="39" fillId="26" borderId="33"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8" fillId="0" borderId="2" xfId="45" applyFont="1" applyFill="1" applyBorder="1" applyAlignment="1">
      <alignment horizontal="right" vertical="center" wrapText="1"/>
    </xf>
    <xf numFmtId="0" fontId="11" fillId="0" borderId="1" xfId="2"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8" fontId="11" fillId="0" borderId="1" xfId="2" applyNumberFormat="1"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0" applyFont="1" applyAlignment="1">
      <alignment horizontal="center" vertical="center"/>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11" fillId="0" borderId="0" xfId="0" applyFont="1" applyAlignment="1">
      <alignment horizontal="center" vertical="center"/>
    </xf>
    <xf numFmtId="0" fontId="63" fillId="0" borderId="0" xfId="68" applyFont="1" applyFill="1" applyAlignment="1">
      <alignment horizontal="left" wrapText="1"/>
    </xf>
    <xf numFmtId="0" fontId="65"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470889138.82392281</c:v>
                </c:pt>
                <c:pt idx="1">
                  <c:v>428029985.40053165</c:v>
                </c:pt>
                <c:pt idx="2">
                  <c:v>387810040.10667771</c:v>
                </c:pt>
                <c:pt idx="3">
                  <c:v>280204566.84926653</c:v>
                </c:pt>
                <c:pt idx="4">
                  <c:v>254754277.63812009</c:v>
                </c:pt>
                <c:pt idx="5">
                  <c:v>231596655.56752956</c:v>
                </c:pt>
                <c:pt idx="6">
                  <c:v>210365223.88272116</c:v>
                </c:pt>
                <c:pt idx="7">
                  <c:v>191212007.75267914</c:v>
                </c:pt>
                <c:pt idx="8">
                  <c:v>173790013.20267391</c:v>
                </c:pt>
                <c:pt idx="9">
                  <c:v>157944359.8818008</c:v>
                </c:pt>
                <c:pt idx="10">
                  <c:v>143533818.96453428</c:v>
                </c:pt>
                <c:pt idx="11">
                  <c:v>130429636.25597005</c:v>
                </c:pt>
                <c:pt idx="12">
                  <c:v>118387078.01441598</c:v>
                </c:pt>
                <c:pt idx="13">
                  <c:v>107564604.90498781</c:v>
                </c:pt>
                <c:pt idx="14">
                  <c:v>97725838.357996538</c:v>
                </c:pt>
                <c:pt idx="15">
                  <c:v>88782076.321992248</c:v>
                </c:pt>
                <c:pt idx="16">
                  <c:v>80652524.711103439</c:v>
                </c:pt>
                <c:pt idx="17">
                  <c:v>73263603.96991007</c:v>
                </c:pt>
                <c:pt idx="18">
                  <c:v>66448304.078120671</c:v>
                </c:pt>
                <c:pt idx="19">
                  <c:v>60354019.281227343</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-1585649379.8680773</c:v>
                </c:pt>
                <c:pt idx="1">
                  <c:v>-1157619394.4675455</c:v>
                </c:pt>
                <c:pt idx="2">
                  <c:v>-769809354.36086774</c:v>
                </c:pt>
                <c:pt idx="3">
                  <c:v>-489604787.51160121</c:v>
                </c:pt>
                <c:pt idx="4">
                  <c:v>-234850509.87348112</c:v>
                </c:pt>
                <c:pt idx="5">
                  <c:v>-3253854.3059515655</c:v>
                </c:pt>
                <c:pt idx="6">
                  <c:v>207111369.57676959</c:v>
                </c:pt>
                <c:pt idx="7">
                  <c:v>398323377.3294487</c:v>
                </c:pt>
                <c:pt idx="8">
                  <c:v>572113390.53212261</c:v>
                </c:pt>
                <c:pt idx="9">
                  <c:v>730057750.41392338</c:v>
                </c:pt>
                <c:pt idx="10">
                  <c:v>873591569.37845767</c:v>
                </c:pt>
                <c:pt idx="11">
                  <c:v>1004021205.6344277</c:v>
                </c:pt>
                <c:pt idx="12">
                  <c:v>1122408283.6488438</c:v>
                </c:pt>
                <c:pt idx="13">
                  <c:v>1229972888.5538316</c:v>
                </c:pt>
                <c:pt idx="14">
                  <c:v>1327698726.911828</c:v>
                </c:pt>
                <c:pt idx="15">
                  <c:v>1416480803.2338202</c:v>
                </c:pt>
                <c:pt idx="16">
                  <c:v>1497133327.9449236</c:v>
                </c:pt>
                <c:pt idx="17">
                  <c:v>1570396931.9148338</c:v>
                </c:pt>
                <c:pt idx="18">
                  <c:v>1636845235.9929545</c:v>
                </c:pt>
                <c:pt idx="19">
                  <c:v>1697199255.2741818</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90" zoomScaleSheetLayoutView="9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54" t="s">
        <v>451</v>
      </c>
      <c r="B5" s="354"/>
      <c r="C5" s="354"/>
      <c r="D5" s="133"/>
      <c r="E5" s="133"/>
      <c r="F5" s="133"/>
      <c r="G5" s="133"/>
      <c r="H5" s="133"/>
      <c r="I5" s="133"/>
    </row>
    <row r="6" spans="1:21" s="12" customFormat="1" ht="18.75" x14ac:dyDescent="0.3">
      <c r="A6" s="17"/>
      <c r="E6" s="16"/>
      <c r="F6" s="16"/>
      <c r="G6" s="15"/>
    </row>
    <row r="7" spans="1:21" s="12" customFormat="1" ht="18.75" x14ac:dyDescent="0.2">
      <c r="A7" s="358" t="s">
        <v>10</v>
      </c>
      <c r="B7" s="358"/>
      <c r="C7" s="3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57" t="s">
        <v>452</v>
      </c>
      <c r="B9" s="357"/>
      <c r="C9" s="357"/>
      <c r="D9" s="8"/>
      <c r="E9" s="8"/>
      <c r="F9" s="8"/>
      <c r="G9" s="8"/>
      <c r="H9" s="13"/>
      <c r="I9" s="13"/>
      <c r="J9" s="13"/>
      <c r="K9" s="13"/>
      <c r="L9" s="13"/>
      <c r="M9" s="13"/>
      <c r="N9" s="13"/>
      <c r="O9" s="13"/>
      <c r="P9" s="13"/>
      <c r="Q9" s="13"/>
      <c r="R9" s="13"/>
      <c r="S9" s="13"/>
      <c r="T9" s="13"/>
      <c r="U9" s="13"/>
    </row>
    <row r="10" spans="1:21" s="12" customFormat="1" ht="18.75" x14ac:dyDescent="0.2">
      <c r="A10" s="355" t="s">
        <v>9</v>
      </c>
      <c r="B10" s="355"/>
      <c r="C10" s="3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59" t="s">
        <v>594</v>
      </c>
      <c r="B12" s="359"/>
      <c r="C12" s="359"/>
      <c r="D12" s="8"/>
      <c r="E12" s="8"/>
      <c r="F12" s="8"/>
      <c r="G12" s="8"/>
      <c r="H12" s="13"/>
      <c r="I12" s="13"/>
      <c r="J12" s="13"/>
      <c r="K12" s="13"/>
      <c r="L12" s="13"/>
      <c r="M12" s="13"/>
      <c r="N12" s="13"/>
      <c r="O12" s="13"/>
      <c r="P12" s="13"/>
      <c r="Q12" s="13"/>
      <c r="R12" s="13"/>
      <c r="S12" s="13"/>
      <c r="T12" s="13"/>
      <c r="U12" s="13"/>
    </row>
    <row r="13" spans="1:21" s="12" customFormat="1" ht="18.75" x14ac:dyDescent="0.2">
      <c r="A13" s="355" t="s">
        <v>8</v>
      </c>
      <c r="B13" s="355"/>
      <c r="C13" s="3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60" t="s">
        <v>575</v>
      </c>
      <c r="B15" s="360"/>
      <c r="C15" s="360"/>
      <c r="D15" s="8"/>
      <c r="E15" s="8"/>
      <c r="F15" s="8"/>
      <c r="G15" s="8"/>
      <c r="H15" s="8"/>
      <c r="I15" s="8"/>
      <c r="J15" s="8"/>
      <c r="K15" s="8"/>
      <c r="L15" s="8"/>
      <c r="M15" s="8"/>
      <c r="N15" s="8"/>
      <c r="O15" s="8"/>
      <c r="P15" s="8"/>
      <c r="Q15" s="8"/>
      <c r="R15" s="8"/>
      <c r="S15" s="8"/>
      <c r="T15" s="8"/>
      <c r="U15" s="8"/>
    </row>
    <row r="16" spans="1:21" s="3" customFormat="1" ht="15" customHeight="1" x14ac:dyDescent="0.2">
      <c r="A16" s="355" t="s">
        <v>7</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6" t="s">
        <v>433</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303</v>
      </c>
      <c r="C22" s="36" t="s">
        <v>576</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64</v>
      </c>
      <c r="B23" s="35" t="s">
        <v>65</v>
      </c>
      <c r="C23" s="152" t="s">
        <v>461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51"/>
      <c r="B24" s="352"/>
      <c r="C24" s="353"/>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0" t="s">
        <v>380</v>
      </c>
      <c r="C25" s="153" t="s">
        <v>462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0" t="s">
        <v>76</v>
      </c>
      <c r="C26" s="153" t="s">
        <v>484</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0" t="s">
        <v>75</v>
      </c>
      <c r="C27" s="153" t="s">
        <v>573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0" t="s">
        <v>381</v>
      </c>
      <c r="C28" s="153" t="s">
        <v>463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0" t="s">
        <v>382</v>
      </c>
      <c r="C29" s="153" t="s">
        <v>463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0" t="s">
        <v>383</v>
      </c>
      <c r="C30" s="153" t="s">
        <v>463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384</v>
      </c>
      <c r="C31" s="153" t="s">
        <v>314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385</v>
      </c>
      <c r="C32" s="153" t="s">
        <v>485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386</v>
      </c>
      <c r="C33" s="153" t="s">
        <v>637</v>
      </c>
      <c r="D33" s="34"/>
      <c r="E33" s="34"/>
      <c r="F33" s="34"/>
      <c r="G33" s="33"/>
      <c r="H33" s="33"/>
      <c r="I33" s="33"/>
      <c r="J33" s="33"/>
      <c r="K33" s="33"/>
      <c r="L33" s="33"/>
      <c r="M33" s="33"/>
      <c r="N33" s="33"/>
      <c r="O33" s="33"/>
      <c r="P33" s="33"/>
      <c r="Q33" s="33"/>
      <c r="R33" s="32"/>
      <c r="S33" s="32"/>
      <c r="T33" s="32"/>
      <c r="U33" s="32"/>
    </row>
    <row r="34" spans="1:21" ht="111" customHeight="1" x14ac:dyDescent="0.25">
      <c r="A34" s="24" t="s">
        <v>402</v>
      </c>
      <c r="B34" s="39" t="s">
        <v>387</v>
      </c>
      <c r="C34" s="153" t="s">
        <v>485</v>
      </c>
      <c r="D34" s="23"/>
      <c r="E34" s="23"/>
      <c r="F34" s="23"/>
      <c r="G34" s="23"/>
      <c r="H34" s="23"/>
      <c r="I34" s="23"/>
      <c r="J34" s="23"/>
      <c r="K34" s="23"/>
      <c r="L34" s="23"/>
      <c r="M34" s="23"/>
      <c r="N34" s="23"/>
      <c r="O34" s="23"/>
      <c r="P34" s="23"/>
      <c r="Q34" s="23"/>
      <c r="R34" s="23"/>
      <c r="S34" s="23"/>
      <c r="T34" s="23"/>
      <c r="U34" s="23"/>
    </row>
    <row r="35" spans="1:21" ht="58.5" customHeight="1" x14ac:dyDescent="0.25">
      <c r="A35" s="24" t="s">
        <v>390</v>
      </c>
      <c r="B35" s="39" t="s">
        <v>73</v>
      </c>
      <c r="C35" s="153" t="s">
        <v>314</v>
      </c>
      <c r="D35" s="23"/>
      <c r="E35" s="23"/>
      <c r="F35" s="23"/>
      <c r="G35" s="23"/>
      <c r="H35" s="23"/>
      <c r="I35" s="23"/>
      <c r="J35" s="23"/>
      <c r="K35" s="23"/>
      <c r="L35" s="23"/>
      <c r="M35" s="23"/>
      <c r="N35" s="23"/>
      <c r="O35" s="23"/>
      <c r="P35" s="23"/>
      <c r="Q35" s="23"/>
      <c r="R35" s="23"/>
      <c r="S35" s="23"/>
      <c r="T35" s="23"/>
      <c r="U35" s="23"/>
    </row>
    <row r="36" spans="1:21" ht="51.75" customHeight="1" x14ac:dyDescent="0.25">
      <c r="A36" s="24" t="s">
        <v>403</v>
      </c>
      <c r="B36" s="39" t="s">
        <v>388</v>
      </c>
      <c r="C36" s="153" t="s">
        <v>485</v>
      </c>
      <c r="D36" s="23"/>
      <c r="E36" s="23"/>
      <c r="F36" s="23"/>
      <c r="G36" s="23"/>
      <c r="H36" s="23"/>
      <c r="I36" s="23"/>
      <c r="J36" s="23"/>
      <c r="K36" s="23"/>
      <c r="L36" s="23"/>
      <c r="M36" s="23"/>
      <c r="N36" s="23"/>
      <c r="O36" s="23"/>
      <c r="P36" s="23"/>
      <c r="Q36" s="23"/>
      <c r="R36" s="23"/>
      <c r="S36" s="23"/>
      <c r="T36" s="23"/>
      <c r="U36" s="23"/>
    </row>
    <row r="37" spans="1:21" ht="43.5" customHeight="1" x14ac:dyDescent="0.25">
      <c r="A37" s="24" t="s">
        <v>391</v>
      </c>
      <c r="B37" s="39" t="s">
        <v>389</v>
      </c>
      <c r="C37" s="153" t="s">
        <v>485</v>
      </c>
      <c r="D37" s="23"/>
      <c r="E37" s="23"/>
      <c r="F37" s="23"/>
      <c r="G37" s="23"/>
      <c r="H37" s="23"/>
      <c r="I37" s="23"/>
      <c r="J37" s="23"/>
      <c r="K37" s="23"/>
      <c r="L37" s="23"/>
      <c r="M37" s="23"/>
      <c r="N37" s="23"/>
      <c r="O37" s="23"/>
      <c r="P37" s="23"/>
      <c r="Q37" s="23"/>
      <c r="R37" s="23"/>
      <c r="S37" s="23"/>
      <c r="T37" s="23"/>
      <c r="U37" s="23"/>
    </row>
    <row r="38" spans="1:21" ht="43.5" customHeight="1" x14ac:dyDescent="0.25">
      <c r="A38" s="24" t="s">
        <v>404</v>
      </c>
      <c r="B38" s="39" t="s">
        <v>239</v>
      </c>
      <c r="C38" s="153" t="s">
        <v>314</v>
      </c>
      <c r="D38" s="23"/>
      <c r="E38" s="23"/>
      <c r="F38" s="23"/>
      <c r="G38" s="23"/>
      <c r="H38" s="23"/>
      <c r="I38" s="23"/>
      <c r="J38" s="23"/>
      <c r="K38" s="23"/>
      <c r="L38" s="23"/>
      <c r="M38" s="23"/>
      <c r="N38" s="23"/>
      <c r="O38" s="23"/>
      <c r="P38" s="23"/>
      <c r="Q38" s="23"/>
      <c r="R38" s="23"/>
      <c r="S38" s="23"/>
      <c r="T38" s="23"/>
      <c r="U38" s="23"/>
    </row>
    <row r="39" spans="1:21" ht="23.25" customHeight="1" x14ac:dyDescent="0.25">
      <c r="A39" s="351"/>
      <c r="B39" s="352"/>
      <c r="C39" s="353"/>
      <c r="D39" s="23"/>
      <c r="E39" s="23"/>
      <c r="F39" s="23"/>
      <c r="G39" s="23"/>
      <c r="H39" s="23"/>
      <c r="I39" s="23"/>
      <c r="J39" s="23"/>
      <c r="K39" s="23"/>
      <c r="L39" s="23"/>
      <c r="M39" s="23"/>
      <c r="N39" s="23"/>
      <c r="O39" s="23"/>
      <c r="P39" s="23"/>
      <c r="Q39" s="23"/>
      <c r="R39" s="23"/>
      <c r="S39" s="23"/>
      <c r="T39" s="23"/>
      <c r="U39" s="23"/>
    </row>
    <row r="40" spans="1:21" ht="63" x14ac:dyDescent="0.25">
      <c r="A40" s="24" t="s">
        <v>392</v>
      </c>
      <c r="B40" s="39" t="s">
        <v>446</v>
      </c>
      <c r="C40" s="39" t="s">
        <v>636</v>
      </c>
      <c r="D40" s="23"/>
      <c r="E40" s="23"/>
      <c r="F40" s="23"/>
      <c r="G40" s="23"/>
      <c r="H40" s="23"/>
      <c r="I40" s="23"/>
      <c r="J40" s="23"/>
      <c r="K40" s="23"/>
      <c r="L40" s="23"/>
      <c r="M40" s="23"/>
      <c r="N40" s="23"/>
      <c r="O40" s="23"/>
      <c r="P40" s="23"/>
      <c r="Q40" s="23"/>
      <c r="R40" s="23"/>
      <c r="S40" s="23"/>
      <c r="T40" s="23"/>
      <c r="U40" s="23"/>
    </row>
    <row r="41" spans="1:21" ht="105.75" customHeight="1" x14ac:dyDescent="0.25">
      <c r="A41" s="24" t="s">
        <v>405</v>
      </c>
      <c r="B41" s="39" t="s">
        <v>428</v>
      </c>
      <c r="C41" s="155" t="s">
        <v>486</v>
      </c>
      <c r="D41" s="23"/>
      <c r="E41" s="23"/>
      <c r="F41" s="23"/>
      <c r="G41" s="23"/>
      <c r="H41" s="23"/>
      <c r="I41" s="23"/>
      <c r="J41" s="23"/>
      <c r="K41" s="23"/>
      <c r="L41" s="23"/>
      <c r="M41" s="23"/>
      <c r="N41" s="23"/>
      <c r="O41" s="23"/>
      <c r="P41" s="23"/>
      <c r="Q41" s="23"/>
      <c r="R41" s="23"/>
      <c r="S41" s="23"/>
      <c r="T41" s="23"/>
      <c r="U41" s="23"/>
    </row>
    <row r="42" spans="1:21" ht="83.25" customHeight="1" x14ac:dyDescent="0.25">
      <c r="A42" s="24" t="s">
        <v>393</v>
      </c>
      <c r="B42" s="39" t="s">
        <v>443</v>
      </c>
      <c r="C42" s="154" t="s">
        <v>486</v>
      </c>
      <c r="D42" s="23"/>
      <c r="E42" s="23"/>
      <c r="F42" s="23"/>
      <c r="G42" s="23"/>
      <c r="H42" s="23"/>
      <c r="I42" s="23"/>
      <c r="J42" s="23"/>
      <c r="K42" s="23"/>
      <c r="L42" s="23"/>
      <c r="M42" s="23"/>
      <c r="N42" s="23"/>
      <c r="O42" s="23"/>
      <c r="P42" s="23"/>
      <c r="Q42" s="23"/>
      <c r="R42" s="23"/>
      <c r="S42" s="23"/>
      <c r="T42" s="23"/>
      <c r="U42" s="23"/>
    </row>
    <row r="43" spans="1:21" ht="186" customHeight="1" x14ac:dyDescent="0.25">
      <c r="A43" s="24" t="s">
        <v>408</v>
      </c>
      <c r="B43" s="39" t="s">
        <v>409</v>
      </c>
      <c r="C43" s="155" t="s">
        <v>486</v>
      </c>
      <c r="D43" s="23"/>
      <c r="E43" s="23"/>
      <c r="F43" s="23"/>
      <c r="G43" s="23"/>
      <c r="H43" s="23"/>
      <c r="I43" s="23"/>
      <c r="J43" s="23"/>
      <c r="K43" s="23"/>
      <c r="L43" s="23"/>
      <c r="M43" s="23"/>
      <c r="N43" s="23"/>
      <c r="O43" s="23"/>
      <c r="P43" s="23"/>
      <c r="Q43" s="23"/>
      <c r="R43" s="23"/>
      <c r="S43" s="23"/>
      <c r="T43" s="23"/>
      <c r="U43" s="23"/>
    </row>
    <row r="44" spans="1:21" ht="111" customHeight="1" x14ac:dyDescent="0.25">
      <c r="A44" s="24" t="s">
        <v>394</v>
      </c>
      <c r="B44" s="39" t="s">
        <v>434</v>
      </c>
      <c r="C44" s="36" t="s">
        <v>314</v>
      </c>
      <c r="D44" s="23"/>
      <c r="E44" s="23"/>
      <c r="F44" s="23"/>
      <c r="G44" s="23"/>
      <c r="H44" s="23"/>
      <c r="I44" s="23"/>
      <c r="J44" s="23"/>
      <c r="K44" s="23"/>
      <c r="L44" s="23"/>
      <c r="M44" s="23"/>
      <c r="N44" s="23"/>
      <c r="O44" s="23"/>
      <c r="P44" s="23"/>
      <c r="Q44" s="23"/>
      <c r="R44" s="23"/>
      <c r="S44" s="23"/>
      <c r="T44" s="23"/>
      <c r="U44" s="23"/>
    </row>
    <row r="45" spans="1:21" ht="120" customHeight="1" x14ac:dyDescent="0.25">
      <c r="A45" s="24" t="s">
        <v>429</v>
      </c>
      <c r="B45" s="39" t="s">
        <v>435</v>
      </c>
      <c r="C45" s="36" t="s">
        <v>314</v>
      </c>
      <c r="D45" s="23"/>
      <c r="E45" s="23"/>
      <c r="F45" s="23"/>
      <c r="G45" s="23"/>
      <c r="H45" s="23"/>
      <c r="I45" s="23"/>
      <c r="J45" s="23"/>
      <c r="K45" s="23"/>
      <c r="L45" s="23"/>
      <c r="M45" s="23"/>
      <c r="N45" s="23"/>
      <c r="O45" s="23"/>
      <c r="P45" s="23"/>
      <c r="Q45" s="23"/>
      <c r="R45" s="23"/>
      <c r="S45" s="23"/>
      <c r="T45" s="23"/>
      <c r="U45" s="23"/>
    </row>
    <row r="46" spans="1:21" ht="101.25" customHeight="1" x14ac:dyDescent="0.25">
      <c r="A46" s="24" t="s">
        <v>395</v>
      </c>
      <c r="B46" s="39" t="s">
        <v>436</v>
      </c>
      <c r="C46" s="154" t="s">
        <v>468</v>
      </c>
      <c r="D46" s="23"/>
      <c r="E46" s="23"/>
      <c r="F46" s="23"/>
      <c r="G46" s="23"/>
      <c r="H46" s="23"/>
      <c r="I46" s="23"/>
      <c r="J46" s="23"/>
      <c r="K46" s="23"/>
      <c r="L46" s="23"/>
      <c r="M46" s="23"/>
      <c r="N46" s="23"/>
      <c r="O46" s="23"/>
      <c r="P46" s="23"/>
      <c r="Q46" s="23"/>
      <c r="R46" s="23"/>
      <c r="S46" s="23"/>
      <c r="T46" s="23"/>
      <c r="U46" s="23"/>
    </row>
    <row r="47" spans="1:21" ht="18.75" customHeight="1" x14ac:dyDescent="0.25">
      <c r="A47" s="351"/>
      <c r="B47" s="352"/>
      <c r="C47" s="353"/>
      <c r="D47" s="23"/>
      <c r="E47" s="23"/>
      <c r="F47" s="23"/>
      <c r="G47" s="23"/>
      <c r="H47" s="23"/>
      <c r="I47" s="23"/>
      <c r="J47" s="23"/>
      <c r="K47" s="23"/>
      <c r="L47" s="23"/>
      <c r="M47" s="23"/>
      <c r="N47" s="23"/>
      <c r="O47" s="23"/>
      <c r="P47" s="23"/>
      <c r="Q47" s="23"/>
      <c r="R47" s="23"/>
      <c r="S47" s="23"/>
      <c r="T47" s="23"/>
      <c r="U47" s="23"/>
    </row>
    <row r="48" spans="1:21" ht="75.75" customHeight="1" x14ac:dyDescent="0.25">
      <c r="A48" s="24" t="s">
        <v>430</v>
      </c>
      <c r="B48" s="39" t="s">
        <v>444</v>
      </c>
      <c r="C48" s="150">
        <v>1368.278601460765</v>
      </c>
      <c r="D48" s="151"/>
      <c r="E48" s="23"/>
      <c r="F48" s="23"/>
      <c r="G48" s="23"/>
      <c r="H48" s="23"/>
      <c r="I48" s="23"/>
      <c r="J48" s="23"/>
      <c r="K48" s="23"/>
      <c r="L48" s="23"/>
      <c r="M48" s="23"/>
      <c r="N48" s="23"/>
      <c r="O48" s="23"/>
      <c r="P48" s="23"/>
      <c r="Q48" s="23"/>
      <c r="R48" s="23"/>
      <c r="S48" s="23"/>
      <c r="T48" s="23"/>
      <c r="U48" s="23"/>
    </row>
    <row r="49" spans="1:21" ht="71.25" customHeight="1" x14ac:dyDescent="0.25">
      <c r="A49" s="24" t="s">
        <v>396</v>
      </c>
      <c r="B49" s="39" t="s">
        <v>445</v>
      </c>
      <c r="C49" s="150">
        <v>1607.3204271699997</v>
      </c>
      <c r="D49" s="151"/>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50"/>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58" t="s">
        <v>10</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7" t="str">
        <f>'1. паспорт местоположение'!A9:C9</f>
        <v xml:space="preserve"> АО "Россети Тюмень" </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5" t="s">
        <v>9</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1" t="str">
        <f>'1. паспорт местоположение'!A12:C12</f>
        <v>H_TP1200.VL.0021</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320</v>
      </c>
      <c r="D19" s="365" t="s">
        <v>319</v>
      </c>
      <c r="E19" s="365" t="s">
        <v>108</v>
      </c>
      <c r="F19" s="365" t="s">
        <v>107</v>
      </c>
      <c r="G19" s="365" t="s">
        <v>315</v>
      </c>
      <c r="H19" s="365" t="s">
        <v>106</v>
      </c>
      <c r="I19" s="365" t="s">
        <v>105</v>
      </c>
      <c r="J19" s="365" t="s">
        <v>104</v>
      </c>
      <c r="K19" s="365" t="s">
        <v>103</v>
      </c>
      <c r="L19" s="365" t="s">
        <v>102</v>
      </c>
      <c r="M19" s="365" t="s">
        <v>101</v>
      </c>
      <c r="N19" s="365" t="s">
        <v>100</v>
      </c>
      <c r="O19" s="365" t="s">
        <v>99</v>
      </c>
      <c r="P19" s="365" t="s">
        <v>98</v>
      </c>
      <c r="Q19" s="365" t="s">
        <v>318</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1" t="s">
        <v>316</v>
      </c>
      <c r="R20" s="42" t="s">
        <v>317</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400</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401</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58" t="s">
        <v>10</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1" t="str">
        <f>'1. паспорт местоположение'!A9:C9</f>
        <v xml:space="preserve"> АО "Россети Тюмень" </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5" t="s">
        <v>9</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1" t="str">
        <f>'1. паспорт местоположение'!A12:C12</f>
        <v>H_TP1200.VL.0021</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5" t="s">
        <v>8</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61"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55" t="s">
        <v>7</v>
      </c>
      <c r="B17" s="355"/>
      <c r="C17" s="355"/>
      <c r="D17" s="355"/>
      <c r="E17" s="355"/>
      <c r="F17" s="355"/>
      <c r="G17" s="355"/>
      <c r="H17" s="355"/>
      <c r="I17" s="355"/>
      <c r="J17" s="355"/>
      <c r="K17" s="355"/>
      <c r="L17" s="355"/>
      <c r="M17" s="355"/>
      <c r="N17" s="355"/>
      <c r="O17" s="355"/>
      <c r="P17" s="355"/>
      <c r="Q17" s="355"/>
      <c r="R17" s="355"/>
      <c r="S17" s="355"/>
      <c r="T17" s="355"/>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7" t="s">
        <v>412</v>
      </c>
      <c r="B19" s="357"/>
      <c r="C19" s="357"/>
      <c r="D19" s="357"/>
      <c r="E19" s="357"/>
      <c r="F19" s="357"/>
      <c r="G19" s="357"/>
      <c r="H19" s="357"/>
      <c r="I19" s="357"/>
      <c r="J19" s="357"/>
      <c r="K19" s="357"/>
      <c r="L19" s="357"/>
      <c r="M19" s="357"/>
      <c r="N19" s="357"/>
      <c r="O19" s="357"/>
      <c r="P19" s="357"/>
      <c r="Q19" s="357"/>
      <c r="R19" s="357"/>
      <c r="S19" s="357"/>
      <c r="T19" s="357"/>
    </row>
    <row r="20" spans="1:113" s="5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6</v>
      </c>
      <c r="B21" s="376" t="s">
        <v>230</v>
      </c>
      <c r="C21" s="377"/>
      <c r="D21" s="380" t="s">
        <v>131</v>
      </c>
      <c r="E21" s="376" t="s">
        <v>441</v>
      </c>
      <c r="F21" s="377"/>
      <c r="G21" s="376" t="s">
        <v>249</v>
      </c>
      <c r="H21" s="377"/>
      <c r="I21" s="376" t="s">
        <v>130</v>
      </c>
      <c r="J21" s="377"/>
      <c r="K21" s="380" t="s">
        <v>129</v>
      </c>
      <c r="L21" s="376" t="s">
        <v>128</v>
      </c>
      <c r="M21" s="377"/>
      <c r="N21" s="376" t="s">
        <v>437</v>
      </c>
      <c r="O21" s="377"/>
      <c r="P21" s="380" t="s">
        <v>127</v>
      </c>
      <c r="Q21" s="369" t="s">
        <v>126</v>
      </c>
      <c r="R21" s="370"/>
      <c r="S21" s="369" t="s">
        <v>125</v>
      </c>
      <c r="T21" s="371"/>
    </row>
    <row r="22" spans="1:113" ht="204.75" customHeight="1" x14ac:dyDescent="0.25">
      <c r="A22" s="374"/>
      <c r="B22" s="378"/>
      <c r="C22" s="379"/>
      <c r="D22" s="383"/>
      <c r="E22" s="378"/>
      <c r="F22" s="379"/>
      <c r="G22" s="378"/>
      <c r="H22" s="379"/>
      <c r="I22" s="378"/>
      <c r="J22" s="379"/>
      <c r="K22" s="381"/>
      <c r="L22" s="378"/>
      <c r="M22" s="379"/>
      <c r="N22" s="378"/>
      <c r="O22" s="379"/>
      <c r="P22" s="381"/>
      <c r="Q22" s="99" t="s">
        <v>124</v>
      </c>
      <c r="R22" s="99" t="s">
        <v>411</v>
      </c>
      <c r="S22" s="99" t="s">
        <v>123</v>
      </c>
      <c r="T22" s="99" t="s">
        <v>122</v>
      </c>
    </row>
    <row r="23" spans="1:113" ht="51.75" customHeight="1" x14ac:dyDescent="0.25">
      <c r="A23" s="375"/>
      <c r="B23" s="131" t="s">
        <v>120</v>
      </c>
      <c r="C23" s="131" t="s">
        <v>121</v>
      </c>
      <c r="D23" s="381"/>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9" t="s">
        <v>120</v>
      </c>
      <c r="R23" s="99" t="s">
        <v>120</v>
      </c>
      <c r="S23" s="99" t="s">
        <v>120</v>
      </c>
      <c r="T23" s="9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2" t="s">
        <v>447</v>
      </c>
      <c r="C29" s="382"/>
      <c r="D29" s="382"/>
      <c r="E29" s="382"/>
      <c r="F29" s="382"/>
      <c r="G29" s="382"/>
      <c r="H29" s="382"/>
      <c r="I29" s="382"/>
      <c r="J29" s="382"/>
      <c r="K29" s="382"/>
      <c r="L29" s="382"/>
      <c r="M29" s="382"/>
      <c r="N29" s="382"/>
      <c r="O29" s="382"/>
      <c r="P29" s="382"/>
      <c r="Q29" s="382"/>
      <c r="R29" s="3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354"/>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row>
    <row r="7" spans="1:27" s="12" customFormat="1" ht="18.75" x14ac:dyDescent="0.2">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row>
    <row r="8" spans="1:27" s="12" customFormat="1" ht="18.75" customHeight="1" x14ac:dyDescent="0.2">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row>
    <row r="9" spans="1:27" s="12" customFormat="1" ht="18.75" customHeight="1" x14ac:dyDescent="0.2">
      <c r="A9" s="361" t="str">
        <f>'1. паспорт местоположение'!A9:C9</f>
        <v xml:space="preserve"> АО "Россети Тюмень"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A10" s="355" t="s">
        <v>9</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row>
    <row r="11" spans="1:27" s="12" customFormat="1" ht="18.75" customHeight="1" x14ac:dyDescent="0.2">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1:27" s="12" customFormat="1" ht="18.75" customHeight="1" x14ac:dyDescent="0.2">
      <c r="A12" s="361" t="str">
        <f>'1. паспорт местоположение'!A12:C12</f>
        <v>H_TP1200.VL.0021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A13" s="355" t="s">
        <v>8</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row>
    <row r="14" spans="1:27" s="9"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s="3" customFormat="1" ht="15" customHeight="1" x14ac:dyDescent="0.2">
      <c r="A15" s="361"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3"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row>
    <row r="17" spans="1:27" s="3"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row>
    <row r="18" spans="1:27"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7" ht="25.5" customHeight="1" x14ac:dyDescent="0.25">
      <c r="A19" s="357" t="s">
        <v>414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8" customFormat="1" ht="21" customHeight="1" x14ac:dyDescent="0.25"/>
    <row r="21" spans="1:27" ht="15.75" customHeight="1" x14ac:dyDescent="0.25">
      <c r="A21" s="388" t="s">
        <v>6</v>
      </c>
      <c r="B21" s="384" t="s">
        <v>421</v>
      </c>
      <c r="C21" s="385"/>
      <c r="D21" s="384" t="s">
        <v>423</v>
      </c>
      <c r="E21" s="385"/>
      <c r="F21" s="369" t="s">
        <v>103</v>
      </c>
      <c r="G21" s="371"/>
      <c r="H21" s="371"/>
      <c r="I21" s="370"/>
      <c r="J21" s="388" t="s">
        <v>424</v>
      </c>
      <c r="K21" s="384" t="s">
        <v>425</v>
      </c>
      <c r="L21" s="385"/>
      <c r="M21" s="384" t="s">
        <v>426</v>
      </c>
      <c r="N21" s="385"/>
      <c r="O21" s="384" t="s">
        <v>413</v>
      </c>
      <c r="P21" s="385"/>
      <c r="Q21" s="384" t="s">
        <v>136</v>
      </c>
      <c r="R21" s="385"/>
      <c r="S21" s="388" t="s">
        <v>135</v>
      </c>
      <c r="T21" s="388" t="s">
        <v>427</v>
      </c>
      <c r="U21" s="388" t="s">
        <v>422</v>
      </c>
      <c r="V21" s="384" t="s">
        <v>134</v>
      </c>
      <c r="W21" s="385"/>
      <c r="X21" s="369" t="s">
        <v>126</v>
      </c>
      <c r="Y21" s="371"/>
      <c r="Z21" s="369" t="s">
        <v>125</v>
      </c>
      <c r="AA21" s="371"/>
    </row>
    <row r="22" spans="1:27" ht="216" customHeight="1" x14ac:dyDescent="0.25">
      <c r="A22" s="393"/>
      <c r="B22" s="386"/>
      <c r="C22" s="387"/>
      <c r="D22" s="386"/>
      <c r="E22" s="387"/>
      <c r="F22" s="369" t="s">
        <v>133</v>
      </c>
      <c r="G22" s="370"/>
      <c r="H22" s="369" t="s">
        <v>132</v>
      </c>
      <c r="I22" s="370"/>
      <c r="J22" s="389"/>
      <c r="K22" s="386"/>
      <c r="L22" s="387"/>
      <c r="M22" s="386"/>
      <c r="N22" s="387"/>
      <c r="O22" s="386"/>
      <c r="P22" s="387"/>
      <c r="Q22" s="386"/>
      <c r="R22" s="387"/>
      <c r="S22" s="389"/>
      <c r="T22" s="389"/>
      <c r="U22" s="389"/>
      <c r="V22" s="386"/>
      <c r="W22" s="387"/>
      <c r="X22" s="99" t="s">
        <v>124</v>
      </c>
      <c r="Y22" s="99" t="s">
        <v>411</v>
      </c>
      <c r="Z22" s="99" t="s">
        <v>123</v>
      </c>
      <c r="AA22" s="99" t="s">
        <v>122</v>
      </c>
    </row>
    <row r="23" spans="1:27" ht="60" customHeight="1" x14ac:dyDescent="0.25">
      <c r="A23" s="389"/>
      <c r="B23" s="129" t="s">
        <v>120</v>
      </c>
      <c r="C23" s="129"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07.75" customHeight="1" thickBot="1" x14ac:dyDescent="0.3">
      <c r="A25" s="149">
        <v>1</v>
      </c>
      <c r="B25" s="148" t="s">
        <v>473</v>
      </c>
      <c r="C25" s="148" t="s">
        <v>473</v>
      </c>
      <c r="D25" s="148" t="s">
        <v>473</v>
      </c>
      <c r="E25" s="148" t="s">
        <v>473</v>
      </c>
      <c r="F25" s="143">
        <v>110</v>
      </c>
      <c r="G25" s="149">
        <v>110</v>
      </c>
      <c r="H25" s="149">
        <v>110</v>
      </c>
      <c r="I25" s="149">
        <v>110</v>
      </c>
      <c r="J25" s="147" t="s">
        <v>474</v>
      </c>
      <c r="K25" s="147" t="s">
        <v>64</v>
      </c>
      <c r="L25" s="144" t="s">
        <v>64</v>
      </c>
      <c r="M25" s="144" t="s">
        <v>475</v>
      </c>
      <c r="N25" s="144" t="s">
        <v>475</v>
      </c>
      <c r="O25" s="142" t="s">
        <v>464</v>
      </c>
      <c r="P25" s="142" t="s">
        <v>464</v>
      </c>
      <c r="Q25" s="142" t="s">
        <v>476</v>
      </c>
      <c r="R25" s="142" t="s">
        <v>476</v>
      </c>
      <c r="S25" s="147" t="s">
        <v>477</v>
      </c>
      <c r="T25" s="147" t="s">
        <v>465</v>
      </c>
      <c r="U25" s="147" t="s">
        <v>478</v>
      </c>
      <c r="V25" s="146" t="s">
        <v>466</v>
      </c>
      <c r="W25" s="146" t="s">
        <v>466</v>
      </c>
      <c r="X25" s="148" t="s">
        <v>479</v>
      </c>
      <c r="Y25" s="148" t="s">
        <v>471</v>
      </c>
      <c r="Z25" s="143" t="s">
        <v>482</v>
      </c>
      <c r="AA25" s="143" t="s">
        <v>483</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K25:L25 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2022 год</v>
      </c>
      <c r="B5" s="354"/>
      <c r="C5" s="35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8" t="s">
        <v>10</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 xml:space="preserve"> АО "Россети Тюмень" </v>
      </c>
      <c r="B9" s="361"/>
      <c r="C9" s="361"/>
      <c r="D9" s="8"/>
      <c r="E9" s="8"/>
      <c r="F9" s="8"/>
      <c r="G9" s="8"/>
      <c r="H9" s="13"/>
      <c r="I9" s="13"/>
      <c r="J9" s="13"/>
      <c r="K9" s="13"/>
      <c r="L9" s="13"/>
      <c r="M9" s="13"/>
      <c r="N9" s="13"/>
      <c r="O9" s="13"/>
      <c r="P9" s="13"/>
      <c r="Q9" s="13"/>
      <c r="R9" s="13"/>
      <c r="S9" s="13"/>
      <c r="T9" s="13"/>
      <c r="U9" s="13"/>
    </row>
    <row r="10" spans="1:29" s="12" customFormat="1" ht="18.75" x14ac:dyDescent="0.2">
      <c r="A10" s="355" t="s">
        <v>9</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H_TP1200.VL.0021</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5" t="s">
        <v>8</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5" t="s">
        <v>7</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6" t="s">
        <v>406</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419</v>
      </c>
      <c r="C22" s="145" t="s">
        <v>470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480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439</v>
      </c>
      <c r="C24" s="25"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440</v>
      </c>
      <c r="C25" s="25" t="s">
        <v>468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469</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420</v>
      </c>
      <c r="C27" s="25" t="s">
        <v>467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481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26"/>
      <c r="AB6" s="126"/>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26"/>
      <c r="AB7" s="126"/>
    </row>
    <row r="8" spans="1:28" ht="15.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27"/>
      <c r="AB8" s="127"/>
    </row>
    <row r="9" spans="1:28" ht="15.75"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28"/>
      <c r="AB9" s="128"/>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26"/>
      <c r="AB10" s="126"/>
    </row>
    <row r="11" spans="1:28" ht="15.75" x14ac:dyDescent="0.25">
      <c r="A11" s="361" t="str">
        <f>'1. паспорт местоположение'!A12:C12</f>
        <v>H_TP1200.VL.0021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27"/>
      <c r="AB11" s="127"/>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28"/>
      <c r="AB12" s="12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61"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27"/>
      <c r="AB14" s="127"/>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28"/>
      <c r="AB15" s="128"/>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36"/>
      <c r="AB16" s="13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36"/>
      <c r="AB17" s="13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36"/>
      <c r="AB18" s="13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36"/>
      <c r="AB19" s="136"/>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37"/>
      <c r="AB20" s="137"/>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37"/>
      <c r="AB21" s="137"/>
    </row>
    <row r="22" spans="1:28" x14ac:dyDescent="0.25">
      <c r="A22" s="397" t="s">
        <v>438</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38"/>
      <c r="AB22" s="138"/>
    </row>
    <row r="23" spans="1:28" ht="32.25" customHeight="1" x14ac:dyDescent="0.25">
      <c r="A23" s="399" t="s">
        <v>311</v>
      </c>
      <c r="B23" s="400"/>
      <c r="C23" s="400"/>
      <c r="D23" s="400"/>
      <c r="E23" s="400"/>
      <c r="F23" s="400"/>
      <c r="G23" s="400"/>
      <c r="H23" s="400"/>
      <c r="I23" s="400"/>
      <c r="J23" s="400"/>
      <c r="K23" s="400"/>
      <c r="L23" s="401"/>
      <c r="M23" s="398" t="s">
        <v>312</v>
      </c>
      <c r="N23" s="398"/>
      <c r="O23" s="398"/>
      <c r="P23" s="398"/>
      <c r="Q23" s="398"/>
      <c r="R23" s="398"/>
      <c r="S23" s="398"/>
      <c r="T23" s="398"/>
      <c r="U23" s="398"/>
      <c r="V23" s="398"/>
      <c r="W23" s="398"/>
      <c r="X23" s="398"/>
      <c r="Y23" s="398"/>
      <c r="Z23" s="398"/>
    </row>
    <row r="24" spans="1:28" ht="151.5" customHeight="1" x14ac:dyDescent="0.25">
      <c r="A24" s="271" t="s">
        <v>240</v>
      </c>
      <c r="B24" s="97" t="s">
        <v>247</v>
      </c>
      <c r="C24" s="271" t="s">
        <v>305</v>
      </c>
      <c r="D24" s="271" t="s">
        <v>241</v>
      </c>
      <c r="E24" s="271" t="s">
        <v>306</v>
      </c>
      <c r="F24" s="271" t="s">
        <v>308</v>
      </c>
      <c r="G24" s="271" t="s">
        <v>307</v>
      </c>
      <c r="H24" s="271" t="s">
        <v>242</v>
      </c>
      <c r="I24" s="271" t="s">
        <v>309</v>
      </c>
      <c r="J24" s="271" t="s">
        <v>248</v>
      </c>
      <c r="K24" s="97" t="s">
        <v>246</v>
      </c>
      <c r="L24" s="97" t="s">
        <v>243</v>
      </c>
      <c r="M24" s="98" t="s">
        <v>255</v>
      </c>
      <c r="N24" s="97" t="s">
        <v>449</v>
      </c>
      <c r="O24" s="271" t="s">
        <v>253</v>
      </c>
      <c r="P24" s="271" t="s">
        <v>254</v>
      </c>
      <c r="Q24" s="271" t="s">
        <v>252</v>
      </c>
      <c r="R24" s="271" t="s">
        <v>242</v>
      </c>
      <c r="S24" s="271" t="s">
        <v>251</v>
      </c>
      <c r="T24" s="271" t="s">
        <v>250</v>
      </c>
      <c r="U24" s="271" t="s">
        <v>304</v>
      </c>
      <c r="V24" s="271" t="s">
        <v>252</v>
      </c>
      <c r="W24" s="105" t="s">
        <v>245</v>
      </c>
      <c r="X24" s="105" t="s">
        <v>257</v>
      </c>
      <c r="Y24" s="105" t="s">
        <v>258</v>
      </c>
      <c r="Z24" s="107" t="s">
        <v>256</v>
      </c>
    </row>
    <row r="25" spans="1:28" ht="16.5" customHeight="1" x14ac:dyDescent="0.25">
      <c r="A25" s="271">
        <v>1</v>
      </c>
      <c r="B25" s="97">
        <v>2</v>
      </c>
      <c r="C25" s="271">
        <v>3</v>
      </c>
      <c r="D25" s="97">
        <v>4</v>
      </c>
      <c r="E25" s="271">
        <v>5</v>
      </c>
      <c r="F25" s="97">
        <v>6</v>
      </c>
      <c r="G25" s="271">
        <v>7</v>
      </c>
      <c r="H25" s="97">
        <v>8</v>
      </c>
      <c r="I25" s="271">
        <v>9</v>
      </c>
      <c r="J25" s="97">
        <v>10</v>
      </c>
      <c r="K25" s="271">
        <v>11</v>
      </c>
      <c r="L25" s="97">
        <v>12</v>
      </c>
      <c r="M25" s="271">
        <v>13</v>
      </c>
      <c r="N25" s="97">
        <v>14</v>
      </c>
      <c r="O25" s="271">
        <v>15</v>
      </c>
      <c r="P25" s="97">
        <v>16</v>
      </c>
      <c r="Q25" s="271">
        <v>17</v>
      </c>
      <c r="R25" s="97">
        <v>18</v>
      </c>
      <c r="S25" s="271">
        <v>19</v>
      </c>
      <c r="T25" s="97">
        <v>20</v>
      </c>
      <c r="U25" s="271">
        <v>21</v>
      </c>
      <c r="V25" s="97">
        <v>22</v>
      </c>
      <c r="W25" s="271">
        <v>23</v>
      </c>
      <c r="X25" s="97">
        <v>24</v>
      </c>
      <c r="Y25" s="271">
        <v>25</v>
      </c>
      <c r="Z25" s="97">
        <v>26</v>
      </c>
    </row>
    <row r="26" spans="1:28" ht="60" x14ac:dyDescent="0.25">
      <c r="A26" s="273"/>
      <c r="B26" s="274"/>
      <c r="C26" s="273">
        <f>(C27+C29+C31)/3</f>
        <v>0</v>
      </c>
      <c r="D26" s="273">
        <f t="shared" ref="D26" si="0">(D27+D29+D31)/3</f>
        <v>0</v>
      </c>
      <c r="E26" s="273">
        <f>(E27+E29+E31)/3</f>
        <v>0</v>
      </c>
      <c r="F26" s="274">
        <f>C26*D26</f>
        <v>0</v>
      </c>
      <c r="G26" s="273">
        <f>C26*E26</f>
        <v>0</v>
      </c>
      <c r="H26" s="274">
        <v>226773</v>
      </c>
      <c r="I26" s="275">
        <f>F26/H26</f>
        <v>0</v>
      </c>
      <c r="J26" s="275">
        <f>D26/H26</f>
        <v>0</v>
      </c>
      <c r="K26" s="273"/>
      <c r="L26" s="274"/>
      <c r="M26" s="276">
        <v>2024</v>
      </c>
      <c r="N26" s="275">
        <v>0</v>
      </c>
      <c r="O26" s="275">
        <v>0</v>
      </c>
      <c r="P26" s="275">
        <v>0</v>
      </c>
      <c r="Q26" s="275">
        <v>0</v>
      </c>
      <c r="R26" s="275">
        <v>226773</v>
      </c>
      <c r="S26" s="275">
        <v>0</v>
      </c>
      <c r="T26" s="275">
        <v>0</v>
      </c>
      <c r="U26" s="275">
        <v>0</v>
      </c>
      <c r="V26" s="275">
        <v>0</v>
      </c>
      <c r="W26" s="275">
        <f>S26-I26</f>
        <v>0</v>
      </c>
      <c r="X26" s="275">
        <f>T26-J26</f>
        <v>0</v>
      </c>
      <c r="Y26" s="275"/>
      <c r="Z26" s="277" t="s">
        <v>582</v>
      </c>
    </row>
    <row r="27" spans="1:28" ht="30" x14ac:dyDescent="0.25">
      <c r="A27" s="91" t="s">
        <v>583</v>
      </c>
      <c r="B27" s="96"/>
      <c r="C27" s="93">
        <f>SUM(C28:C28)</f>
        <v>0</v>
      </c>
      <c r="D27" s="93">
        <f t="shared" ref="D27:E27" si="1">SUM(D28:D28)</f>
        <v>0</v>
      </c>
      <c r="E27" s="93">
        <f t="shared" si="1"/>
        <v>0</v>
      </c>
      <c r="F27" s="93">
        <f>SUM(F28:F28)</f>
        <v>0</v>
      </c>
      <c r="G27" s="93"/>
      <c r="H27" s="93"/>
      <c r="I27" s="93"/>
      <c r="J27" s="93"/>
      <c r="K27" s="90"/>
      <c r="L27" s="94"/>
      <c r="M27" s="95"/>
      <c r="N27" s="93"/>
      <c r="O27" s="93"/>
      <c r="P27" s="93"/>
      <c r="Q27" s="93"/>
      <c r="R27" s="93"/>
      <c r="S27" s="93"/>
      <c r="T27" s="93"/>
      <c r="U27" s="93"/>
      <c r="V27" s="93"/>
      <c r="W27" s="94"/>
      <c r="X27" s="94"/>
      <c r="Y27" s="93"/>
      <c r="Z27" s="92"/>
    </row>
    <row r="28" spans="1:28" ht="30" x14ac:dyDescent="0.25">
      <c r="A28" s="90" t="s">
        <v>584</v>
      </c>
      <c r="B28" s="91" t="s">
        <v>585</v>
      </c>
      <c r="C28" s="93">
        <v>0</v>
      </c>
      <c r="D28" s="93">
        <v>0</v>
      </c>
      <c r="E28" s="93">
        <v>0</v>
      </c>
      <c r="F28" s="93">
        <f>C28*D28</f>
        <v>0</v>
      </c>
      <c r="G28" s="93"/>
      <c r="H28" s="93"/>
      <c r="I28" s="93"/>
      <c r="J28" s="93"/>
      <c r="K28" s="278"/>
      <c r="L28" s="279"/>
      <c r="M28" s="94"/>
      <c r="N28" s="90"/>
      <c r="O28" s="90"/>
      <c r="P28" s="90"/>
      <c r="Q28" s="90"/>
      <c r="R28" s="90"/>
      <c r="S28" s="90"/>
      <c r="T28" s="90"/>
      <c r="U28" s="90"/>
      <c r="V28" s="90"/>
      <c r="W28" s="90"/>
      <c r="X28" s="90"/>
      <c r="Y28" s="90"/>
      <c r="Z28" s="90"/>
    </row>
    <row r="29" spans="1:28" ht="30" x14ac:dyDescent="0.25">
      <c r="A29" s="96" t="s">
        <v>586</v>
      </c>
      <c r="B29" s="96"/>
      <c r="C29" s="93">
        <f>SUM(C30:C30)</f>
        <v>0</v>
      </c>
      <c r="D29" s="93">
        <f t="shared" ref="D29:F29" si="2">SUM(D30:D30)</f>
        <v>0</v>
      </c>
      <c r="E29" s="93">
        <f t="shared" si="2"/>
        <v>0</v>
      </c>
      <c r="F29" s="93">
        <f t="shared" si="2"/>
        <v>0</v>
      </c>
      <c r="G29" s="93"/>
      <c r="H29" s="93"/>
      <c r="I29" s="93"/>
      <c r="J29" s="93"/>
      <c r="K29" s="279"/>
      <c r="L29" s="279"/>
      <c r="M29" s="90"/>
      <c r="N29" s="90"/>
      <c r="O29" s="90"/>
      <c r="P29" s="90"/>
      <c r="Q29" s="90"/>
      <c r="R29" s="90"/>
      <c r="S29" s="90"/>
      <c r="T29" s="90"/>
      <c r="U29" s="90"/>
      <c r="V29" s="90"/>
      <c r="W29" s="90"/>
      <c r="X29" s="90"/>
      <c r="Y29" s="90"/>
      <c r="Z29" s="90"/>
    </row>
    <row r="30" spans="1:28" ht="30" x14ac:dyDescent="0.25">
      <c r="A30" s="90" t="s">
        <v>587</v>
      </c>
      <c r="B30" s="91" t="s">
        <v>585</v>
      </c>
      <c r="C30" s="93">
        <v>0</v>
      </c>
      <c r="D30" s="93">
        <v>0</v>
      </c>
      <c r="E30" s="93">
        <v>0</v>
      </c>
      <c r="F30" s="93">
        <f>C30*D30</f>
        <v>0</v>
      </c>
      <c r="G30" s="93"/>
      <c r="H30" s="93"/>
      <c r="I30" s="93"/>
      <c r="J30" s="93"/>
      <c r="K30" s="279"/>
      <c r="L30" s="279"/>
      <c r="M30" s="90"/>
      <c r="N30" s="90"/>
      <c r="O30" s="90"/>
      <c r="P30" s="90"/>
      <c r="Q30" s="90"/>
      <c r="R30" s="90"/>
      <c r="S30" s="90"/>
      <c r="T30" s="90"/>
      <c r="U30" s="90"/>
      <c r="V30" s="90"/>
      <c r="W30" s="90"/>
      <c r="X30" s="90"/>
      <c r="Y30" s="90"/>
      <c r="Z30" s="90"/>
    </row>
    <row r="31" spans="1:28" ht="30" x14ac:dyDescent="0.25">
      <c r="A31" s="96" t="s">
        <v>588</v>
      </c>
      <c r="B31" s="96"/>
      <c r="C31" s="93">
        <f>SUM(C32:C32)</f>
        <v>0</v>
      </c>
      <c r="D31" s="93">
        <f t="shared" ref="D31:E31" si="3">SUM(D32:D32)</f>
        <v>0</v>
      </c>
      <c r="E31" s="93">
        <f t="shared" si="3"/>
        <v>0</v>
      </c>
      <c r="F31" s="93">
        <f>SUM(F32:F32)</f>
        <v>0</v>
      </c>
      <c r="G31" s="93"/>
      <c r="H31" s="93"/>
      <c r="I31" s="93"/>
      <c r="J31" s="93"/>
      <c r="K31" s="90"/>
      <c r="L31" s="90"/>
      <c r="M31" s="90"/>
      <c r="N31" s="90"/>
      <c r="O31" s="90"/>
      <c r="P31" s="90"/>
      <c r="Q31" s="90"/>
      <c r="R31" s="90"/>
      <c r="S31" s="90"/>
      <c r="T31" s="90"/>
      <c r="U31" s="90"/>
      <c r="V31" s="90"/>
      <c r="W31" s="90"/>
      <c r="X31" s="90"/>
      <c r="Y31" s="90"/>
      <c r="Z31" s="90"/>
    </row>
    <row r="32" spans="1:28" ht="30" x14ac:dyDescent="0.25">
      <c r="A32" s="90" t="s">
        <v>589</v>
      </c>
      <c r="B32" s="91" t="s">
        <v>585</v>
      </c>
      <c r="C32" s="93">
        <v>0</v>
      </c>
      <c r="D32" s="93">
        <v>0</v>
      </c>
      <c r="E32" s="93">
        <v>0</v>
      </c>
      <c r="F32" s="93">
        <v>0</v>
      </c>
      <c r="G32" s="93"/>
      <c r="H32" s="93"/>
      <c r="I32" s="93"/>
      <c r="J32" s="93"/>
      <c r="K32" s="279"/>
      <c r="L32" s="279"/>
      <c r="M32" s="90"/>
      <c r="N32" s="90"/>
      <c r="O32" s="90"/>
      <c r="P32" s="90"/>
      <c r="Q32" s="90"/>
      <c r="R32" s="90"/>
      <c r="S32" s="90"/>
      <c r="T32" s="90"/>
      <c r="U32" s="90"/>
      <c r="V32" s="90"/>
      <c r="W32" s="90"/>
      <c r="X32" s="90"/>
      <c r="Y32" s="90"/>
      <c r="Z32" s="90"/>
    </row>
    <row r="36" spans="1:1" x14ac:dyDescent="0.25">
      <c r="A36"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8" t="s">
        <v>10</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57" t="str">
        <f>'1. паспорт местоположение'!A9:C9</f>
        <v xml:space="preserve"> АО "Россети Тюмень" </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5" t="s">
        <v>9</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57" t="str">
        <f>'1. паспорт местоположение'!A12:C12</f>
        <v>H_TP1200.VL.0021</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5" t="s">
        <v>8</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8.75" x14ac:dyDescent="0.2">
      <c r="A15" s="35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5" t="s">
        <v>7</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2" t="s">
        <v>415</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4" t="s">
        <v>87</v>
      </c>
      <c r="F19" s="405"/>
      <c r="G19" s="405"/>
      <c r="H19" s="405"/>
      <c r="I19" s="406"/>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Normal="100" zoomScaleSheetLayoutView="100" zoomScalePageLayoutView="50" workbookViewId="0">
      <selection activeCell="B26" sqref="B26"/>
    </sheetView>
  </sheetViews>
  <sheetFormatPr defaultColWidth="10.28515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3" width="16.7109375" style="167" customWidth="1"/>
    <col min="44" max="52" width="17.85546875" style="167" customWidth="1"/>
    <col min="53" max="97" width="16.7109375" style="167" customWidth="1"/>
    <col min="98" max="16384" width="10.28515625" style="167"/>
  </cols>
  <sheetData>
    <row r="1" spans="1:25" s="164" customFormat="1" ht="18.75" x14ac:dyDescent="0.25">
      <c r="F1" s="38" t="s">
        <v>70</v>
      </c>
      <c r="M1" s="165"/>
    </row>
    <row r="2" spans="1:25" s="164" customFormat="1" ht="18.75" x14ac:dyDescent="0.3">
      <c r="F2" s="15" t="s">
        <v>11</v>
      </c>
      <c r="M2" s="165"/>
    </row>
    <row r="3" spans="1:25" s="164" customFormat="1" ht="18.75" x14ac:dyDescent="0.3">
      <c r="F3" s="15" t="s">
        <v>509</v>
      </c>
      <c r="M3" s="165"/>
    </row>
    <row r="4" spans="1:25" s="164" customFormat="1" ht="13.5" customHeight="1" x14ac:dyDescent="0.4">
      <c r="K4" s="168"/>
      <c r="M4" s="165"/>
      <c r="T4" s="170"/>
      <c r="U4" s="408"/>
      <c r="V4" s="408"/>
      <c r="W4" s="408"/>
      <c r="X4" s="408"/>
      <c r="Y4" s="408"/>
    </row>
    <row r="5" spans="1:25" s="164" customFormat="1" ht="13.5" customHeight="1" x14ac:dyDescent="0.4">
      <c r="A5" s="413" t="str">
        <f>'1. паспорт местоположение'!A5:C5</f>
        <v>Год раскрытия информации: 2022 год</v>
      </c>
      <c r="B5" s="413"/>
      <c r="C5" s="413"/>
      <c r="D5" s="413"/>
      <c r="E5" s="413"/>
      <c r="K5" s="168"/>
      <c r="M5" s="165"/>
      <c r="T5" s="170"/>
      <c r="U5" s="408"/>
      <c r="V5" s="408"/>
      <c r="W5" s="408"/>
      <c r="X5" s="408"/>
      <c r="Y5" s="408"/>
    </row>
    <row r="6" spans="1:25" s="164" customFormat="1" ht="13.5" customHeight="1" x14ac:dyDescent="0.4">
      <c r="K6" s="168"/>
      <c r="M6" s="165"/>
      <c r="T6" s="170"/>
      <c r="U6" s="408"/>
      <c r="V6" s="408"/>
      <c r="W6" s="408"/>
      <c r="X6" s="408"/>
      <c r="Y6" s="408"/>
    </row>
    <row r="7" spans="1:25" s="164" customFormat="1" ht="13.5" customHeight="1" x14ac:dyDescent="0.4">
      <c r="A7" s="413" t="str">
        <f>'1. паспорт местоположение'!A7:C7</f>
        <v xml:space="preserve">Паспорт инвестиционного проекта </v>
      </c>
      <c r="B7" s="413"/>
      <c r="C7" s="413"/>
      <c r="D7" s="413"/>
      <c r="E7" s="413"/>
      <c r="K7" s="168"/>
      <c r="M7" s="165"/>
      <c r="T7" s="170"/>
      <c r="U7" s="178"/>
      <c r="V7" s="178"/>
      <c r="W7" s="178"/>
      <c r="X7" s="178"/>
      <c r="Y7" s="178"/>
    </row>
    <row r="8" spans="1:25" s="164" customFormat="1" ht="13.5" customHeight="1" x14ac:dyDescent="0.4">
      <c r="K8" s="168"/>
      <c r="M8" s="165"/>
      <c r="T8" s="170"/>
      <c r="U8" s="178"/>
      <c r="V8" s="178"/>
      <c r="W8" s="178"/>
      <c r="X8" s="178"/>
      <c r="Y8" s="178"/>
    </row>
    <row r="9" spans="1:25" s="164" customFormat="1" ht="19.5" customHeight="1" x14ac:dyDescent="0.4">
      <c r="A9" s="410" t="str">
        <f>'1. паспорт местоположение'!A9:C9</f>
        <v xml:space="preserve"> АО "Россети Тюмень" </v>
      </c>
      <c r="B9" s="410"/>
      <c r="C9" s="410"/>
      <c r="D9" s="410"/>
      <c r="E9" s="410"/>
      <c r="K9" s="168"/>
      <c r="M9" s="165"/>
      <c r="T9" s="170"/>
      <c r="U9" s="178"/>
      <c r="V9" s="178"/>
      <c r="W9" s="178"/>
      <c r="X9" s="178"/>
      <c r="Y9" s="178"/>
    </row>
    <row r="10" spans="1:25" s="164" customFormat="1" ht="13.5" customHeight="1" x14ac:dyDescent="0.4">
      <c r="A10" s="413" t="str">
        <f>'1. паспорт местоположение'!A10:C10</f>
        <v xml:space="preserve">         (фирменное наименование субъекта электроэнергетики)</v>
      </c>
      <c r="B10" s="413"/>
      <c r="C10" s="413"/>
      <c r="D10" s="413"/>
      <c r="E10" s="413"/>
      <c r="K10" s="168"/>
      <c r="M10" s="165"/>
      <c r="T10" s="170"/>
      <c r="U10" s="178"/>
      <c r="V10" s="178"/>
      <c r="W10" s="178"/>
      <c r="X10" s="178"/>
      <c r="Y10" s="178"/>
    </row>
    <row r="11" spans="1:25" s="164" customFormat="1" ht="13.5" customHeight="1" x14ac:dyDescent="0.4">
      <c r="K11" s="168"/>
      <c r="M11" s="165"/>
      <c r="T11" s="170"/>
      <c r="U11" s="178"/>
      <c r="V11" s="178"/>
      <c r="W11" s="178"/>
      <c r="X11" s="178"/>
      <c r="Y11" s="178"/>
    </row>
    <row r="12" spans="1:25" s="164" customFormat="1" ht="13.5" customHeight="1" x14ac:dyDescent="0.4">
      <c r="A12" s="410" t="str">
        <f>'1. паспорт местоположение'!A12:C12</f>
        <v>H_TP1200.VL.0021</v>
      </c>
      <c r="B12" s="410"/>
      <c r="C12" s="410"/>
      <c r="D12" s="410"/>
      <c r="E12" s="410"/>
      <c r="K12" s="168"/>
      <c r="M12" s="165"/>
      <c r="T12" s="171"/>
      <c r="U12" s="171"/>
      <c r="W12" s="171"/>
      <c r="X12" s="171"/>
      <c r="Y12" s="172"/>
    </row>
    <row r="13" spans="1:25" s="164" customFormat="1" ht="13.5" customHeight="1" x14ac:dyDescent="0.4">
      <c r="A13" s="407" t="str">
        <f>'1. паспорт местоположение'!A13:C13</f>
        <v xml:space="preserve">         (идентификатор инвестиционного проекта)</v>
      </c>
      <c r="B13" s="407"/>
      <c r="C13" s="407"/>
      <c r="D13" s="407"/>
      <c r="E13" s="407"/>
      <c r="M13" s="165"/>
      <c r="T13" s="174"/>
      <c r="U13" s="414"/>
      <c r="V13" s="414"/>
      <c r="W13" s="414"/>
      <c r="X13" s="174"/>
      <c r="Y13" s="174"/>
    </row>
    <row r="14" spans="1:25" s="164" customFormat="1" ht="13.5" customHeight="1" x14ac:dyDescent="0.4">
      <c r="A14" s="166"/>
      <c r="K14" s="264"/>
      <c r="M14" s="165"/>
      <c r="T14" s="170"/>
      <c r="U14" s="170"/>
      <c r="V14" s="170"/>
      <c r="W14" s="170"/>
      <c r="X14" s="170"/>
      <c r="Y14" s="170"/>
    </row>
    <row r="15" spans="1:25" s="164" customFormat="1" ht="30.75" customHeight="1" x14ac:dyDescent="0.4">
      <c r="A15" s="415"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415"/>
      <c r="C15" s="415"/>
      <c r="D15" s="415"/>
      <c r="E15" s="415"/>
      <c r="K15" s="264"/>
      <c r="M15" s="165"/>
      <c r="T15" s="170"/>
      <c r="U15" s="265"/>
      <c r="V15" s="265"/>
      <c r="W15" s="265"/>
      <c r="X15" s="265"/>
      <c r="Y15" s="265"/>
    </row>
    <row r="16" spans="1:25" s="164" customFormat="1" ht="13.5" customHeight="1" x14ac:dyDescent="0.4">
      <c r="A16" s="407" t="str">
        <f>'1. паспорт местоположение'!A16:C16</f>
        <v xml:space="preserve">         (наименование инвестиционного проекта)</v>
      </c>
      <c r="B16" s="407"/>
      <c r="C16" s="407"/>
      <c r="D16" s="407"/>
      <c r="E16" s="407"/>
      <c r="K16" s="264"/>
      <c r="M16" s="165"/>
      <c r="T16" s="176"/>
      <c r="U16" s="408"/>
      <c r="V16" s="408"/>
      <c r="W16" s="408"/>
      <c r="X16" s="170"/>
      <c r="Y16" s="170"/>
    </row>
    <row r="17" spans="1:27" s="164" customFormat="1" ht="13.5" customHeight="1" x14ac:dyDescent="0.25">
      <c r="A17" s="166"/>
      <c r="K17" s="266"/>
      <c r="M17" s="165"/>
      <c r="T17" s="177"/>
      <c r="U17" s="409"/>
      <c r="V17" s="409"/>
      <c r="W17" s="409"/>
      <c r="X17" s="409"/>
      <c r="Y17" s="177"/>
    </row>
    <row r="18" spans="1:27" s="164" customFormat="1" ht="13.5" customHeight="1" x14ac:dyDescent="0.4">
      <c r="A18" s="410" t="s">
        <v>416</v>
      </c>
      <c r="B18" s="410"/>
      <c r="C18" s="410"/>
      <c r="D18" s="410"/>
      <c r="E18" s="410"/>
      <c r="K18" s="264"/>
      <c r="M18" s="165"/>
      <c r="T18" s="170"/>
      <c r="U18" s="408"/>
      <c r="V18" s="408"/>
      <c r="W18" s="408"/>
      <c r="X18" s="170"/>
      <c r="Y18" s="170"/>
    </row>
    <row r="19" spans="1:27" s="164" customFormat="1" ht="13.5" customHeight="1" x14ac:dyDescent="0.4">
      <c r="A19" s="267"/>
      <c r="B19" s="267"/>
      <c r="C19" s="267"/>
      <c r="D19" s="267"/>
      <c r="E19" s="267"/>
      <c r="K19" s="264"/>
      <c r="M19" s="165"/>
      <c r="T19" s="170"/>
      <c r="U19" s="178"/>
      <c r="V19" s="178"/>
      <c r="W19" s="178"/>
      <c r="X19" s="170"/>
      <c r="Y19" s="170"/>
    </row>
    <row r="20" spans="1:27" s="164" customFormat="1" ht="13.5" customHeight="1" x14ac:dyDescent="0.4">
      <c r="A20" s="267"/>
      <c r="B20" s="267"/>
      <c r="C20" s="267"/>
      <c r="D20" s="267"/>
      <c r="E20" s="267"/>
      <c r="K20" s="264"/>
      <c r="M20" s="165"/>
      <c r="T20" s="170"/>
      <c r="U20" s="178"/>
      <c r="V20" s="178"/>
      <c r="W20" s="178"/>
      <c r="X20" s="170"/>
      <c r="Y20" s="170"/>
    </row>
    <row r="21" spans="1:27" s="164" customFormat="1" ht="13.5" customHeight="1" x14ac:dyDescent="0.4">
      <c r="A21" s="267"/>
      <c r="B21" s="267"/>
      <c r="C21" s="267"/>
      <c r="D21" s="267"/>
      <c r="E21" s="267"/>
      <c r="K21" s="264"/>
      <c r="M21" s="165"/>
      <c r="T21" s="170"/>
      <c r="U21" s="178"/>
      <c r="V21" s="178"/>
      <c r="W21" s="178"/>
      <c r="X21" s="170"/>
      <c r="Y21" s="170"/>
    </row>
    <row r="22" spans="1:27" s="164" customFormat="1" ht="13.5" customHeight="1" x14ac:dyDescent="0.4">
      <c r="A22" s="166"/>
      <c r="C22" s="268"/>
      <c r="D22" s="268"/>
      <c r="E22" s="268"/>
      <c r="F22" s="268"/>
      <c r="G22" s="268"/>
      <c r="H22" s="268"/>
      <c r="I22" s="268"/>
      <c r="J22" s="268"/>
      <c r="K22" s="268"/>
      <c r="L22" s="268"/>
      <c r="M22" s="269"/>
      <c r="N22" s="268"/>
      <c r="O22" s="268"/>
      <c r="P22" s="268"/>
      <c r="Q22" s="268"/>
      <c r="R22" s="268"/>
      <c r="S22" s="268"/>
      <c r="T22" s="268"/>
      <c r="U22" s="178"/>
      <c r="V22" s="178"/>
      <c r="W22" s="178"/>
      <c r="X22" s="178"/>
      <c r="Y22" s="268"/>
      <c r="Z22" s="268"/>
      <c r="AA22" s="268"/>
    </row>
    <row r="23" spans="1:27" s="164" customFormat="1" ht="13.5" customHeight="1" x14ac:dyDescent="0.4">
      <c r="D23" s="166"/>
      <c r="M23" s="165"/>
      <c r="U23" s="170"/>
      <c r="V23" s="170"/>
      <c r="W23" s="170"/>
      <c r="X23" s="170"/>
      <c r="Y23" s="170"/>
    </row>
    <row r="24" spans="1:27" ht="16.5" thickBot="1" x14ac:dyDescent="0.3">
      <c r="A24" s="179" t="s">
        <v>301</v>
      </c>
      <c r="B24" s="179" t="s">
        <v>1</v>
      </c>
      <c r="D24" s="180"/>
      <c r="E24" s="181"/>
      <c r="F24" s="181"/>
      <c r="G24" s="181"/>
      <c r="H24" s="181"/>
    </row>
    <row r="25" spans="1:27" x14ac:dyDescent="0.25">
      <c r="A25" s="182" t="s">
        <v>487</v>
      </c>
      <c r="B25" s="183">
        <v>1713782098.9100001</v>
      </c>
    </row>
    <row r="26" spans="1:27" x14ac:dyDescent="0.25">
      <c r="A26" s="184" t="s">
        <v>299</v>
      </c>
      <c r="B26" s="185"/>
    </row>
    <row r="27" spans="1:27" x14ac:dyDescent="0.25">
      <c r="A27" s="184" t="s">
        <v>297</v>
      </c>
      <c r="B27" s="185">
        <v>50</v>
      </c>
      <c r="D27" s="175" t="s">
        <v>300</v>
      </c>
      <c r="E27" s="186"/>
      <c r="F27" s="186"/>
    </row>
    <row r="28" spans="1:27" ht="16.5" thickBot="1" x14ac:dyDescent="0.3">
      <c r="A28" s="187" t="s">
        <v>295</v>
      </c>
      <c r="B28" s="188">
        <v>1</v>
      </c>
      <c r="D28" s="411" t="s">
        <v>298</v>
      </c>
      <c r="E28" s="411"/>
      <c r="F28" s="189">
        <f>SUM(B95:AZ95)</f>
        <v>3.8680523434351692</v>
      </c>
      <c r="K28" s="190"/>
      <c r="N28" s="191"/>
    </row>
    <row r="29" spans="1:27" x14ac:dyDescent="0.25">
      <c r="A29" s="182" t="s">
        <v>294</v>
      </c>
      <c r="B29" s="192">
        <f>-C66</f>
        <v>1196666.6666666667</v>
      </c>
      <c r="D29" s="411" t="s">
        <v>296</v>
      </c>
      <c r="E29" s="411"/>
      <c r="F29" s="189">
        <f>IF(SUM(B96:AZ96)=0,"не окупается",SUM(B96:AZ96))</f>
        <v>6.015467643586212</v>
      </c>
      <c r="K29" s="190"/>
    </row>
    <row r="30" spans="1:27" x14ac:dyDescent="0.25">
      <c r="A30" s="184" t="s">
        <v>488</v>
      </c>
      <c r="B30" s="193">
        <v>1</v>
      </c>
      <c r="D30" s="411" t="s">
        <v>489</v>
      </c>
      <c r="E30" s="411"/>
      <c r="F30" s="194">
        <f>M93</f>
        <v>873591569.37845767</v>
      </c>
      <c r="K30" s="190"/>
    </row>
    <row r="31" spans="1:27" x14ac:dyDescent="0.25">
      <c r="A31" s="184" t="s">
        <v>293</v>
      </c>
      <c r="B31" s="193">
        <v>1</v>
      </c>
      <c r="D31" s="411" t="s">
        <v>490</v>
      </c>
      <c r="E31" s="411"/>
      <c r="F31" s="195" t="str">
        <f>IF(F30&gt;0,"да","нет")</f>
        <v>да</v>
      </c>
      <c r="K31" s="190"/>
    </row>
    <row r="32" spans="1:27" x14ac:dyDescent="0.25">
      <c r="A32" s="184" t="s">
        <v>272</v>
      </c>
      <c r="B32" s="193">
        <f>-C67</f>
        <v>7264367.2664043205</v>
      </c>
    </row>
    <row r="33" spans="1:52" x14ac:dyDescent="0.25">
      <c r="A33" s="184" t="s">
        <v>292</v>
      </c>
      <c r="B33" s="193">
        <v>1</v>
      </c>
    </row>
    <row r="34" spans="1:52" x14ac:dyDescent="0.25">
      <c r="A34" s="184" t="s">
        <v>291</v>
      </c>
      <c r="B34" s="193">
        <v>1</v>
      </c>
    </row>
    <row r="35" spans="1:52" x14ac:dyDescent="0.25">
      <c r="A35" s="196" t="s">
        <v>491</v>
      </c>
      <c r="B35" s="197">
        <v>2.1999999999999999E-2</v>
      </c>
    </row>
    <row r="36" spans="1:52" ht="16.5" thickBot="1" x14ac:dyDescent="0.3">
      <c r="A36" s="187" t="s">
        <v>265</v>
      </c>
      <c r="B36" s="198">
        <v>0.2</v>
      </c>
    </row>
    <row r="37" spans="1:52" x14ac:dyDescent="0.25">
      <c r="A37" s="182" t="s">
        <v>492</v>
      </c>
      <c r="B37" s="192">
        <v>0</v>
      </c>
    </row>
    <row r="38" spans="1:52" x14ac:dyDescent="0.25">
      <c r="A38" s="184" t="s">
        <v>290</v>
      </c>
      <c r="B38" s="193"/>
    </row>
    <row r="39" spans="1:52" ht="16.5" thickBot="1" x14ac:dyDescent="0.3">
      <c r="A39" s="196" t="s">
        <v>289</v>
      </c>
      <c r="B39" s="199">
        <v>0</v>
      </c>
    </row>
    <row r="40" spans="1:52" x14ac:dyDescent="0.25">
      <c r="A40" s="200" t="s">
        <v>493</v>
      </c>
      <c r="B40" s="201">
        <v>0</v>
      </c>
    </row>
    <row r="41" spans="1:52" x14ac:dyDescent="0.25">
      <c r="A41" s="202" t="s">
        <v>288</v>
      </c>
      <c r="B41" s="203">
        <v>0</v>
      </c>
    </row>
    <row r="42" spans="1:52" x14ac:dyDescent="0.25">
      <c r="A42" s="202" t="s">
        <v>287</v>
      </c>
      <c r="B42" s="204">
        <v>0</v>
      </c>
    </row>
    <row r="43" spans="1:52" x14ac:dyDescent="0.25">
      <c r="A43" s="202" t="s">
        <v>286</v>
      </c>
      <c r="B43" s="204">
        <v>0</v>
      </c>
      <c r="Z43" s="205"/>
    </row>
    <row r="44" spans="1:52" x14ac:dyDescent="0.25">
      <c r="A44" s="202" t="s">
        <v>285</v>
      </c>
      <c r="B44" s="204">
        <v>0.13500000000000001</v>
      </c>
      <c r="U44" s="206"/>
      <c r="V44" s="206"/>
      <c r="W44" s="206"/>
      <c r="X44" s="206"/>
      <c r="Y44" s="206"/>
      <c r="Z44" s="206"/>
    </row>
    <row r="45" spans="1:52" x14ac:dyDescent="0.25">
      <c r="A45" s="202" t="s">
        <v>284</v>
      </c>
      <c r="B45" s="204">
        <f>1-B43</f>
        <v>1</v>
      </c>
    </row>
    <row r="46" spans="1:52" ht="16.5" thickBot="1" x14ac:dyDescent="0.3">
      <c r="A46" s="207" t="s">
        <v>494</v>
      </c>
      <c r="B46" s="208">
        <f>B45*B44+B43*B42*(1-B36)</f>
        <v>0.13500000000000001</v>
      </c>
    </row>
    <row r="47" spans="1:52" ht="31.5" x14ac:dyDescent="0.25">
      <c r="A47" s="209" t="s">
        <v>283</v>
      </c>
      <c r="B47" s="210" t="s">
        <v>495</v>
      </c>
      <c r="C47" s="211">
        <v>2025</v>
      </c>
      <c r="D47" s="212">
        <f>C47+1</f>
        <v>2026</v>
      </c>
      <c r="E47" s="212">
        <f t="shared" ref="E47:AZ47" si="0">D47+1</f>
        <v>2027</v>
      </c>
      <c r="F47" s="212">
        <f t="shared" si="0"/>
        <v>2028</v>
      </c>
      <c r="G47" s="212">
        <f t="shared" si="0"/>
        <v>2029</v>
      </c>
      <c r="H47" s="212">
        <f t="shared" si="0"/>
        <v>2030</v>
      </c>
      <c r="I47" s="212">
        <f t="shared" si="0"/>
        <v>2031</v>
      </c>
      <c r="J47" s="212">
        <f t="shared" si="0"/>
        <v>2032</v>
      </c>
      <c r="K47" s="212">
        <f t="shared" si="0"/>
        <v>2033</v>
      </c>
      <c r="L47" s="212">
        <f t="shared" si="0"/>
        <v>2034</v>
      </c>
      <c r="M47" s="213">
        <f t="shared" si="0"/>
        <v>2035</v>
      </c>
      <c r="N47" s="212">
        <f t="shared" si="0"/>
        <v>2036</v>
      </c>
      <c r="O47" s="212">
        <f t="shared" si="0"/>
        <v>2037</v>
      </c>
      <c r="P47" s="212">
        <f t="shared" si="0"/>
        <v>2038</v>
      </c>
      <c r="Q47" s="212">
        <f t="shared" si="0"/>
        <v>2039</v>
      </c>
      <c r="R47" s="212">
        <f t="shared" si="0"/>
        <v>2040</v>
      </c>
      <c r="S47" s="212">
        <f t="shared" si="0"/>
        <v>2041</v>
      </c>
      <c r="T47" s="212">
        <f t="shared" si="0"/>
        <v>2042</v>
      </c>
      <c r="U47" s="212">
        <f t="shared" si="0"/>
        <v>2043</v>
      </c>
      <c r="V47" s="212">
        <f t="shared" si="0"/>
        <v>2044</v>
      </c>
      <c r="W47" s="212">
        <f t="shared" si="0"/>
        <v>2045</v>
      </c>
      <c r="X47" s="212">
        <f t="shared" si="0"/>
        <v>2046</v>
      </c>
      <c r="Y47" s="212">
        <f t="shared" si="0"/>
        <v>2047</v>
      </c>
      <c r="Z47" s="212">
        <f t="shared" si="0"/>
        <v>2048</v>
      </c>
      <c r="AA47" s="212">
        <f t="shared" si="0"/>
        <v>2049</v>
      </c>
      <c r="AB47" s="212">
        <f t="shared" si="0"/>
        <v>2050</v>
      </c>
      <c r="AC47" s="212">
        <f t="shared" si="0"/>
        <v>2051</v>
      </c>
      <c r="AD47" s="212">
        <f t="shared" si="0"/>
        <v>2052</v>
      </c>
      <c r="AE47" s="212">
        <f t="shared" si="0"/>
        <v>2053</v>
      </c>
      <c r="AF47" s="212">
        <f t="shared" si="0"/>
        <v>2054</v>
      </c>
      <c r="AG47" s="212">
        <f t="shared" si="0"/>
        <v>2055</v>
      </c>
      <c r="AH47" s="212">
        <f t="shared" si="0"/>
        <v>2056</v>
      </c>
      <c r="AI47" s="212">
        <f t="shared" si="0"/>
        <v>2057</v>
      </c>
      <c r="AJ47" s="212">
        <f t="shared" si="0"/>
        <v>2058</v>
      </c>
      <c r="AK47" s="212">
        <f t="shared" si="0"/>
        <v>2059</v>
      </c>
      <c r="AL47" s="212">
        <f t="shared" si="0"/>
        <v>2060</v>
      </c>
      <c r="AM47" s="212">
        <f t="shared" si="0"/>
        <v>2061</v>
      </c>
      <c r="AN47" s="212">
        <f t="shared" si="0"/>
        <v>2062</v>
      </c>
      <c r="AO47" s="212">
        <f t="shared" si="0"/>
        <v>2063</v>
      </c>
      <c r="AP47" s="212">
        <f t="shared" si="0"/>
        <v>2064</v>
      </c>
      <c r="AQ47" s="212">
        <f t="shared" si="0"/>
        <v>2065</v>
      </c>
      <c r="AR47" s="212">
        <f t="shared" si="0"/>
        <v>2066</v>
      </c>
      <c r="AS47" s="212">
        <f t="shared" si="0"/>
        <v>2067</v>
      </c>
      <c r="AT47" s="212">
        <f t="shared" si="0"/>
        <v>2068</v>
      </c>
      <c r="AU47" s="212">
        <f t="shared" si="0"/>
        <v>2069</v>
      </c>
      <c r="AV47" s="212">
        <f t="shared" si="0"/>
        <v>2070</v>
      </c>
      <c r="AW47" s="212">
        <f t="shared" si="0"/>
        <v>2071</v>
      </c>
      <c r="AX47" s="212">
        <f t="shared" si="0"/>
        <v>2072</v>
      </c>
      <c r="AY47" s="212">
        <f t="shared" si="0"/>
        <v>2073</v>
      </c>
      <c r="AZ47" s="212">
        <f t="shared" si="0"/>
        <v>2074</v>
      </c>
    </row>
    <row r="48" spans="1:52" outlineLevel="1" x14ac:dyDescent="0.25">
      <c r="A48" s="214" t="s">
        <v>282</v>
      </c>
      <c r="B48" s="215">
        <v>0.04</v>
      </c>
      <c r="C48" s="215">
        <v>0.04</v>
      </c>
      <c r="D48" s="215">
        <v>0.04</v>
      </c>
      <c r="E48" s="215">
        <v>4.0030000000000003E-2</v>
      </c>
      <c r="F48" s="215">
        <v>4.0030000000000003E-2</v>
      </c>
      <c r="G48" s="215">
        <v>4.0030000000000003E-2</v>
      </c>
      <c r="H48" s="215">
        <v>4.0030000000000003E-2</v>
      </c>
      <c r="I48" s="215">
        <v>4.0030000000000003E-2</v>
      </c>
      <c r="J48" s="215">
        <v>4.0030000000000003E-2</v>
      </c>
      <c r="K48" s="215">
        <v>4.0030000000000003E-2</v>
      </c>
      <c r="L48" s="215">
        <v>4.0030000000000003E-2</v>
      </c>
      <c r="M48" s="215">
        <v>4.0030000000000003E-2</v>
      </c>
      <c r="N48" s="215">
        <v>4.0030000000000003E-2</v>
      </c>
      <c r="O48" s="215">
        <v>4.0030000000000003E-2</v>
      </c>
      <c r="P48" s="215">
        <v>4.0030000000000003E-2</v>
      </c>
      <c r="Q48" s="215">
        <v>4.0030000000000003E-2</v>
      </c>
      <c r="R48" s="215">
        <v>4.0030000000000003E-2</v>
      </c>
      <c r="S48" s="215">
        <v>4.0030000000000003E-2</v>
      </c>
      <c r="T48" s="215">
        <v>4.0030000000000003E-2</v>
      </c>
      <c r="U48" s="215">
        <v>4.0030000000000003E-2</v>
      </c>
      <c r="V48" s="215">
        <v>4.0030000000000003E-2</v>
      </c>
      <c r="W48" s="215">
        <v>4.0030000000000003E-2</v>
      </c>
      <c r="X48" s="215">
        <v>4.0030000000000003E-2</v>
      </c>
      <c r="Y48" s="215">
        <v>4.0030000000000003E-2</v>
      </c>
      <c r="Z48" s="215">
        <v>4.0030000000000003E-2</v>
      </c>
      <c r="AA48" s="215">
        <v>4.0030000000000003E-2</v>
      </c>
      <c r="AB48" s="215">
        <v>4.0030000000000003E-2</v>
      </c>
      <c r="AC48" s="215">
        <v>4.0030000000000003E-2</v>
      </c>
      <c r="AD48" s="215">
        <v>4.0030000000000003E-2</v>
      </c>
      <c r="AE48" s="215">
        <v>4.0030000000000003E-2</v>
      </c>
      <c r="AF48" s="215">
        <v>4.0030000000000003E-2</v>
      </c>
      <c r="AG48" s="215">
        <v>4.0030000000000003E-2</v>
      </c>
      <c r="AH48" s="215">
        <v>4.0030000000000003E-2</v>
      </c>
      <c r="AI48" s="215">
        <v>4.0030000000000003E-2</v>
      </c>
      <c r="AJ48" s="215">
        <v>4.0030000000000003E-2</v>
      </c>
      <c r="AK48" s="215">
        <v>4.0030000000000003E-2</v>
      </c>
      <c r="AL48" s="215">
        <v>4.0030000000000003E-2</v>
      </c>
      <c r="AM48" s="215">
        <v>4.0030000000000003E-2</v>
      </c>
      <c r="AN48" s="215">
        <v>4.0030000000000003E-2</v>
      </c>
      <c r="AO48" s="215">
        <v>4.0030000000000003E-2</v>
      </c>
      <c r="AP48" s="215">
        <v>4.0030000000000003E-2</v>
      </c>
      <c r="AQ48" s="215">
        <v>4.0030000000000003E-2</v>
      </c>
      <c r="AR48" s="215">
        <v>4.0030000000000003E-2</v>
      </c>
      <c r="AS48" s="215">
        <v>4.0030000000000003E-2</v>
      </c>
      <c r="AT48" s="215">
        <v>4.0030000000000003E-2</v>
      </c>
      <c r="AU48" s="215">
        <v>4.0030000000000003E-2</v>
      </c>
      <c r="AV48" s="215">
        <v>4.0030000000000003E-2</v>
      </c>
      <c r="AW48" s="215">
        <v>4.0030000000000003E-2</v>
      </c>
      <c r="AX48" s="215">
        <v>4.0030000000000003E-2</v>
      </c>
      <c r="AY48" s="215">
        <v>4.0030000000000003E-2</v>
      </c>
      <c r="AZ48" s="215">
        <v>4.0030000000000003E-2</v>
      </c>
    </row>
    <row r="49" spans="1:54" outlineLevel="1" x14ac:dyDescent="0.25">
      <c r="A49" s="214" t="s">
        <v>281</v>
      </c>
      <c r="B49" s="215">
        <f>B48</f>
        <v>0.04</v>
      </c>
      <c r="C49" s="215">
        <f t="shared" ref="C49:AZ49" si="1">(1+B49)*(1+C48)-1</f>
        <v>8.1600000000000117E-2</v>
      </c>
      <c r="D49" s="215">
        <f>(1+C49)*(1+D48)-1</f>
        <v>0.12486400000000009</v>
      </c>
      <c r="E49" s="215">
        <f t="shared" si="1"/>
        <v>0.16989230592000015</v>
      </c>
      <c r="F49" s="215">
        <f t="shared" si="1"/>
        <v>0.21672309492597774</v>
      </c>
      <c r="G49" s="215">
        <f t="shared" si="1"/>
        <v>0.26542852041586462</v>
      </c>
      <c r="H49" s="215">
        <f t="shared" si="1"/>
        <v>0.31608362408811175</v>
      </c>
      <c r="I49" s="215">
        <f t="shared" si="1"/>
        <v>0.36876645156035881</v>
      </c>
      <c r="J49" s="215">
        <f t="shared" si="1"/>
        <v>0.42355817261632001</v>
      </c>
      <c r="K49" s="215">
        <f t="shared" si="1"/>
        <v>0.48054320626615121</v>
      </c>
      <c r="L49" s="215">
        <f t="shared" si="1"/>
        <v>0.53980935081298531</v>
      </c>
      <c r="M49" s="216">
        <f t="shared" si="1"/>
        <v>0.60144791912602913</v>
      </c>
      <c r="N49" s="215">
        <f t="shared" si="1"/>
        <v>0.66555387932864418</v>
      </c>
      <c r="O49" s="215">
        <f t="shared" si="1"/>
        <v>0.73222600111816982</v>
      </c>
      <c r="P49" s="215">
        <f t="shared" si="1"/>
        <v>0.80156700794293023</v>
      </c>
      <c r="Q49" s="215">
        <f t="shared" si="1"/>
        <v>0.87368373527088572</v>
      </c>
      <c r="R49" s="215">
        <f t="shared" si="1"/>
        <v>0.94868729519377926</v>
      </c>
      <c r="S49" s="215">
        <f t="shared" si="1"/>
        <v>1.0266932476203863</v>
      </c>
      <c r="T49" s="215">
        <f>(1+S49)*(1+T48)-1</f>
        <v>1.1078217783226303</v>
      </c>
      <c r="U49" s="215">
        <f t="shared" si="1"/>
        <v>1.1921978841088854</v>
      </c>
      <c r="V49" s="215">
        <f t="shared" si="1"/>
        <v>1.279951565409764</v>
      </c>
      <c r="W49" s="215">
        <f t="shared" si="1"/>
        <v>1.3712180265731169</v>
      </c>
      <c r="X49" s="215">
        <f t="shared" si="1"/>
        <v>1.4661378841768387</v>
      </c>
      <c r="Y49" s="215">
        <f t="shared" si="1"/>
        <v>1.5648573836804376</v>
      </c>
      <c r="Z49" s="215">
        <f t="shared" si="1"/>
        <v>1.6675286247491656</v>
      </c>
      <c r="AA49" s="215">
        <f t="shared" si="1"/>
        <v>1.7743097955978748</v>
      </c>
      <c r="AB49" s="215">
        <f t="shared" si="1"/>
        <v>1.8853654167156577</v>
      </c>
      <c r="AC49" s="215">
        <f t="shared" si="1"/>
        <v>2.0008665943467854</v>
      </c>
      <c r="AD49" s="215">
        <f t="shared" si="1"/>
        <v>2.120991284118487</v>
      </c>
      <c r="AE49" s="215">
        <f t="shared" si="1"/>
        <v>2.2459245652217499</v>
      </c>
      <c r="AF49" s="215">
        <f t="shared" si="1"/>
        <v>2.3758589255675764</v>
      </c>
      <c r="AG49" s="215">
        <f t="shared" si="1"/>
        <v>2.5109945583580466</v>
      </c>
      <c r="AH49" s="215">
        <f t="shared" si="1"/>
        <v>2.6515396705291194</v>
      </c>
      <c r="AI49" s="215">
        <f t="shared" si="1"/>
        <v>2.7977108035403999</v>
      </c>
      <c r="AJ49" s="215">
        <f t="shared" si="1"/>
        <v>2.949733167006122</v>
      </c>
      <c r="AK49" s="215">
        <f t="shared" si="1"/>
        <v>3.1078409856813769</v>
      </c>
      <c r="AL49" s="215">
        <f t="shared" si="1"/>
        <v>3.2722778603382023</v>
      </c>
      <c r="AM49" s="215">
        <f t="shared" si="1"/>
        <v>3.4432971430875403</v>
      </c>
      <c r="AN49" s="215">
        <f t="shared" si="1"/>
        <v>3.6211623277253349</v>
      </c>
      <c r="AO49" s="215">
        <f t="shared" si="1"/>
        <v>3.8061474557041803</v>
      </c>
      <c r="AP49" s="215">
        <f t="shared" si="1"/>
        <v>3.9985375383560191</v>
      </c>
      <c r="AQ49" s="215">
        <f t="shared" si="1"/>
        <v>4.1986289960164109</v>
      </c>
      <c r="AR49" s="215">
        <f t="shared" si="1"/>
        <v>4.4067301147269475</v>
      </c>
      <c r="AS49" s="215">
        <f t="shared" si="1"/>
        <v>4.6231615212194672</v>
      </c>
      <c r="AT49" s="215">
        <f t="shared" si="1"/>
        <v>4.8482566769138824</v>
      </c>
      <c r="AU49" s="215">
        <f t="shared" si="1"/>
        <v>5.0823623916907454</v>
      </c>
      <c r="AV49" s="215">
        <f t="shared" si="1"/>
        <v>5.3258393582301258</v>
      </c>
      <c r="AW49" s="215">
        <f t="shared" si="1"/>
        <v>5.5790627077400776</v>
      </c>
      <c r="AX49" s="215">
        <f t="shared" si="1"/>
        <v>5.8424225879309128</v>
      </c>
      <c r="AY49" s="215">
        <f t="shared" si="1"/>
        <v>6.1163247641257872</v>
      </c>
      <c r="AZ49" s="215">
        <f t="shared" si="1"/>
        <v>6.4011912444337424</v>
      </c>
    </row>
    <row r="50" spans="1:54" s="175" customFormat="1" ht="16.5" thickBot="1" x14ac:dyDescent="0.3">
      <c r="A50" s="217" t="s">
        <v>496</v>
      </c>
      <c r="B50" s="218">
        <f>B51*1000</f>
        <v>0</v>
      </c>
      <c r="C50" s="218">
        <f>C51*1000</f>
        <v>565926017.39399123</v>
      </c>
      <c r="D50" s="218">
        <f t="shared" ref="D50:AZ50" si="2">D51*1000</f>
        <v>582902842.3103714</v>
      </c>
      <c r="E50" s="218">
        <f t="shared" si="2"/>
        <v>600389927.57968235</v>
      </c>
      <c r="F50" s="218">
        <f t="shared" si="2"/>
        <v>618401625.4070729</v>
      </c>
      <c r="G50" s="218">
        <f t="shared" si="2"/>
        <v>636953674.16928518</v>
      </c>
      <c r="H50" s="218">
        <f t="shared" si="2"/>
        <v>656062284.39436376</v>
      </c>
      <c r="I50" s="218">
        <f t="shared" si="2"/>
        <v>675744152.92619455</v>
      </c>
      <c r="J50" s="218">
        <f t="shared" si="2"/>
        <v>696016477.51398063</v>
      </c>
      <c r="K50" s="218">
        <f t="shared" si="2"/>
        <v>716896971.83939981</v>
      </c>
      <c r="L50" s="218">
        <f t="shared" si="2"/>
        <v>738403880.99458182</v>
      </c>
      <c r="M50" s="219">
        <f t="shared" si="2"/>
        <v>760555997.42441928</v>
      </c>
      <c r="N50" s="218">
        <f t="shared" si="2"/>
        <v>783372677.34715188</v>
      </c>
      <c r="O50" s="218">
        <f t="shared" si="2"/>
        <v>806873857.66756666</v>
      </c>
      <c r="P50" s="218">
        <f t="shared" si="2"/>
        <v>831080073.39759362</v>
      </c>
      <c r="Q50" s="218">
        <f t="shared" si="2"/>
        <v>856012475.59952128</v>
      </c>
      <c r="R50" s="218">
        <f t="shared" si="2"/>
        <v>881692849.8675071</v>
      </c>
      <c r="S50" s="218">
        <f t="shared" si="2"/>
        <v>908143635.36353219</v>
      </c>
      <c r="T50" s="218">
        <f t="shared" si="2"/>
        <v>935387944.42443824</v>
      </c>
      <c r="U50" s="218">
        <f t="shared" si="2"/>
        <v>963449582.75717151</v>
      </c>
      <c r="V50" s="218">
        <f t="shared" si="2"/>
        <v>992353070.23988676</v>
      </c>
      <c r="W50" s="218">
        <f t="shared" si="2"/>
        <v>1022123662.3470832</v>
      </c>
      <c r="X50" s="218">
        <f t="shared" si="2"/>
        <v>1052787372.2174957</v>
      </c>
      <c r="Y50" s="218">
        <f t="shared" si="2"/>
        <v>1084370993.3840206</v>
      </c>
      <c r="Z50" s="218">
        <f t="shared" si="2"/>
        <v>1116902123.1855409</v>
      </c>
      <c r="AA50" s="218">
        <f t="shared" si="2"/>
        <v>1150409186.8811076</v>
      </c>
      <c r="AB50" s="218">
        <f t="shared" si="2"/>
        <v>1184921462.4875407</v>
      </c>
      <c r="AC50" s="218">
        <f t="shared" si="2"/>
        <v>1220469106.3621671</v>
      </c>
      <c r="AD50" s="218">
        <f t="shared" si="2"/>
        <v>1257083179.5530322</v>
      </c>
      <c r="AE50" s="218">
        <f t="shared" si="2"/>
        <v>1294795674.9396229</v>
      </c>
      <c r="AF50" s="218">
        <f t="shared" si="2"/>
        <v>1333639545.1878119</v>
      </c>
      <c r="AG50" s="218">
        <f t="shared" si="2"/>
        <v>1373648731.5434461</v>
      </c>
      <c r="AH50" s="218">
        <f t="shared" si="2"/>
        <v>1414858193.4897499</v>
      </c>
      <c r="AI50" s="218">
        <f t="shared" si="2"/>
        <v>1457303939.2944422</v>
      </c>
      <c r="AJ50" s="218">
        <f t="shared" si="2"/>
        <v>1501023057.4732757</v>
      </c>
      <c r="AK50" s="218">
        <f t="shared" si="2"/>
        <v>1546053749.1974742</v>
      </c>
      <c r="AL50" s="218">
        <f t="shared" si="2"/>
        <v>1592435361.6733985</v>
      </c>
      <c r="AM50" s="218">
        <f t="shared" si="2"/>
        <v>1640208422.5236003</v>
      </c>
      <c r="AN50" s="218">
        <f t="shared" si="2"/>
        <v>1689414675.1993084</v>
      </c>
      <c r="AO50" s="218">
        <f t="shared" si="2"/>
        <v>1740097115.4552875</v>
      </c>
      <c r="AP50" s="218">
        <f t="shared" si="2"/>
        <v>1792300028.9189465</v>
      </c>
      <c r="AQ50" s="218">
        <f t="shared" si="2"/>
        <v>1846069029.7865145</v>
      </c>
      <c r="AR50" s="218">
        <f t="shared" si="2"/>
        <v>1901451100.6801105</v>
      </c>
      <c r="AS50" s="218">
        <f t="shared" si="2"/>
        <v>1958494633.7005141</v>
      </c>
      <c r="AT50" s="218">
        <f t="shared" si="2"/>
        <v>2017249472.7115293</v>
      </c>
      <c r="AU50" s="218">
        <f t="shared" si="2"/>
        <v>2077766956.892875</v>
      </c>
      <c r="AV50" s="218">
        <f t="shared" si="2"/>
        <v>2140099965.5996611</v>
      </c>
      <c r="AW50" s="218">
        <f t="shared" si="2"/>
        <v>2204302964.5676513</v>
      </c>
      <c r="AX50" s="218">
        <f t="shared" si="2"/>
        <v>2270432053.5046811</v>
      </c>
      <c r="AY50" s="218">
        <f t="shared" si="2"/>
        <v>2338545015.1098218</v>
      </c>
      <c r="AZ50" s="218">
        <f t="shared" si="2"/>
        <v>2408701365.5631161</v>
      </c>
    </row>
    <row r="51" spans="1:54" x14ac:dyDescent="0.25">
      <c r="A51" s="167" t="s">
        <v>497</v>
      </c>
      <c r="C51" s="167">
        <v>565926.01739399123</v>
      </c>
      <c r="D51" s="167">
        <v>582902.84231037134</v>
      </c>
      <c r="E51" s="167">
        <v>600389.92757968232</v>
      </c>
      <c r="F51" s="167">
        <v>618401.62540707295</v>
      </c>
      <c r="G51" s="167">
        <v>636953.67416928522</v>
      </c>
      <c r="H51" s="167">
        <v>656062.28439436376</v>
      </c>
      <c r="I51" s="167">
        <v>675744.1529261946</v>
      </c>
      <c r="J51" s="167">
        <v>696016.47751398059</v>
      </c>
      <c r="K51" s="167">
        <v>716896.97183939978</v>
      </c>
      <c r="L51" s="167">
        <v>738403.88099458185</v>
      </c>
      <c r="M51" s="169">
        <v>760555.99742441927</v>
      </c>
      <c r="N51" s="167">
        <v>783372.67734715191</v>
      </c>
      <c r="O51" s="167">
        <v>806873.85766756663</v>
      </c>
      <c r="P51" s="167">
        <v>831080.07339759357</v>
      </c>
      <c r="Q51" s="167">
        <v>856012.47559952131</v>
      </c>
      <c r="R51" s="167">
        <v>881692.84986750712</v>
      </c>
      <c r="S51" s="167">
        <v>908143.63536353223</v>
      </c>
      <c r="T51" s="167">
        <v>935387.94442443829</v>
      </c>
      <c r="U51" s="167">
        <v>963449.58275717148</v>
      </c>
      <c r="V51" s="167">
        <v>992353.07023988676</v>
      </c>
      <c r="W51" s="167">
        <v>1022123.6623470832</v>
      </c>
      <c r="X51" s="167">
        <v>1052787.3722174957</v>
      </c>
      <c r="Y51" s="167">
        <v>1084370.9933840206</v>
      </c>
      <c r="Z51" s="167">
        <v>1116902.123185541</v>
      </c>
      <c r="AA51" s="167">
        <v>1150409.1868811075</v>
      </c>
      <c r="AB51" s="167">
        <v>1184921.4624875407</v>
      </c>
      <c r="AC51" s="167">
        <v>1220469.106362167</v>
      </c>
      <c r="AD51" s="167">
        <v>1257083.1795530322</v>
      </c>
      <c r="AE51" s="167">
        <v>1294795.6749396229</v>
      </c>
      <c r="AF51" s="167">
        <v>1333639.5451878118</v>
      </c>
      <c r="AG51" s="167">
        <v>1373648.731543446</v>
      </c>
      <c r="AH51" s="167">
        <v>1414858.1934897499</v>
      </c>
      <c r="AI51" s="167">
        <v>1457303.9392944421</v>
      </c>
      <c r="AJ51" s="167">
        <v>1501023.0574732756</v>
      </c>
      <c r="AK51" s="167">
        <v>1546053.7491974742</v>
      </c>
      <c r="AL51" s="167">
        <v>1592435.3616733984</v>
      </c>
      <c r="AM51" s="167">
        <v>1640208.4225236003</v>
      </c>
      <c r="AN51" s="167">
        <v>1689414.6751993084</v>
      </c>
      <c r="AO51" s="167">
        <v>1740097.1154552875</v>
      </c>
      <c r="AP51" s="167">
        <v>1792300.0289189464</v>
      </c>
      <c r="AQ51" s="167">
        <v>1846069.0297865146</v>
      </c>
      <c r="AR51" s="167">
        <v>1901451.1006801105</v>
      </c>
      <c r="AS51" s="167">
        <v>1958494.633700514</v>
      </c>
      <c r="AT51" s="167">
        <v>2017249.4727115293</v>
      </c>
      <c r="AU51" s="167">
        <v>2077766.956892875</v>
      </c>
      <c r="AV51" s="167">
        <v>2140099.9655996612</v>
      </c>
      <c r="AW51" s="167">
        <v>2204302.9645676515</v>
      </c>
      <c r="AX51" s="167">
        <v>2270432.0535046812</v>
      </c>
      <c r="AY51" s="167">
        <v>2338545.0151098217</v>
      </c>
      <c r="AZ51" s="167">
        <v>2408701.365563116</v>
      </c>
      <c r="BA51" s="167">
        <v>2480962.4065300096</v>
      </c>
    </row>
    <row r="52" spans="1:54" x14ac:dyDescent="0.25">
      <c r="A52" s="167" t="s">
        <v>498</v>
      </c>
      <c r="C52" s="167">
        <v>1436</v>
      </c>
      <c r="D52" s="167">
        <v>1493.48308</v>
      </c>
      <c r="E52" s="167">
        <v>1553.2672076924</v>
      </c>
      <c r="F52" s="167">
        <v>1615.3978960000961</v>
      </c>
      <c r="G52" s="167">
        <v>1680.0138118401001</v>
      </c>
      <c r="H52" s="167">
        <v>1747.2143643137042</v>
      </c>
      <c r="I52" s="167">
        <v>2408</v>
      </c>
      <c r="J52" s="167">
        <v>2504.3200000000002</v>
      </c>
      <c r="K52" s="167">
        <v>2604.4928000000004</v>
      </c>
      <c r="L52" s="167">
        <v>2708.6725120000006</v>
      </c>
      <c r="M52" s="169">
        <v>2817.0194124800005</v>
      </c>
      <c r="N52" s="167">
        <v>2929.7001889792004</v>
      </c>
      <c r="O52" s="167">
        <v>4038</v>
      </c>
      <c r="P52" s="167">
        <v>4199.5200000000004</v>
      </c>
      <c r="Q52" s="167">
        <v>4367.5008000000007</v>
      </c>
      <c r="R52" s="167">
        <v>4542.2008320000004</v>
      </c>
      <c r="S52" s="167">
        <v>4723.8888652800006</v>
      </c>
      <c r="T52" s="167">
        <v>4912.8444198912011</v>
      </c>
      <c r="U52" s="167">
        <v>6773</v>
      </c>
      <c r="V52" s="167">
        <v>7043.92</v>
      </c>
      <c r="W52" s="167">
        <v>7325.6768000000002</v>
      </c>
      <c r="X52" s="167">
        <v>7618.703872</v>
      </c>
      <c r="Y52" s="167">
        <v>7923.4520268800006</v>
      </c>
      <c r="Z52" s="167">
        <v>8240.3901079552015</v>
      </c>
      <c r="AA52" s="167">
        <v>8570.0057122734106</v>
      </c>
      <c r="AB52" s="167">
        <v>8912.8059407643468</v>
      </c>
      <c r="AC52" s="167">
        <v>9269.3181783949203</v>
      </c>
      <c r="AD52" s="167">
        <v>9640.0909055307184</v>
      </c>
      <c r="AE52" s="167">
        <v>10025.694541751947</v>
      </c>
      <c r="AF52" s="167">
        <v>10426.722323422026</v>
      </c>
      <c r="AG52" s="167">
        <v>10843.791216358906</v>
      </c>
      <c r="AH52" s="167">
        <v>11277.542865013264</v>
      </c>
      <c r="AI52" s="167">
        <v>11728.644579613794</v>
      </c>
      <c r="AJ52" s="167">
        <v>12197.790362798347</v>
      </c>
      <c r="AK52" s="167">
        <v>12685.701977310282</v>
      </c>
      <c r="AL52" s="167">
        <v>13193.130056402693</v>
      </c>
      <c r="AM52" s="167">
        <v>13720.855258658801</v>
      </c>
      <c r="AN52" s="167">
        <v>14269.689469005154</v>
      </c>
      <c r="AO52" s="167">
        <v>14840.47704776536</v>
      </c>
      <c r="AP52" s="167">
        <v>15434.096129675974</v>
      </c>
      <c r="AQ52" s="167">
        <v>16051.459974863013</v>
      </c>
      <c r="AR52" s="167">
        <v>16693.518373857536</v>
      </c>
      <c r="AS52" s="167">
        <v>17361.259108811839</v>
      </c>
      <c r="AT52" s="167">
        <v>18055.709473164312</v>
      </c>
      <c r="AU52" s="167">
        <v>18777.937852090887</v>
      </c>
      <c r="AV52" s="167">
        <v>19529.055366174522</v>
      </c>
      <c r="AW52" s="167">
        <v>20310.217580821503</v>
      </c>
      <c r="AX52" s="167">
        <v>21122.626284054364</v>
      </c>
      <c r="AY52" s="167">
        <v>21967.531335416541</v>
      </c>
      <c r="AZ52" s="167">
        <v>22846.232588833202</v>
      </c>
      <c r="BA52" s="167">
        <v>23760.08189238653</v>
      </c>
      <c r="BB52" s="167">
        <v>24710.485168081992</v>
      </c>
    </row>
    <row r="53" spans="1:54" ht="13.5" customHeight="1" x14ac:dyDescent="0.25">
      <c r="A53" s="167" t="s">
        <v>499</v>
      </c>
      <c r="C53" s="167">
        <v>8717.2407196851836</v>
      </c>
      <c r="D53" s="167">
        <v>9066.1918656941816</v>
      </c>
      <c r="E53" s="167">
        <v>9428.8395403219492</v>
      </c>
      <c r="F53" s="167">
        <v>9805.9931219348273</v>
      </c>
      <c r="G53" s="167">
        <v>10198.23284681222</v>
      </c>
      <c r="H53" s="167">
        <v>10606.162160684707</v>
      </c>
      <c r="I53" s="167">
        <v>11030.408647112095</v>
      </c>
      <c r="J53" s="167">
        <v>11471.62499299658</v>
      </c>
      <c r="K53" s="167">
        <v>11930.489992716442</v>
      </c>
      <c r="L53" s="167">
        <v>12407.709592425101</v>
      </c>
      <c r="M53" s="169">
        <v>12904.017976122104</v>
      </c>
      <c r="N53" s="167">
        <v>13420.178695166989</v>
      </c>
      <c r="O53" s="167">
        <v>13956.985842973669</v>
      </c>
      <c r="P53" s="167">
        <v>14515.265276692615</v>
      </c>
      <c r="Q53" s="167">
        <v>15095.87588776032</v>
      </c>
      <c r="R53" s="167">
        <v>15699.710923270732</v>
      </c>
      <c r="S53" s="167">
        <v>16327.699360201561</v>
      </c>
      <c r="T53" s="167">
        <v>16980.807334609624</v>
      </c>
      <c r="U53" s="167">
        <v>17660.039627994011</v>
      </c>
      <c r="V53" s="167">
        <v>18366.441213113772</v>
      </c>
      <c r="W53" s="167">
        <v>19101.098861638322</v>
      </c>
      <c r="X53" s="167">
        <v>19865.142816103857</v>
      </c>
      <c r="Y53" s="167">
        <v>20659.748528748012</v>
      </c>
      <c r="Z53" s="167">
        <v>21486.138469897931</v>
      </c>
      <c r="AA53" s="167">
        <v>22345.584008693848</v>
      </c>
      <c r="AB53" s="167">
        <v>23239.407369041601</v>
      </c>
      <c r="AC53" s="167">
        <v>24168.983663803265</v>
      </c>
      <c r="AD53" s="167">
        <v>25135.743010355396</v>
      </c>
      <c r="AE53" s="167">
        <v>26141.172730769613</v>
      </c>
      <c r="AF53" s="167">
        <v>27186.819640000398</v>
      </c>
      <c r="AG53" s="167">
        <v>28274.292425600415</v>
      </c>
      <c r="AH53" s="167">
        <v>29405.26412262443</v>
      </c>
      <c r="AI53" s="167">
        <v>30581.474687529408</v>
      </c>
      <c r="AJ53" s="167">
        <v>31804.733675030584</v>
      </c>
      <c r="AK53" s="167">
        <v>33076.923022031806</v>
      </c>
      <c r="AL53" s="167">
        <v>34399.999942913077</v>
      </c>
      <c r="AM53" s="167">
        <v>35775.999940629597</v>
      </c>
      <c r="AN53" s="167">
        <v>37207.039938254784</v>
      </c>
      <c r="AO53" s="167">
        <v>38695.321535784977</v>
      </c>
      <c r="AP53" s="167">
        <v>40243.134397216374</v>
      </c>
      <c r="AQ53" s="167">
        <v>41852.859773105032</v>
      </c>
      <c r="AR53" s="167">
        <v>43526.974164029234</v>
      </c>
      <c r="AS53" s="167">
        <v>45268.053130590401</v>
      </c>
      <c r="AT53" s="167">
        <v>47078.77525581402</v>
      </c>
      <c r="AU53" s="167">
        <v>48961.926266046583</v>
      </c>
      <c r="AV53" s="167">
        <v>50920.403316688447</v>
      </c>
      <c r="AW53" s="167">
        <v>52957.219449355987</v>
      </c>
      <c r="AX53" s="167">
        <v>55075.508227330225</v>
      </c>
      <c r="AY53" s="167">
        <v>57278.528556423436</v>
      </c>
      <c r="AZ53" s="167">
        <v>59569.669698680373</v>
      </c>
      <c r="BA53" s="167">
        <v>61952.45648662759</v>
      </c>
    </row>
    <row r="55" spans="1:54" x14ac:dyDescent="0.25">
      <c r="M55" s="167"/>
    </row>
    <row r="56" spans="1:54" s="220" customFormat="1" ht="16.5" thickBot="1" x14ac:dyDescent="0.3">
      <c r="M56" s="221"/>
    </row>
    <row r="57" spans="1:54" ht="31.5" x14ac:dyDescent="0.25">
      <c r="A57" s="222" t="s">
        <v>280</v>
      </c>
      <c r="B57" s="210" t="str">
        <f>B47</f>
        <v>Год окончания строительства 2024</v>
      </c>
      <c r="C57" s="210">
        <f t="shared" ref="C57:AZ57" si="3">C47</f>
        <v>2025</v>
      </c>
      <c r="D57" s="210">
        <f t="shared" si="3"/>
        <v>2026</v>
      </c>
      <c r="E57" s="210">
        <f t="shared" si="3"/>
        <v>2027</v>
      </c>
      <c r="F57" s="210">
        <f t="shared" si="3"/>
        <v>2028</v>
      </c>
      <c r="G57" s="210">
        <f t="shared" si="3"/>
        <v>2029</v>
      </c>
      <c r="H57" s="210">
        <f t="shared" si="3"/>
        <v>2030</v>
      </c>
      <c r="I57" s="210">
        <f t="shared" si="3"/>
        <v>2031</v>
      </c>
      <c r="J57" s="210">
        <f t="shared" si="3"/>
        <v>2032</v>
      </c>
      <c r="K57" s="210">
        <f t="shared" si="3"/>
        <v>2033</v>
      </c>
      <c r="L57" s="210">
        <f t="shared" si="3"/>
        <v>2034</v>
      </c>
      <c r="M57" s="223">
        <f t="shared" si="3"/>
        <v>2035</v>
      </c>
      <c r="N57" s="210">
        <f t="shared" si="3"/>
        <v>2036</v>
      </c>
      <c r="O57" s="210">
        <f t="shared" si="3"/>
        <v>2037</v>
      </c>
      <c r="P57" s="210">
        <f t="shared" si="3"/>
        <v>2038</v>
      </c>
      <c r="Q57" s="210">
        <f t="shared" si="3"/>
        <v>2039</v>
      </c>
      <c r="R57" s="210">
        <f t="shared" si="3"/>
        <v>2040</v>
      </c>
      <c r="S57" s="210">
        <f t="shared" si="3"/>
        <v>2041</v>
      </c>
      <c r="T57" s="210">
        <f t="shared" si="3"/>
        <v>2042</v>
      </c>
      <c r="U57" s="210">
        <f t="shared" si="3"/>
        <v>2043</v>
      </c>
      <c r="V57" s="210">
        <f t="shared" si="3"/>
        <v>2044</v>
      </c>
      <c r="W57" s="210">
        <f t="shared" si="3"/>
        <v>2045</v>
      </c>
      <c r="X57" s="210">
        <f t="shared" si="3"/>
        <v>2046</v>
      </c>
      <c r="Y57" s="210">
        <f t="shared" si="3"/>
        <v>2047</v>
      </c>
      <c r="Z57" s="210">
        <f t="shared" si="3"/>
        <v>2048</v>
      </c>
      <c r="AA57" s="210">
        <f t="shared" si="3"/>
        <v>2049</v>
      </c>
      <c r="AB57" s="210">
        <f t="shared" si="3"/>
        <v>2050</v>
      </c>
      <c r="AC57" s="210">
        <f t="shared" si="3"/>
        <v>2051</v>
      </c>
      <c r="AD57" s="210">
        <f t="shared" si="3"/>
        <v>2052</v>
      </c>
      <c r="AE57" s="210">
        <f t="shared" si="3"/>
        <v>2053</v>
      </c>
      <c r="AF57" s="210">
        <f t="shared" si="3"/>
        <v>2054</v>
      </c>
      <c r="AG57" s="210">
        <f t="shared" si="3"/>
        <v>2055</v>
      </c>
      <c r="AH57" s="210">
        <f t="shared" si="3"/>
        <v>2056</v>
      </c>
      <c r="AI57" s="210">
        <f t="shared" si="3"/>
        <v>2057</v>
      </c>
      <c r="AJ57" s="210">
        <f t="shared" si="3"/>
        <v>2058</v>
      </c>
      <c r="AK57" s="210">
        <f t="shared" si="3"/>
        <v>2059</v>
      </c>
      <c r="AL57" s="210">
        <f t="shared" si="3"/>
        <v>2060</v>
      </c>
      <c r="AM57" s="210">
        <f t="shared" si="3"/>
        <v>2061</v>
      </c>
      <c r="AN57" s="210">
        <f t="shared" si="3"/>
        <v>2062</v>
      </c>
      <c r="AO57" s="210">
        <f t="shared" si="3"/>
        <v>2063</v>
      </c>
      <c r="AP57" s="210">
        <f t="shared" si="3"/>
        <v>2064</v>
      </c>
      <c r="AQ57" s="210">
        <f t="shared" si="3"/>
        <v>2065</v>
      </c>
      <c r="AR57" s="210">
        <f t="shared" si="3"/>
        <v>2066</v>
      </c>
      <c r="AS57" s="210">
        <f t="shared" si="3"/>
        <v>2067</v>
      </c>
      <c r="AT57" s="210">
        <f t="shared" si="3"/>
        <v>2068</v>
      </c>
      <c r="AU57" s="210">
        <f t="shared" si="3"/>
        <v>2069</v>
      </c>
      <c r="AV57" s="210">
        <f t="shared" si="3"/>
        <v>2070</v>
      </c>
      <c r="AW57" s="210">
        <f t="shared" si="3"/>
        <v>2071</v>
      </c>
      <c r="AX57" s="210">
        <f t="shared" si="3"/>
        <v>2072</v>
      </c>
      <c r="AY57" s="210">
        <f t="shared" si="3"/>
        <v>2073</v>
      </c>
      <c r="AZ57" s="210">
        <f t="shared" si="3"/>
        <v>2074</v>
      </c>
    </row>
    <row r="58" spans="1:54" x14ac:dyDescent="0.25">
      <c r="A58" s="224" t="s">
        <v>279</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4" x14ac:dyDescent="0.25">
      <c r="A59" s="224" t="s">
        <v>278</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4" x14ac:dyDescent="0.25">
      <c r="A60" s="214" t="s">
        <v>277</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4" ht="16.5" thickBot="1" x14ac:dyDescent="0.3">
      <c r="A61" s="217" t="s">
        <v>276</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4"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4" s="190" customFormat="1" ht="31.5" x14ac:dyDescent="0.25">
      <c r="A63" s="222" t="s">
        <v>500</v>
      </c>
      <c r="B63" s="210" t="str">
        <f>B47</f>
        <v>Год окончания строительства 2024</v>
      </c>
      <c r="C63" s="210">
        <f t="shared" ref="C63:AZ63" si="4">C47</f>
        <v>2025</v>
      </c>
      <c r="D63" s="210">
        <f t="shared" si="4"/>
        <v>2026</v>
      </c>
      <c r="E63" s="210">
        <f t="shared" si="4"/>
        <v>2027</v>
      </c>
      <c r="F63" s="210">
        <f t="shared" si="4"/>
        <v>2028</v>
      </c>
      <c r="G63" s="210">
        <f t="shared" si="4"/>
        <v>2029</v>
      </c>
      <c r="H63" s="210">
        <f t="shared" si="4"/>
        <v>2030</v>
      </c>
      <c r="I63" s="210">
        <f t="shared" si="4"/>
        <v>2031</v>
      </c>
      <c r="J63" s="210">
        <f t="shared" si="4"/>
        <v>2032</v>
      </c>
      <c r="K63" s="210">
        <f t="shared" si="4"/>
        <v>2033</v>
      </c>
      <c r="L63" s="210">
        <f t="shared" si="4"/>
        <v>2034</v>
      </c>
      <c r="M63" s="223">
        <f t="shared" si="4"/>
        <v>2035</v>
      </c>
      <c r="N63" s="210">
        <f t="shared" si="4"/>
        <v>2036</v>
      </c>
      <c r="O63" s="210">
        <f t="shared" si="4"/>
        <v>2037</v>
      </c>
      <c r="P63" s="210">
        <f t="shared" si="4"/>
        <v>2038</v>
      </c>
      <c r="Q63" s="210">
        <f t="shared" si="4"/>
        <v>2039</v>
      </c>
      <c r="R63" s="210">
        <f t="shared" si="4"/>
        <v>2040</v>
      </c>
      <c r="S63" s="210">
        <f t="shared" si="4"/>
        <v>2041</v>
      </c>
      <c r="T63" s="210">
        <f t="shared" si="4"/>
        <v>2042</v>
      </c>
      <c r="U63" s="210">
        <f t="shared" si="4"/>
        <v>2043</v>
      </c>
      <c r="V63" s="210">
        <f t="shared" si="4"/>
        <v>2044</v>
      </c>
      <c r="W63" s="210">
        <f t="shared" si="4"/>
        <v>2045</v>
      </c>
      <c r="X63" s="210">
        <f t="shared" si="4"/>
        <v>2046</v>
      </c>
      <c r="Y63" s="210">
        <f t="shared" si="4"/>
        <v>2047</v>
      </c>
      <c r="Z63" s="210">
        <f t="shared" si="4"/>
        <v>2048</v>
      </c>
      <c r="AA63" s="210">
        <f t="shared" si="4"/>
        <v>2049</v>
      </c>
      <c r="AB63" s="210">
        <f t="shared" si="4"/>
        <v>2050</v>
      </c>
      <c r="AC63" s="210">
        <f t="shared" si="4"/>
        <v>2051</v>
      </c>
      <c r="AD63" s="210">
        <f t="shared" si="4"/>
        <v>2052</v>
      </c>
      <c r="AE63" s="210">
        <f t="shared" si="4"/>
        <v>2053</v>
      </c>
      <c r="AF63" s="210">
        <f t="shared" si="4"/>
        <v>2054</v>
      </c>
      <c r="AG63" s="210">
        <f t="shared" si="4"/>
        <v>2055</v>
      </c>
      <c r="AH63" s="210">
        <f t="shared" si="4"/>
        <v>2056</v>
      </c>
      <c r="AI63" s="210">
        <f t="shared" si="4"/>
        <v>2057</v>
      </c>
      <c r="AJ63" s="210">
        <f t="shared" si="4"/>
        <v>2058</v>
      </c>
      <c r="AK63" s="210">
        <f t="shared" si="4"/>
        <v>2059</v>
      </c>
      <c r="AL63" s="210">
        <f t="shared" si="4"/>
        <v>2060</v>
      </c>
      <c r="AM63" s="210">
        <f t="shared" si="4"/>
        <v>2061</v>
      </c>
      <c r="AN63" s="210">
        <f t="shared" si="4"/>
        <v>2062</v>
      </c>
      <c r="AO63" s="210">
        <f t="shared" si="4"/>
        <v>2063</v>
      </c>
      <c r="AP63" s="210">
        <f t="shared" si="4"/>
        <v>2064</v>
      </c>
      <c r="AQ63" s="210">
        <f t="shared" si="4"/>
        <v>2065</v>
      </c>
      <c r="AR63" s="210">
        <f t="shared" si="4"/>
        <v>2066</v>
      </c>
      <c r="AS63" s="210">
        <f t="shared" si="4"/>
        <v>2067</v>
      </c>
      <c r="AT63" s="210">
        <f t="shared" si="4"/>
        <v>2068</v>
      </c>
      <c r="AU63" s="210">
        <f t="shared" si="4"/>
        <v>2069</v>
      </c>
      <c r="AV63" s="210">
        <f t="shared" si="4"/>
        <v>2070</v>
      </c>
      <c r="AW63" s="210">
        <f t="shared" si="4"/>
        <v>2071</v>
      </c>
      <c r="AX63" s="210">
        <f t="shared" si="4"/>
        <v>2072</v>
      </c>
      <c r="AY63" s="210">
        <f t="shared" si="4"/>
        <v>2073</v>
      </c>
      <c r="AZ63" s="210">
        <f t="shared" si="4"/>
        <v>2074</v>
      </c>
    </row>
    <row r="64" spans="1:54" s="175" customFormat="1" ht="14.25" x14ac:dyDescent="0.25">
      <c r="A64" s="233" t="s">
        <v>275</v>
      </c>
      <c r="B64" s="234">
        <f t="shared" ref="B64:AZ64" si="5">B50*$B$28</f>
        <v>0</v>
      </c>
      <c r="C64" s="234">
        <f t="shared" si="5"/>
        <v>565926017.39399123</v>
      </c>
      <c r="D64" s="234">
        <f t="shared" si="5"/>
        <v>582902842.3103714</v>
      </c>
      <c r="E64" s="234">
        <f t="shared" si="5"/>
        <v>600389927.57968235</v>
      </c>
      <c r="F64" s="234">
        <f t="shared" si="5"/>
        <v>618401625.4070729</v>
      </c>
      <c r="G64" s="234">
        <f t="shared" si="5"/>
        <v>636953674.16928518</v>
      </c>
      <c r="H64" s="234">
        <f t="shared" si="5"/>
        <v>656062284.39436376</v>
      </c>
      <c r="I64" s="234">
        <f t="shared" si="5"/>
        <v>675744152.92619455</v>
      </c>
      <c r="J64" s="234">
        <f t="shared" si="5"/>
        <v>696016477.51398063</v>
      </c>
      <c r="K64" s="234">
        <f t="shared" si="5"/>
        <v>716896971.83939981</v>
      </c>
      <c r="L64" s="234">
        <f t="shared" si="5"/>
        <v>738403880.99458182</v>
      </c>
      <c r="M64" s="235">
        <f t="shared" si="5"/>
        <v>760555997.42441928</v>
      </c>
      <c r="N64" s="234">
        <f t="shared" si="5"/>
        <v>783372677.34715188</v>
      </c>
      <c r="O64" s="234">
        <f t="shared" si="5"/>
        <v>806873857.66756666</v>
      </c>
      <c r="P64" s="234">
        <f t="shared" si="5"/>
        <v>831080073.39759362</v>
      </c>
      <c r="Q64" s="234">
        <f t="shared" si="5"/>
        <v>856012475.59952128</v>
      </c>
      <c r="R64" s="234">
        <f t="shared" si="5"/>
        <v>881692849.8675071</v>
      </c>
      <c r="S64" s="234">
        <f t="shared" si="5"/>
        <v>908143635.36353219</v>
      </c>
      <c r="T64" s="234">
        <f t="shared" si="5"/>
        <v>935387944.42443824</v>
      </c>
      <c r="U64" s="234">
        <f t="shared" si="5"/>
        <v>963449582.75717151</v>
      </c>
      <c r="V64" s="234">
        <f t="shared" si="5"/>
        <v>992353070.23988676</v>
      </c>
      <c r="W64" s="234">
        <f t="shared" si="5"/>
        <v>1022123662.3470832</v>
      </c>
      <c r="X64" s="234">
        <f t="shared" si="5"/>
        <v>1052787372.2174957</v>
      </c>
      <c r="Y64" s="234">
        <f t="shared" si="5"/>
        <v>1084370993.3840206</v>
      </c>
      <c r="Z64" s="234">
        <f t="shared" si="5"/>
        <v>1116902123.1855409</v>
      </c>
      <c r="AA64" s="234">
        <f t="shared" si="5"/>
        <v>1150409186.8811076</v>
      </c>
      <c r="AB64" s="234">
        <f t="shared" si="5"/>
        <v>1184921462.4875407</v>
      </c>
      <c r="AC64" s="234">
        <f t="shared" si="5"/>
        <v>1220469106.3621671</v>
      </c>
      <c r="AD64" s="234">
        <f t="shared" si="5"/>
        <v>1257083179.5530322</v>
      </c>
      <c r="AE64" s="234">
        <f t="shared" si="5"/>
        <v>1294795674.9396229</v>
      </c>
      <c r="AF64" s="234">
        <f t="shared" si="5"/>
        <v>1333639545.1878119</v>
      </c>
      <c r="AG64" s="234">
        <f t="shared" si="5"/>
        <v>1373648731.5434461</v>
      </c>
      <c r="AH64" s="234">
        <f t="shared" si="5"/>
        <v>1414858193.4897499</v>
      </c>
      <c r="AI64" s="234">
        <f t="shared" si="5"/>
        <v>1457303939.2944422</v>
      </c>
      <c r="AJ64" s="234">
        <f t="shared" si="5"/>
        <v>1501023057.4732757</v>
      </c>
      <c r="AK64" s="234">
        <f t="shared" si="5"/>
        <v>1546053749.1974742</v>
      </c>
      <c r="AL64" s="234">
        <f t="shared" si="5"/>
        <v>1592435361.6733985</v>
      </c>
      <c r="AM64" s="234">
        <f t="shared" si="5"/>
        <v>1640208422.5236003</v>
      </c>
      <c r="AN64" s="234">
        <f t="shared" si="5"/>
        <v>1689414675.1993084</v>
      </c>
      <c r="AO64" s="234">
        <f t="shared" si="5"/>
        <v>1740097115.4552875</v>
      </c>
      <c r="AP64" s="234">
        <f t="shared" si="5"/>
        <v>1792300028.9189465</v>
      </c>
      <c r="AQ64" s="234">
        <f t="shared" si="5"/>
        <v>1846069029.7865145</v>
      </c>
      <c r="AR64" s="234">
        <f t="shared" si="5"/>
        <v>1901451100.6801105</v>
      </c>
      <c r="AS64" s="234">
        <f t="shared" si="5"/>
        <v>1958494633.7005141</v>
      </c>
      <c r="AT64" s="234">
        <f t="shared" si="5"/>
        <v>2017249472.7115293</v>
      </c>
      <c r="AU64" s="234">
        <f t="shared" si="5"/>
        <v>2077766956.892875</v>
      </c>
      <c r="AV64" s="234">
        <f t="shared" si="5"/>
        <v>2140099965.5996611</v>
      </c>
      <c r="AW64" s="234">
        <f t="shared" si="5"/>
        <v>2204302964.5676513</v>
      </c>
      <c r="AX64" s="234">
        <f t="shared" si="5"/>
        <v>2270432053.5046811</v>
      </c>
      <c r="AY64" s="234">
        <f t="shared" si="5"/>
        <v>2338545015.1098218</v>
      </c>
      <c r="AZ64" s="234">
        <f t="shared" si="5"/>
        <v>2408701365.5631161</v>
      </c>
    </row>
    <row r="65" spans="1:52" x14ac:dyDescent="0.25">
      <c r="A65" s="224" t="s">
        <v>274</v>
      </c>
      <c r="B65" s="236">
        <f t="shared" ref="B65:AZ65" si="6">SUM(B66:B71)</f>
        <v>0</v>
      </c>
      <c r="C65" s="236">
        <f t="shared" si="6"/>
        <v>-45787208.047330789</v>
      </c>
      <c r="D65" s="236">
        <f t="shared" si="6"/>
        <v>-45748871.173911422</v>
      </c>
      <c r="E65" s="236">
        <f t="shared" si="6"/>
        <v>-45723865.614084691</v>
      </c>
      <c r="F65" s="236">
        <f t="shared" si="6"/>
        <v>-45712903.777258307</v>
      </c>
      <c r="G65" s="236">
        <f t="shared" si="6"/>
        <v>-45716584.749429263</v>
      </c>
      <c r="H65" s="236">
        <f t="shared" si="6"/>
        <v>-45735494.242957473</v>
      </c>
      <c r="I65" s="236">
        <f t="shared" si="6"/>
        <v>-46262655.616292007</v>
      </c>
      <c r="J65" s="236">
        <f t="shared" si="6"/>
        <v>-46333570.509435549</v>
      </c>
      <c r="K65" s="236">
        <f t="shared" si="6"/>
        <v>-46422403.280775234</v>
      </c>
      <c r="L65" s="236">
        <f t="shared" si="6"/>
        <v>-46529870.645438917</v>
      </c>
      <c r="M65" s="237">
        <f t="shared" si="6"/>
        <v>-46656717.98715955</v>
      </c>
      <c r="N65" s="236">
        <f t="shared" si="6"/>
        <v>-46803720.505019426</v>
      </c>
      <c r="O65" s="236">
        <f t="shared" si="6"/>
        <v>-47797610.908948794</v>
      </c>
      <c r="P65" s="236">
        <f t="shared" si="6"/>
        <v>-48020411.70862104</v>
      </c>
      <c r="Q65" s="236">
        <f t="shared" si="6"/>
        <v>-48267205.822750598</v>
      </c>
      <c r="R65" s="236">
        <f t="shared" si="6"/>
        <v>-48538952.983915746</v>
      </c>
      <c r="S65" s="236">
        <f t="shared" si="6"/>
        <v>-48836651.313997902</v>
      </c>
      <c r="T65" s="236">
        <f t="shared" si="6"/>
        <v>-49161338.85975375</v>
      </c>
      <c r="U65" s="236">
        <f t="shared" si="6"/>
        <v>-50900463.35923788</v>
      </c>
      <c r="V65" s="236">
        <f t="shared" si="6"/>
        <v>-51337865.951744147</v>
      </c>
      <c r="W65" s="236">
        <f t="shared" si="6"/>
        <v>-51807845.930421069</v>
      </c>
      <c r="X65" s="236">
        <f t="shared" si="6"/>
        <v>-52311706.39071548</v>
      </c>
      <c r="Y65" s="236">
        <f t="shared" si="6"/>
        <v>-52850802.551892079</v>
      </c>
      <c r="Z65" s="236">
        <f t="shared" si="6"/>
        <v>-53426543.841986142</v>
      </c>
      <c r="AA65" s="236">
        <f t="shared" si="6"/>
        <v>-54040396.066154391</v>
      </c>
      <c r="AB65" s="236">
        <f t="shared" si="6"/>
        <v>-54693883.661759764</v>
      </c>
      <c r="AC65" s="236">
        <f t="shared" si="6"/>
        <v>-55388592.043659762</v>
      </c>
      <c r="AD65" s="236">
        <f t="shared" si="6"/>
        <v>-56126170.043306164</v>
      </c>
      <c r="AE65" s="236">
        <f t="shared" si="6"/>
        <v>-56908332.445408836</v>
      </c>
      <c r="AF65" s="236">
        <f t="shared" si="6"/>
        <v>-57736862.626066022</v>
      </c>
      <c r="AG65" s="236">
        <f t="shared" si="6"/>
        <v>-58613615.296419904</v>
      </c>
      <c r="AH65" s="236">
        <f t="shared" si="6"/>
        <v>-59540519.356058352</v>
      </c>
      <c r="AI65" s="236">
        <f t="shared" si="6"/>
        <v>-60519580.860552743</v>
      </c>
      <c r="AJ65" s="236">
        <f t="shared" si="6"/>
        <v>-61552886.107697323</v>
      </c>
      <c r="AK65" s="236">
        <f t="shared" si="6"/>
        <v>-62642604.847198084</v>
      </c>
      <c r="AL65" s="236">
        <f t="shared" si="6"/>
        <v>-63790993.618749283</v>
      </c>
      <c r="AM65" s="236">
        <f t="shared" si="6"/>
        <v>-65000399.223632932</v>
      </c>
      <c r="AN65" s="236">
        <f t="shared" si="6"/>
        <v>-66273262.335182354</v>
      </c>
      <c r="AO65" s="236">
        <f t="shared" si="6"/>
        <v>-67612121.253664151</v>
      </c>
      <c r="AP65" s="236">
        <f t="shared" si="6"/>
        <v>-69019615.811355636</v>
      </c>
      <c r="AQ65" s="236">
        <f t="shared" si="6"/>
        <v>-70498491.43382518</v>
      </c>
      <c r="AR65" s="236">
        <f t="shared" si="6"/>
        <v>-72051603.363663927</v>
      </c>
      <c r="AS65" s="236">
        <f t="shared" si="6"/>
        <v>-73681921.053166613</v>
      </c>
      <c r="AT65" s="236">
        <f t="shared" si="6"/>
        <v>-75392532.732719824</v>
      </c>
      <c r="AU65" s="236">
        <f t="shared" si="6"/>
        <v>-77186650.161925569</v>
      </c>
      <c r="AV65" s="236">
        <f t="shared" si="6"/>
        <v>-79067613.570769951</v>
      </c>
      <c r="AW65" s="236">
        <f t="shared" si="6"/>
        <v>-81038896.798438519</v>
      </c>
      <c r="AX65" s="236">
        <f t="shared" si="6"/>
        <v>-83104112.637684241</v>
      </c>
      <c r="AY65" s="236">
        <f t="shared" si="6"/>
        <v>-85267018.392970189</v>
      </c>
      <c r="AZ65" s="236">
        <f t="shared" si="6"/>
        <v>-87531521.660937995</v>
      </c>
    </row>
    <row r="66" spans="1:52" x14ac:dyDescent="0.25">
      <c r="A66" s="238" t="s">
        <v>273</v>
      </c>
      <c r="B66" s="236">
        <f>-B52*1000/1.2</f>
        <v>0</v>
      </c>
      <c r="C66" s="236">
        <f>-C52*1000/1.2</f>
        <v>-1196666.6666666667</v>
      </c>
      <c r="D66" s="236">
        <f t="shared" ref="C66:AZ67" si="7">-D52*1000/1.2</f>
        <v>-1244569.2333333334</v>
      </c>
      <c r="E66" s="236">
        <f t="shared" si="7"/>
        <v>-1294389.3397436668</v>
      </c>
      <c r="F66" s="236">
        <f t="shared" si="7"/>
        <v>-1346164.9133334134</v>
      </c>
      <c r="G66" s="236">
        <f t="shared" si="7"/>
        <v>-1400011.5098667501</v>
      </c>
      <c r="H66" s="236">
        <f t="shared" si="7"/>
        <v>-1456011.9702614201</v>
      </c>
      <c r="I66" s="236">
        <f t="shared" si="7"/>
        <v>-2006666.6666666667</v>
      </c>
      <c r="J66" s="236">
        <f t="shared" si="7"/>
        <v>-2086933.3333333335</v>
      </c>
      <c r="K66" s="236">
        <f t="shared" si="7"/>
        <v>-2170410.666666667</v>
      </c>
      <c r="L66" s="236">
        <f t="shared" si="7"/>
        <v>-2257227.0933333337</v>
      </c>
      <c r="M66" s="236">
        <f t="shared" si="7"/>
        <v>-2347516.177066667</v>
      </c>
      <c r="N66" s="236">
        <f t="shared" si="7"/>
        <v>-2441416.8241493339</v>
      </c>
      <c r="O66" s="236">
        <f t="shared" si="7"/>
        <v>-3365000</v>
      </c>
      <c r="P66" s="236">
        <f t="shared" si="7"/>
        <v>-3499600</v>
      </c>
      <c r="Q66" s="236">
        <f t="shared" si="7"/>
        <v>-3639584.0000000009</v>
      </c>
      <c r="R66" s="236">
        <f t="shared" si="7"/>
        <v>-3785167.3600000003</v>
      </c>
      <c r="S66" s="236">
        <f t="shared" si="7"/>
        <v>-3936574.0544000007</v>
      </c>
      <c r="T66" s="236">
        <f t="shared" si="7"/>
        <v>-4094037.016576001</v>
      </c>
      <c r="U66" s="236">
        <f t="shared" si="7"/>
        <v>-5644166.666666667</v>
      </c>
      <c r="V66" s="236">
        <f t="shared" si="7"/>
        <v>-5869933.333333334</v>
      </c>
      <c r="W66" s="236">
        <f t="shared" si="7"/>
        <v>-6104730.666666667</v>
      </c>
      <c r="X66" s="236">
        <f t="shared" si="7"/>
        <v>-6348919.8933333335</v>
      </c>
      <c r="Y66" s="236">
        <f t="shared" si="7"/>
        <v>-6602876.6890666671</v>
      </c>
      <c r="Z66" s="236">
        <f t="shared" si="7"/>
        <v>-6866991.7566293348</v>
      </c>
      <c r="AA66" s="236">
        <f t="shared" si="7"/>
        <v>-7141671.4268945102</v>
      </c>
      <c r="AB66" s="236">
        <f t="shared" si="7"/>
        <v>-7427338.2839702899</v>
      </c>
      <c r="AC66" s="236">
        <f t="shared" si="7"/>
        <v>-7724431.8153291009</v>
      </c>
      <c r="AD66" s="236">
        <f t="shared" si="7"/>
        <v>-8033409.0879422659</v>
      </c>
      <c r="AE66" s="236">
        <f t="shared" si="7"/>
        <v>-8354745.4514599564</v>
      </c>
      <c r="AF66" s="236">
        <f t="shared" si="7"/>
        <v>-8688935.2695183549</v>
      </c>
      <c r="AG66" s="236">
        <f t="shared" si="7"/>
        <v>-9036492.6802990884</v>
      </c>
      <c r="AH66" s="236">
        <f t="shared" si="7"/>
        <v>-9397952.3875110541</v>
      </c>
      <c r="AI66" s="236">
        <f t="shared" si="7"/>
        <v>-9773870.4830114953</v>
      </c>
      <c r="AJ66" s="236">
        <f t="shared" si="7"/>
        <v>-10164825.302331956</v>
      </c>
      <c r="AK66" s="236">
        <f t="shared" si="7"/>
        <v>-10571418.314425236</v>
      </c>
      <c r="AL66" s="236">
        <f t="shared" si="7"/>
        <v>-10994275.047002245</v>
      </c>
      <c r="AM66" s="236">
        <f t="shared" si="7"/>
        <v>-11434046.048882334</v>
      </c>
      <c r="AN66" s="236">
        <f t="shared" si="7"/>
        <v>-11891407.890837628</v>
      </c>
      <c r="AO66" s="236">
        <f t="shared" si="7"/>
        <v>-12367064.206471134</v>
      </c>
      <c r="AP66" s="236">
        <f t="shared" si="7"/>
        <v>-12861746.77472998</v>
      </c>
      <c r="AQ66" s="236">
        <f t="shared" si="7"/>
        <v>-13376216.645719178</v>
      </c>
      <c r="AR66" s="236">
        <f t="shared" si="7"/>
        <v>-13911265.311547946</v>
      </c>
      <c r="AS66" s="236">
        <f t="shared" si="7"/>
        <v>-14467715.924009867</v>
      </c>
      <c r="AT66" s="236">
        <f t="shared" si="7"/>
        <v>-15046424.560970262</v>
      </c>
      <c r="AU66" s="236">
        <f t="shared" si="7"/>
        <v>-15648281.543409074</v>
      </c>
      <c r="AV66" s="236">
        <f t="shared" si="7"/>
        <v>-16274212.805145437</v>
      </c>
      <c r="AW66" s="236">
        <f t="shared" si="7"/>
        <v>-16925181.317351252</v>
      </c>
      <c r="AX66" s="236">
        <f t="shared" si="7"/>
        <v>-17602188.570045304</v>
      </c>
      <c r="AY66" s="236">
        <f t="shared" si="7"/>
        <v>-18306276.11284712</v>
      </c>
      <c r="AZ66" s="236">
        <f t="shared" si="7"/>
        <v>-19038527.157361001</v>
      </c>
    </row>
    <row r="67" spans="1:52" x14ac:dyDescent="0.25">
      <c r="A67" s="238" t="str">
        <f>A32</f>
        <v>Прочие расходы при эксплуатации объекта, руб. без НДС</v>
      </c>
      <c r="B67" s="236">
        <f>-B53*1000/1.2</f>
        <v>0</v>
      </c>
      <c r="C67" s="236">
        <f t="shared" si="7"/>
        <v>-7264367.2664043205</v>
      </c>
      <c r="D67" s="236">
        <f t="shared" si="7"/>
        <v>-7555159.8880784856</v>
      </c>
      <c r="E67" s="236">
        <f t="shared" si="7"/>
        <v>-7857366.2836016249</v>
      </c>
      <c r="F67" s="236">
        <f t="shared" si="7"/>
        <v>-8171660.9349456895</v>
      </c>
      <c r="G67" s="236">
        <f t="shared" si="7"/>
        <v>-8498527.3723435178</v>
      </c>
      <c r="H67" s="236">
        <f t="shared" si="7"/>
        <v>-8838468.4672372565</v>
      </c>
      <c r="I67" s="236">
        <f t="shared" si="7"/>
        <v>-9192007.2059267461</v>
      </c>
      <c r="J67" s="236">
        <f t="shared" si="7"/>
        <v>-9559687.4941638168</v>
      </c>
      <c r="K67" s="236">
        <f t="shared" si="7"/>
        <v>-9942074.9939303696</v>
      </c>
      <c r="L67" s="236">
        <f t="shared" si="7"/>
        <v>-10339757.993687585</v>
      </c>
      <c r="M67" s="236">
        <f t="shared" si="7"/>
        <v>-10753348.313435087</v>
      </c>
      <c r="N67" s="236">
        <f t="shared" si="7"/>
        <v>-11183482.24597249</v>
      </c>
      <c r="O67" s="236">
        <f t="shared" si="7"/>
        <v>-11630821.535811391</v>
      </c>
      <c r="P67" s="236">
        <f t="shared" si="7"/>
        <v>-12096054.397243846</v>
      </c>
      <c r="Q67" s="236">
        <f t="shared" si="7"/>
        <v>-12579896.573133599</v>
      </c>
      <c r="R67" s="236">
        <f t="shared" si="7"/>
        <v>-13083092.436058944</v>
      </c>
      <c r="S67" s="236">
        <f t="shared" si="7"/>
        <v>-13606416.133501302</v>
      </c>
      <c r="T67" s="236">
        <f t="shared" si="7"/>
        <v>-14150672.778841354</v>
      </c>
      <c r="U67" s="236">
        <f t="shared" si="7"/>
        <v>-14716699.689995011</v>
      </c>
      <c r="V67" s="236">
        <f t="shared" si="7"/>
        <v>-15305367.677594813</v>
      </c>
      <c r="W67" s="236">
        <f t="shared" si="7"/>
        <v>-15917582.384698603</v>
      </c>
      <c r="X67" s="236">
        <f t="shared" si="7"/>
        <v>-16554285.680086548</v>
      </c>
      <c r="Y67" s="236">
        <f t="shared" si="7"/>
        <v>-17216457.107290011</v>
      </c>
      <c r="Z67" s="236">
        <f t="shared" si="7"/>
        <v>-17905115.39158161</v>
      </c>
      <c r="AA67" s="236">
        <f t="shared" si="7"/>
        <v>-18621320.007244874</v>
      </c>
      <c r="AB67" s="236">
        <f t="shared" si="7"/>
        <v>-19366172.807534669</v>
      </c>
      <c r="AC67" s="236">
        <f t="shared" si="7"/>
        <v>-20140819.719836056</v>
      </c>
      <c r="AD67" s="236">
        <f t="shared" si="7"/>
        <v>-20946452.508629497</v>
      </c>
      <c r="AE67" s="236">
        <f t="shared" si="7"/>
        <v>-21784310.608974677</v>
      </c>
      <c r="AF67" s="236">
        <f t="shared" si="7"/>
        <v>-22655683.033333667</v>
      </c>
      <c r="AG67" s="236">
        <f t="shared" si="7"/>
        <v>-23561910.354667015</v>
      </c>
      <c r="AH67" s="236">
        <f t="shared" si="7"/>
        <v>-24504386.768853694</v>
      </c>
      <c r="AI67" s="236">
        <f t="shared" si="7"/>
        <v>-25484562.239607841</v>
      </c>
      <c r="AJ67" s="236">
        <f t="shared" si="7"/>
        <v>-26503944.729192156</v>
      </c>
      <c r="AK67" s="236">
        <f t="shared" si="7"/>
        <v>-27564102.51835984</v>
      </c>
      <c r="AL67" s="236">
        <f t="shared" si="7"/>
        <v>-28666666.619094234</v>
      </c>
      <c r="AM67" s="236">
        <f t="shared" si="7"/>
        <v>-29813333.283857998</v>
      </c>
      <c r="AN67" s="236">
        <f t="shared" si="7"/>
        <v>-31005866.615212318</v>
      </c>
      <c r="AO67" s="236">
        <f t="shared" si="7"/>
        <v>-32246101.279820815</v>
      </c>
      <c r="AP67" s="236">
        <f t="shared" si="7"/>
        <v>-33535945.331013646</v>
      </c>
      <c r="AQ67" s="236">
        <f t="shared" si="7"/>
        <v>-34877383.144254193</v>
      </c>
      <c r="AR67" s="236">
        <f t="shared" si="7"/>
        <v>-36272478.470024362</v>
      </c>
      <c r="AS67" s="236">
        <f t="shared" si="7"/>
        <v>-37723377.608825333</v>
      </c>
      <c r="AT67" s="236">
        <f t="shared" si="7"/>
        <v>-39232312.713178352</v>
      </c>
      <c r="AU67" s="236">
        <f t="shared" si="7"/>
        <v>-40801605.221705489</v>
      </c>
      <c r="AV67" s="236">
        <f t="shared" si="7"/>
        <v>-42433669.430573709</v>
      </c>
      <c r="AW67" s="236">
        <f t="shared" si="7"/>
        <v>-44131016.207796663</v>
      </c>
      <c r="AX67" s="236">
        <f t="shared" si="7"/>
        <v>-45896256.856108524</v>
      </c>
      <c r="AY67" s="236">
        <f t="shared" si="7"/>
        <v>-47732107.130352862</v>
      </c>
      <c r="AZ67" s="236">
        <f t="shared" si="7"/>
        <v>-49641391.415566981</v>
      </c>
    </row>
    <row r="68" spans="1:52" x14ac:dyDescent="0.25">
      <c r="A68" s="238" t="s">
        <v>492</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492</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492</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271</v>
      </c>
      <c r="B71" s="236"/>
      <c r="C71" s="236">
        <f>-(($B$25+$B$26)*$B$28+($B$25+$B$26)*$B$28+SUM($B$73:C73))/2*$B35</f>
        <v>-37326174.114259802</v>
      </c>
      <c r="D71" s="236">
        <f>-(($B$25+$B$26)*$B$28+($B$25+$B$26)*$B$28+SUM($B$73:D73))/2*$B35</f>
        <v>-36949142.0524996</v>
      </c>
      <c r="E71" s="236">
        <f>-(($B$25+$B$26)*$B$28+($B$25+$B$26)*$B$28+SUM($B$73:E73))/2*$B35</f>
        <v>-36572109.990739398</v>
      </c>
      <c r="F71" s="236">
        <f>-(($B$25+$B$26)*$B$28+($B$25+$B$26)*$B$28+SUM($B$73:F73))/2*$B35</f>
        <v>-36195077.928979203</v>
      </c>
      <c r="G71" s="236">
        <f>-(($B$25+$B$26)*$B$28+($B$25+$B$26)*$B$28+SUM($B$73:G73))/2*$B35</f>
        <v>-35818045.867218994</v>
      </c>
      <c r="H71" s="236">
        <f>-(($B$25+$B$26)*$B$28+($B$25+$B$26)*$B$28+SUM($B$73:H73))/2*$B35</f>
        <v>-35441013.805458799</v>
      </c>
      <c r="I71" s="236">
        <f>-(($B$25+$B$26)*$B$28+($B$25+$B$26)*$B$28+SUM($B$73:I73))/2*$B35</f>
        <v>-35063981.743698597</v>
      </c>
      <c r="J71" s="236">
        <f>-(($B$25+$B$26)*$B$28+($B$25+$B$26)*$B$28+SUM($B$73:J73))/2*$B35</f>
        <v>-34686949.681938395</v>
      </c>
      <c r="K71" s="236">
        <f>-(($B$25+$B$26)*$B$28+($B$25+$B$26)*$B$28+SUM($B$73:K73))/2*$B35</f>
        <v>-34309917.6201782</v>
      </c>
      <c r="L71" s="236">
        <f>-(($B$25+$B$26)*$B$28+($B$25+$B$26)*$B$28+SUM($B$73:L73))/2*$B35</f>
        <v>-33932885.558417998</v>
      </c>
      <c r="M71" s="236">
        <f>-(($B$25+$B$26)*$B$28+($B$25+$B$26)*$B$28+SUM($B$73:M73))/2*$B35</f>
        <v>-33555853.496657796</v>
      </c>
      <c r="N71" s="236">
        <f>-(($B$25+$B$26)*$B$28+($B$25+$B$26)*$B$28+SUM($B$73:N73))/2*$B35</f>
        <v>-33178821.434897602</v>
      </c>
      <c r="O71" s="236">
        <f>-(($B$25+$B$26)*$B$28+($B$25+$B$26)*$B$28+SUM($B$73:O73))/2*$B35</f>
        <v>-32801789.3731374</v>
      </c>
      <c r="P71" s="236">
        <f>-(($B$25+$B$26)*$B$28+($B$25+$B$26)*$B$28+SUM($B$73:P73))/2*$B35</f>
        <v>-32424757.311377198</v>
      </c>
      <c r="Q71" s="236">
        <f>-(($B$25+$B$26)*$B$28+($B$25+$B$26)*$B$28+SUM($B$73:Q73))/2*$B35</f>
        <v>-32047725.249616995</v>
      </c>
      <c r="R71" s="236">
        <f>-(($B$25+$B$26)*$B$28+($B$25+$B$26)*$B$28+SUM($B$73:R73))/2*$B35</f>
        <v>-31670693.187856797</v>
      </c>
      <c r="S71" s="236">
        <f>-(($B$25+$B$26)*$B$28+($B$25+$B$26)*$B$28+SUM($B$73:S73))/2*$B35</f>
        <v>-31293661.126096599</v>
      </c>
      <c r="T71" s="236">
        <f>-(($B$25+$B$26)*$B$28+($B$25+$B$26)*$B$28+SUM($B$73:T73))/2*$B35</f>
        <v>-30916629.064336397</v>
      </c>
      <c r="U71" s="236">
        <f>-(($B$25+$B$26)*$B$28+($B$25+$B$26)*$B$28+SUM($B$73:U73))/2*$B35</f>
        <v>-30539597.002576198</v>
      </c>
      <c r="V71" s="236">
        <f>-(($B$25+$B$26)*$B$28+($B$25+$B$26)*$B$28+SUM($B$73:V73))/2*$B35</f>
        <v>-30162564.940816</v>
      </c>
      <c r="W71" s="236">
        <f>-(($B$25+$B$26)*$B$28+($B$25+$B$26)*$B$28+SUM($B$73:W73))/2*$B35</f>
        <v>-29785532.879055798</v>
      </c>
      <c r="X71" s="236">
        <f>-(($B$25+$B$26)*$B$28+($B$25+$B$26)*$B$28+SUM($B$73:X73))/2*$B35</f>
        <v>-29408500.8172956</v>
      </c>
      <c r="Y71" s="236">
        <f>-(($B$25+$B$26)*$B$28+($B$25+$B$26)*$B$28+SUM($B$73:Y73))/2*$B35</f>
        <v>-29031468.755535401</v>
      </c>
      <c r="Z71" s="236">
        <f>-(($B$25+$B$26)*$B$28+($B$25+$B$26)*$B$28+SUM($B$73:Z73))/2*$B35</f>
        <v>-28654436.693775199</v>
      </c>
      <c r="AA71" s="236">
        <f>-(($B$25+$B$26)*$B$28+($B$25+$B$26)*$B$28+SUM($B$73:AA73))/2*$B35</f>
        <v>-28277404.632015001</v>
      </c>
      <c r="AB71" s="236">
        <f>-(($B$25+$B$26)*$B$28+($B$25+$B$26)*$B$28+SUM($B$73:AB73))/2*$B35</f>
        <v>-27900372.570254803</v>
      </c>
      <c r="AC71" s="236">
        <f>-(($B$25+$B$26)*$B$28+($B$25+$B$26)*$B$28+SUM($B$73:AC73))/2*$B35</f>
        <v>-27523340.508494601</v>
      </c>
      <c r="AD71" s="236">
        <f>-(($B$25+$B$26)*$B$28+($B$25+$B$26)*$B$28+SUM($B$73:AD73))/2*$B35</f>
        <v>-27146308.446734402</v>
      </c>
      <c r="AE71" s="236">
        <f>-(($B$25+$B$26)*$B$28+($B$25+$B$26)*$B$28+SUM($B$73:AE73))/2*$B35</f>
        <v>-26769276.384974204</v>
      </c>
      <c r="AF71" s="236">
        <f>-(($B$25+$B$26)*$B$28+($B$25+$B$26)*$B$28+SUM($B$73:AF73))/2*$B35</f>
        <v>-26392244.323214002</v>
      </c>
      <c r="AG71" s="236">
        <f>-(($B$25+$B$26)*$B$28+($B$25+$B$26)*$B$28+SUM($B$73:AG73))/2*$B35</f>
        <v>-26015212.261453804</v>
      </c>
      <c r="AH71" s="236">
        <f>-(($B$25+$B$26)*$B$28+($B$25+$B$26)*$B$28+SUM($B$73:AH73))/2*$B35</f>
        <v>-25638180.199693605</v>
      </c>
      <c r="AI71" s="236">
        <f>-(($B$25+$B$26)*$B$28+($B$25+$B$26)*$B$28+SUM($B$73:AI73))/2*$B35</f>
        <v>-25261148.137933403</v>
      </c>
      <c r="AJ71" s="236">
        <f>-(($B$25+$B$26)*$B$28+($B$25+$B$26)*$B$28+SUM($B$73:AJ73))/2*$B35</f>
        <v>-24884116.076173205</v>
      </c>
      <c r="AK71" s="236">
        <f>-(($B$25+$B$26)*$B$28+($B$25+$B$26)*$B$28+SUM($B$73:AK73))/2*$B35</f>
        <v>-24507084.014413007</v>
      </c>
      <c r="AL71" s="236">
        <f>-(($B$25+$B$26)*$B$28+($B$25+$B$26)*$B$28+SUM($B$73:AL73))/2*$B35</f>
        <v>-24130051.952652805</v>
      </c>
      <c r="AM71" s="236">
        <f>-(($B$25+$B$26)*$B$28+($B$25+$B$26)*$B$28+SUM($B$73:AM73))/2*$B35</f>
        <v>-23753019.890892606</v>
      </c>
      <c r="AN71" s="236">
        <f>-(($B$25+$B$26)*$B$28+($B$25+$B$26)*$B$28+SUM($B$73:AN73))/2*$B35</f>
        <v>-23375987.829132408</v>
      </c>
      <c r="AO71" s="236">
        <f>-(($B$25+$B$26)*$B$28+($B$25+$B$26)*$B$28+SUM($B$73:AO73))/2*$B35</f>
        <v>-22998955.76737221</v>
      </c>
      <c r="AP71" s="236">
        <f>-(($B$25+$B$26)*$B$28+($B$25+$B$26)*$B$28+SUM($B$73:AP73))/2*$B35</f>
        <v>-22621923.705612008</v>
      </c>
      <c r="AQ71" s="236">
        <f>-(($B$25+$B$26)*$B$28+($B$25+$B$26)*$B$28+SUM($B$73:AQ73))/2*$B35</f>
        <v>-22244891.643851809</v>
      </c>
      <c r="AR71" s="236">
        <f>-(($B$25+$B$26)*$B$28+($B$25+$B$26)*$B$28+SUM($B$73:AR73))/2*$B35</f>
        <v>-21867859.582091611</v>
      </c>
      <c r="AS71" s="236">
        <f>-(($B$25+$B$26)*$B$28+($B$25+$B$26)*$B$28+SUM($B$73:AS73))/2*$B35</f>
        <v>-21490827.520331409</v>
      </c>
      <c r="AT71" s="236">
        <f>-(($B$25+$B$26)*$B$28+($B$25+$B$26)*$B$28+SUM($B$73:AT73))/2*$B35</f>
        <v>-21113795.458571211</v>
      </c>
      <c r="AU71" s="236">
        <f>-(($B$25+$B$26)*$B$28+($B$25+$B$26)*$B$28+SUM($B$73:AU73))/2*$B35</f>
        <v>-20736763.396811012</v>
      </c>
      <c r="AV71" s="236">
        <f>-(($B$25+$B$26)*$B$28+($B$25+$B$26)*$B$28+SUM($B$73:AV73))/2*$B35</f>
        <v>-20359731.33505081</v>
      </c>
      <c r="AW71" s="236">
        <f>-(($B$25+$B$26)*$B$28+($B$25+$B$26)*$B$28+SUM($B$73:AW73))/2*$B35</f>
        <v>-19982699.273290612</v>
      </c>
      <c r="AX71" s="236">
        <f>-(($B$25+$B$26)*$B$28+($B$25+$B$26)*$B$28+SUM($B$73:AX73))/2*$B35</f>
        <v>-19605667.211530413</v>
      </c>
      <c r="AY71" s="236">
        <f>-(($B$25+$B$26)*$B$28+($B$25+$B$26)*$B$28+SUM($B$73:AY73))/2*$B35</f>
        <v>-19228635.149770211</v>
      </c>
      <c r="AZ71" s="236">
        <f>-(($B$25+$B$26)*$B$28+($B$25+$B$26)*$B$28+SUM($B$73:AZ73))/2*$B35</f>
        <v>-18851603.088010013</v>
      </c>
    </row>
    <row r="72" spans="1:52" s="175" customFormat="1" ht="14.25" x14ac:dyDescent="0.25">
      <c r="A72" s="239" t="s">
        <v>501</v>
      </c>
      <c r="B72" s="234">
        <f t="shared" ref="B72:AZ72" si="10">B64+B65</f>
        <v>0</v>
      </c>
      <c r="C72" s="234">
        <f t="shared" si="10"/>
        <v>520138809.34666044</v>
      </c>
      <c r="D72" s="234">
        <f t="shared" si="10"/>
        <v>537153971.13645995</v>
      </c>
      <c r="E72" s="234">
        <f t="shared" si="10"/>
        <v>554666061.96559763</v>
      </c>
      <c r="F72" s="234">
        <f t="shared" si="10"/>
        <v>572688721.62981462</v>
      </c>
      <c r="G72" s="234">
        <f t="shared" si="10"/>
        <v>591237089.41985595</v>
      </c>
      <c r="H72" s="234">
        <f t="shared" si="10"/>
        <v>610326790.15140629</v>
      </c>
      <c r="I72" s="234">
        <f t="shared" si="10"/>
        <v>629481497.30990255</v>
      </c>
      <c r="J72" s="234">
        <f t="shared" si="10"/>
        <v>649682907.00454509</v>
      </c>
      <c r="K72" s="234">
        <f t="shared" si="10"/>
        <v>670474568.55862463</v>
      </c>
      <c r="L72" s="234">
        <f t="shared" si="10"/>
        <v>691874010.34914291</v>
      </c>
      <c r="M72" s="235">
        <f t="shared" si="10"/>
        <v>713899279.43725967</v>
      </c>
      <c r="N72" s="234">
        <f t="shared" si="10"/>
        <v>736568956.84213245</v>
      </c>
      <c r="O72" s="234">
        <f t="shared" si="10"/>
        <v>759076246.75861788</v>
      </c>
      <c r="P72" s="234">
        <f t="shared" si="10"/>
        <v>783059661.68897259</v>
      </c>
      <c r="Q72" s="234">
        <f t="shared" si="10"/>
        <v>807745269.77677071</v>
      </c>
      <c r="R72" s="234">
        <f t="shared" si="10"/>
        <v>833153896.88359141</v>
      </c>
      <c r="S72" s="234">
        <f t="shared" si="10"/>
        <v>859306984.04953432</v>
      </c>
      <c r="T72" s="234">
        <f t="shared" si="10"/>
        <v>886226605.56468451</v>
      </c>
      <c r="U72" s="234">
        <f t="shared" si="10"/>
        <v>912549119.3979336</v>
      </c>
      <c r="V72" s="234">
        <f t="shared" si="10"/>
        <v>941015204.28814256</v>
      </c>
      <c r="W72" s="234">
        <f t="shared" si="10"/>
        <v>970315816.4166621</v>
      </c>
      <c r="X72" s="234">
        <f t="shared" si="10"/>
        <v>1000475665.8267802</v>
      </c>
      <c r="Y72" s="234">
        <f t="shared" si="10"/>
        <v>1031520190.8321285</v>
      </c>
      <c r="Z72" s="234">
        <f t="shared" si="10"/>
        <v>1063475579.3435547</v>
      </c>
      <c r="AA72" s="234">
        <f t="shared" si="10"/>
        <v>1096368790.8149531</v>
      </c>
      <c r="AB72" s="234">
        <f t="shared" si="10"/>
        <v>1130227578.8257809</v>
      </c>
      <c r="AC72" s="234">
        <f t="shared" si="10"/>
        <v>1165080514.3185074</v>
      </c>
      <c r="AD72" s="234">
        <f t="shared" si="10"/>
        <v>1200957009.509726</v>
      </c>
      <c r="AE72" s="234">
        <f t="shared" si="10"/>
        <v>1237887342.4942141</v>
      </c>
      <c r="AF72" s="234">
        <f t="shared" si="10"/>
        <v>1275902682.5617459</v>
      </c>
      <c r="AG72" s="234">
        <f t="shared" si="10"/>
        <v>1315035116.2470262</v>
      </c>
      <c r="AH72" s="234">
        <f t="shared" si="10"/>
        <v>1355317674.1336915</v>
      </c>
      <c r="AI72" s="234">
        <f t="shared" si="10"/>
        <v>1396784358.4338894</v>
      </c>
      <c r="AJ72" s="234">
        <f t="shared" si="10"/>
        <v>1439470171.3655784</v>
      </c>
      <c r="AK72" s="234">
        <f t="shared" si="10"/>
        <v>1483411144.3502762</v>
      </c>
      <c r="AL72" s="234">
        <f t="shared" si="10"/>
        <v>1528644368.0546491</v>
      </c>
      <c r="AM72" s="234">
        <f t="shared" si="10"/>
        <v>1575208023.2999673</v>
      </c>
      <c r="AN72" s="234">
        <f t="shared" si="10"/>
        <v>1623141412.864126</v>
      </c>
      <c r="AO72" s="234">
        <f t="shared" si="10"/>
        <v>1672484994.2016232</v>
      </c>
      <c r="AP72" s="234">
        <f t="shared" si="10"/>
        <v>1723280413.1075909</v>
      </c>
      <c r="AQ72" s="234">
        <f t="shared" si="10"/>
        <v>1775570538.3526893</v>
      </c>
      <c r="AR72" s="234">
        <f t="shared" si="10"/>
        <v>1829399497.3164465</v>
      </c>
      <c r="AS72" s="234">
        <f t="shared" si="10"/>
        <v>1884812712.6473475</v>
      </c>
      <c r="AT72" s="234">
        <f t="shared" si="10"/>
        <v>1941856939.9788094</v>
      </c>
      <c r="AU72" s="234">
        <f t="shared" si="10"/>
        <v>2000580306.7309494</v>
      </c>
      <c r="AV72" s="234">
        <f t="shared" si="10"/>
        <v>2061032352.0288911</v>
      </c>
      <c r="AW72" s="234">
        <f t="shared" si="10"/>
        <v>2123264067.7692127</v>
      </c>
      <c r="AX72" s="234">
        <f t="shared" si="10"/>
        <v>2187327940.8669968</v>
      </c>
      <c r="AY72" s="234">
        <f t="shared" si="10"/>
        <v>2253277996.7168517</v>
      </c>
      <c r="AZ72" s="234">
        <f t="shared" si="10"/>
        <v>2321169843.9021783</v>
      </c>
    </row>
    <row r="73" spans="1:52" x14ac:dyDescent="0.25">
      <c r="A73" s="238" t="s">
        <v>267</v>
      </c>
      <c r="B73" s="236">
        <v>0</v>
      </c>
      <c r="C73" s="236">
        <f>IF($B$25-ABS(SUM($B$73:B73))&gt;0,-$B$25/$B$27,0)</f>
        <v>-34275641.978200004</v>
      </c>
      <c r="D73" s="236">
        <f>IF($B$25-ABS(SUM($B$73:C73))&gt;0,-$B$25/$B$27,0)</f>
        <v>-34275641.978200004</v>
      </c>
      <c r="E73" s="236">
        <f>IF($B$25-ABS(SUM($B$73:D73))&gt;0,-$B$25/$B$27,0)</f>
        <v>-34275641.978200004</v>
      </c>
      <c r="F73" s="236">
        <f>IF($B$25-ABS(SUM($B$73:E73))&gt;0,-$B$25/$B$27,0)</f>
        <v>-34275641.978200004</v>
      </c>
      <c r="G73" s="236">
        <f>IF($B$25-ABS(SUM($B$73:F73))&gt;0,-$B$25/$B$27,0)</f>
        <v>-34275641.978200004</v>
      </c>
      <c r="H73" s="236">
        <f>IF($B$25-ABS(SUM($B$73:G73))&gt;0,-$B$25/$B$27,0)</f>
        <v>-34275641.978200004</v>
      </c>
      <c r="I73" s="236">
        <f>IF($B$25-ABS(SUM($B$73:H73))&gt;0,-$B$25/$B$27,0)</f>
        <v>-34275641.978200004</v>
      </c>
      <c r="J73" s="236">
        <f>IF($B$25-ABS(SUM($B$73:I73))&gt;0,-$B$25/$B$27,0)</f>
        <v>-34275641.978200004</v>
      </c>
      <c r="K73" s="236">
        <f>IF($B$25-ABS(SUM($B$73:J73))&gt;0,-$B$25/$B$27,0)</f>
        <v>-34275641.978200004</v>
      </c>
      <c r="L73" s="236">
        <f>IF($B$25-ABS(SUM($B$73:K73))&gt;0,-$B$25/$B$27,0)</f>
        <v>-34275641.978200004</v>
      </c>
      <c r="M73" s="236">
        <f>IF($B$25-ABS(SUM($B$73:L73))&gt;0,-$B$25/$B$27,0)</f>
        <v>-34275641.978200004</v>
      </c>
      <c r="N73" s="236">
        <f>IF($B$25-ABS(SUM($B$73:M73))&gt;0,-$B$25/$B$27,0)</f>
        <v>-34275641.978200004</v>
      </c>
      <c r="O73" s="236">
        <f>IF($B$25-ABS(SUM($B$73:N73))&gt;0,-$B$25/$B$27,0)</f>
        <v>-34275641.978200004</v>
      </c>
      <c r="P73" s="236">
        <f>IF($B$25-ABS(SUM($B$73:O73))&gt;0,-$B$25/$B$27,0)</f>
        <v>-34275641.978200004</v>
      </c>
      <c r="Q73" s="236">
        <f>IF($B$25-ABS(SUM($B$73:P73))&gt;0,-$B$25/$B$27,0)</f>
        <v>-34275641.978200004</v>
      </c>
      <c r="R73" s="236">
        <f>IF($B$25-ABS(SUM($B$73:Q73))&gt;0,-$B$25/$B$27,0)</f>
        <v>-34275641.978200004</v>
      </c>
      <c r="S73" s="236">
        <f>IF($B$25-ABS(SUM($B$73:R73))&gt;0,-$B$25/$B$27,0)</f>
        <v>-34275641.978200004</v>
      </c>
      <c r="T73" s="236">
        <f>IF($B$25-ABS(SUM($B$73:S73))&gt;0,-$B$25/$B$27,0)</f>
        <v>-34275641.978200004</v>
      </c>
      <c r="U73" s="236">
        <f>IF($B$25-ABS(SUM($B$73:T73))&gt;0,-$B$25/$B$27,0)</f>
        <v>-34275641.978200004</v>
      </c>
      <c r="V73" s="236">
        <f>IF($B$25-ABS(SUM($B$73:U73))&gt;0,-$B$25/$B$27,0)</f>
        <v>-34275641.978200004</v>
      </c>
      <c r="W73" s="236">
        <f>IF($B$25-ABS(SUM($B$73:V73))&gt;0,-$B$25/$B$27,0)</f>
        <v>-34275641.978200004</v>
      </c>
      <c r="X73" s="236">
        <f>IF($B$25-ABS(SUM($B$73:W73))&gt;0,-$B$25/$B$27,0)</f>
        <v>-34275641.978200004</v>
      </c>
      <c r="Y73" s="236">
        <f>IF($B$25-ABS(SUM($B$73:X73))&gt;0,-$B$25/$B$27,0)</f>
        <v>-34275641.978200004</v>
      </c>
      <c r="Z73" s="236">
        <f>IF($B$25-ABS(SUM($B$73:Y73))&gt;0,-$B$25/$B$27,0)</f>
        <v>-34275641.978200004</v>
      </c>
      <c r="AA73" s="236">
        <f>IF($B$25-ABS(SUM($B$73:Z73))&gt;0,-$B$25/$B$27,0)</f>
        <v>-34275641.978200004</v>
      </c>
      <c r="AB73" s="236">
        <f>IF($B$25-ABS(SUM($B$73:AA73))&gt;0,-$B$25/$B$27,0)</f>
        <v>-34275641.978200004</v>
      </c>
      <c r="AC73" s="236">
        <f>IF($B$25-ABS(SUM($B$73:AB73))&gt;0,-$B$25/$B$27,0)</f>
        <v>-34275641.978200004</v>
      </c>
      <c r="AD73" s="236">
        <f>IF($B$25-ABS(SUM($B$73:AC73))&gt;0,-$B$25/$B$27,0)</f>
        <v>-34275641.978200004</v>
      </c>
      <c r="AE73" s="236">
        <f>IF($B$25-ABS(SUM($B$73:AD73))&gt;0,-$B$25/$B$27,0)</f>
        <v>-34275641.978200004</v>
      </c>
      <c r="AF73" s="236">
        <f>IF($B$25-ABS(SUM($B$73:AE73))&gt;0,-$B$25/$B$27,0)</f>
        <v>-34275641.978200004</v>
      </c>
      <c r="AG73" s="236">
        <f>IF($B$25-ABS(SUM($B$73:AF73))&gt;0,-$B$25/$B$27,0)</f>
        <v>-34275641.978200004</v>
      </c>
      <c r="AH73" s="236">
        <f>IF($B$25-ABS(SUM($B$73:AG73))&gt;0,-$B$25/$B$27,0)</f>
        <v>-34275641.978200004</v>
      </c>
      <c r="AI73" s="236">
        <f>IF($B$25-ABS(SUM($B$73:AH73))&gt;0,-$B$25/$B$27,0)</f>
        <v>-34275641.978200004</v>
      </c>
      <c r="AJ73" s="236">
        <f>IF($B$25-ABS(SUM($B$73:AI73))&gt;0,-$B$25/$B$27,0)</f>
        <v>-34275641.978200004</v>
      </c>
      <c r="AK73" s="236">
        <f>IF($B$25-ABS(SUM($B$73:AJ73))&gt;0,-$B$25/$B$27,0)</f>
        <v>-34275641.978200004</v>
      </c>
      <c r="AL73" s="236">
        <f>IF($B$25-ABS(SUM($B$73:AK73))&gt;0,-$B$25/$B$27,0)</f>
        <v>-34275641.978200004</v>
      </c>
      <c r="AM73" s="236">
        <f>IF($B$25-ABS(SUM($B$73:AL73))&gt;0,-$B$25/$B$27,0)</f>
        <v>-34275641.978200004</v>
      </c>
      <c r="AN73" s="236">
        <f>IF($B$25-ABS(SUM($B$73:AM73))&gt;0,-$B$25/$B$27,0)</f>
        <v>-34275641.978200004</v>
      </c>
      <c r="AO73" s="236">
        <f>IF($B$25-ABS(SUM($B$73:AN73))&gt;0,-$B$25/$B$27,0)</f>
        <v>-34275641.978200004</v>
      </c>
      <c r="AP73" s="236">
        <f>IF($B$25-ABS(SUM($B$73:AO73))&gt;0,-$B$25/$B$27,0)</f>
        <v>-34275641.978200004</v>
      </c>
      <c r="AQ73" s="236">
        <f>IF($B$25-ABS(SUM($B$73:AP73))&gt;0,-$B$25/$B$27,0)</f>
        <v>-34275641.978200004</v>
      </c>
      <c r="AR73" s="236">
        <f>IF($B$25-ABS(SUM($B$73:AQ73))&gt;0,-$B$25/$B$27,0)</f>
        <v>-34275641.978200004</v>
      </c>
      <c r="AS73" s="236">
        <f>IF($B$25-ABS(SUM($B$73:AR73))&gt;0,-$B$25/$B$27,0)</f>
        <v>-34275641.978200004</v>
      </c>
      <c r="AT73" s="236">
        <f>IF($B$25-ABS(SUM($B$73:AS73))&gt;0,-$B$25/$B$27,0)</f>
        <v>-34275641.978200004</v>
      </c>
      <c r="AU73" s="236">
        <f>IF($B$25-ABS(SUM($B$73:AT73))&gt;0,-$B$25/$B$27,0)</f>
        <v>-34275641.978200004</v>
      </c>
      <c r="AV73" s="236">
        <f>IF($B$25-ABS(SUM($B$73:AU73))&gt;0,-$B$25/$B$27,0)</f>
        <v>-34275641.978200004</v>
      </c>
      <c r="AW73" s="236">
        <f>IF($B$25-ABS(SUM($B$73:AV73))&gt;0,-$B$25/$B$27,0)</f>
        <v>-34275641.978200004</v>
      </c>
      <c r="AX73" s="236">
        <f>IF($B$25-ABS(SUM($B$73:AW73))&gt;0,-$B$25/$B$27,0)</f>
        <v>-34275641.978200004</v>
      </c>
      <c r="AY73" s="236">
        <f>IF($B$25-ABS(SUM($B$73:AX73))&gt;0,-$B$25/$B$27,0)</f>
        <v>-34275641.978200004</v>
      </c>
      <c r="AZ73" s="236">
        <f>IF($B$25-ABS(SUM($B$73:AY73))&gt;0,-$B$25/$B$27,0)</f>
        <v>-34275641.978200004</v>
      </c>
    </row>
    <row r="74" spans="1:52" s="175" customFormat="1" ht="14.25" x14ac:dyDescent="0.25">
      <c r="A74" s="239" t="s">
        <v>502</v>
      </c>
      <c r="B74" s="234">
        <f t="shared" ref="B74:AZ74" si="11">B72+B73</f>
        <v>0</v>
      </c>
      <c r="C74" s="234">
        <f t="shared" si="11"/>
        <v>485863167.36846042</v>
      </c>
      <c r="D74" s="234">
        <f t="shared" si="11"/>
        <v>502878329.15825993</v>
      </c>
      <c r="E74" s="234">
        <f t="shared" si="11"/>
        <v>520390419.98739761</v>
      </c>
      <c r="F74" s="234">
        <f t="shared" si="11"/>
        <v>538413079.65161467</v>
      </c>
      <c r="G74" s="234">
        <f t="shared" si="11"/>
        <v>556961447.44165599</v>
      </c>
      <c r="H74" s="234">
        <f t="shared" si="11"/>
        <v>576051148.17320633</v>
      </c>
      <c r="I74" s="234">
        <f t="shared" si="11"/>
        <v>595205855.33170259</v>
      </c>
      <c r="J74" s="234">
        <f t="shared" si="11"/>
        <v>615407265.02634513</v>
      </c>
      <c r="K74" s="234">
        <f t="shared" si="11"/>
        <v>636198926.58042467</v>
      </c>
      <c r="L74" s="234">
        <f t="shared" si="11"/>
        <v>657598368.37094295</v>
      </c>
      <c r="M74" s="235">
        <f t="shared" si="11"/>
        <v>679623637.45905972</v>
      </c>
      <c r="N74" s="234">
        <f t="shared" si="11"/>
        <v>702293314.86393249</v>
      </c>
      <c r="O74" s="234">
        <f t="shared" si="11"/>
        <v>724800604.78041792</v>
      </c>
      <c r="P74" s="234">
        <f t="shared" si="11"/>
        <v>748784019.71077263</v>
      </c>
      <c r="Q74" s="234">
        <f t="shared" si="11"/>
        <v>773469627.79857075</v>
      </c>
      <c r="R74" s="234">
        <f t="shared" si="11"/>
        <v>798878254.90539145</v>
      </c>
      <c r="S74" s="234">
        <f t="shared" si="11"/>
        <v>825031342.07133436</v>
      </c>
      <c r="T74" s="234">
        <f t="shared" si="11"/>
        <v>851950963.58648455</v>
      </c>
      <c r="U74" s="234">
        <f t="shared" si="11"/>
        <v>878273477.41973364</v>
      </c>
      <c r="V74" s="234">
        <f t="shared" si="11"/>
        <v>906739562.3099426</v>
      </c>
      <c r="W74" s="234">
        <f t="shared" si="11"/>
        <v>936040174.43846214</v>
      </c>
      <c r="X74" s="234">
        <f t="shared" si="11"/>
        <v>966200023.84858024</v>
      </c>
      <c r="Y74" s="234">
        <f t="shared" si="11"/>
        <v>997244548.85392857</v>
      </c>
      <c r="Z74" s="234">
        <f t="shared" si="11"/>
        <v>1029199937.3653548</v>
      </c>
      <c r="AA74" s="234">
        <f t="shared" si="11"/>
        <v>1062093148.8367531</v>
      </c>
      <c r="AB74" s="234">
        <f t="shared" si="11"/>
        <v>1095951936.8475809</v>
      </c>
      <c r="AC74" s="234">
        <f t="shared" si="11"/>
        <v>1130804872.3403075</v>
      </c>
      <c r="AD74" s="234">
        <f t="shared" si="11"/>
        <v>1166681367.5315261</v>
      </c>
      <c r="AE74" s="234">
        <f t="shared" si="11"/>
        <v>1203611700.5160141</v>
      </c>
      <c r="AF74" s="234">
        <f t="shared" si="11"/>
        <v>1241627040.5835459</v>
      </c>
      <c r="AG74" s="234">
        <f t="shared" si="11"/>
        <v>1280759474.2688262</v>
      </c>
      <c r="AH74" s="234">
        <f t="shared" si="11"/>
        <v>1321042032.1554916</v>
      </c>
      <c r="AI74" s="234">
        <f t="shared" si="11"/>
        <v>1362508716.4556894</v>
      </c>
      <c r="AJ74" s="234">
        <f t="shared" si="11"/>
        <v>1405194529.3873785</v>
      </c>
      <c r="AK74" s="234">
        <f t="shared" si="11"/>
        <v>1449135502.3720763</v>
      </c>
      <c r="AL74" s="234">
        <f t="shared" si="11"/>
        <v>1494368726.0764492</v>
      </c>
      <c r="AM74" s="234">
        <f t="shared" si="11"/>
        <v>1540932381.3217673</v>
      </c>
      <c r="AN74" s="234">
        <f t="shared" si="11"/>
        <v>1588865770.885926</v>
      </c>
      <c r="AO74" s="234">
        <f t="shared" si="11"/>
        <v>1638209352.2234232</v>
      </c>
      <c r="AP74" s="234">
        <f t="shared" si="11"/>
        <v>1689004771.129391</v>
      </c>
      <c r="AQ74" s="234">
        <f t="shared" si="11"/>
        <v>1741294896.3744893</v>
      </c>
      <c r="AR74" s="234">
        <f t="shared" si="11"/>
        <v>1795123855.3382466</v>
      </c>
      <c r="AS74" s="234">
        <f t="shared" si="11"/>
        <v>1850537070.6691475</v>
      </c>
      <c r="AT74" s="234">
        <f t="shared" si="11"/>
        <v>1907581298.0006094</v>
      </c>
      <c r="AU74" s="234">
        <f t="shared" si="11"/>
        <v>1966304664.7527494</v>
      </c>
      <c r="AV74" s="234">
        <f t="shared" si="11"/>
        <v>2026756710.0506911</v>
      </c>
      <c r="AW74" s="234">
        <f t="shared" si="11"/>
        <v>2088988425.7910128</v>
      </c>
      <c r="AX74" s="234">
        <f t="shared" si="11"/>
        <v>2153052298.8887968</v>
      </c>
      <c r="AY74" s="234">
        <f t="shared" si="11"/>
        <v>2219002354.7386518</v>
      </c>
      <c r="AZ74" s="234">
        <f t="shared" si="11"/>
        <v>2286894201.9239783</v>
      </c>
    </row>
    <row r="75" spans="1:52" x14ac:dyDescent="0.25">
      <c r="A75" s="238" t="s">
        <v>266</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5" customFormat="1" ht="14.25" x14ac:dyDescent="0.25">
      <c r="A76" s="239" t="s">
        <v>270</v>
      </c>
      <c r="B76" s="234">
        <f t="shared" ref="B76:AZ76" si="13">B74+B75</f>
        <v>0</v>
      </c>
      <c r="C76" s="234">
        <f t="shared" si="13"/>
        <v>485863167.36846042</v>
      </c>
      <c r="D76" s="234">
        <f t="shared" si="13"/>
        <v>502878329.15825993</v>
      </c>
      <c r="E76" s="234">
        <f t="shared" si="13"/>
        <v>520390419.98739761</v>
      </c>
      <c r="F76" s="234">
        <f t="shared" si="13"/>
        <v>538413079.65161467</v>
      </c>
      <c r="G76" s="234">
        <f t="shared" si="13"/>
        <v>556961447.44165599</v>
      </c>
      <c r="H76" s="234">
        <f t="shared" si="13"/>
        <v>576051148.17320633</v>
      </c>
      <c r="I76" s="234">
        <f t="shared" si="13"/>
        <v>595205855.33170259</v>
      </c>
      <c r="J76" s="234">
        <f t="shared" si="13"/>
        <v>615407265.02634513</v>
      </c>
      <c r="K76" s="234">
        <f t="shared" si="13"/>
        <v>636198926.58042467</v>
      </c>
      <c r="L76" s="234">
        <f t="shared" si="13"/>
        <v>657598368.37094295</v>
      </c>
      <c r="M76" s="235">
        <f t="shared" si="13"/>
        <v>679623637.45905972</v>
      </c>
      <c r="N76" s="234">
        <f t="shared" si="13"/>
        <v>702293314.86393249</v>
      </c>
      <c r="O76" s="234">
        <f t="shared" si="13"/>
        <v>724800604.78041792</v>
      </c>
      <c r="P76" s="234">
        <f t="shared" si="13"/>
        <v>748784019.71077263</v>
      </c>
      <c r="Q76" s="234">
        <f t="shared" si="13"/>
        <v>773469627.79857075</v>
      </c>
      <c r="R76" s="234">
        <f t="shared" si="13"/>
        <v>798878254.90539145</v>
      </c>
      <c r="S76" s="234">
        <f t="shared" si="13"/>
        <v>825031342.07133436</v>
      </c>
      <c r="T76" s="234">
        <f t="shared" si="13"/>
        <v>851950963.58648455</v>
      </c>
      <c r="U76" s="234">
        <f t="shared" si="13"/>
        <v>878273477.41973364</v>
      </c>
      <c r="V76" s="234">
        <f t="shared" si="13"/>
        <v>906739562.3099426</v>
      </c>
      <c r="W76" s="234">
        <f t="shared" si="13"/>
        <v>936040174.43846214</v>
      </c>
      <c r="X76" s="234">
        <f t="shared" si="13"/>
        <v>966200023.84858024</v>
      </c>
      <c r="Y76" s="234">
        <f t="shared" si="13"/>
        <v>997244548.85392857</v>
      </c>
      <c r="Z76" s="234">
        <f t="shared" si="13"/>
        <v>1029199937.3653548</v>
      </c>
      <c r="AA76" s="234">
        <f t="shared" si="13"/>
        <v>1062093148.8367531</v>
      </c>
      <c r="AB76" s="234">
        <f t="shared" si="13"/>
        <v>1095951936.8475809</v>
      </c>
      <c r="AC76" s="234">
        <f t="shared" si="13"/>
        <v>1130804872.3403075</v>
      </c>
      <c r="AD76" s="234">
        <f t="shared" si="13"/>
        <v>1166681367.5315261</v>
      </c>
      <c r="AE76" s="234">
        <f t="shared" si="13"/>
        <v>1203611700.5160141</v>
      </c>
      <c r="AF76" s="234">
        <f t="shared" si="13"/>
        <v>1241627040.5835459</v>
      </c>
      <c r="AG76" s="234">
        <f t="shared" si="13"/>
        <v>1280759474.2688262</v>
      </c>
      <c r="AH76" s="234">
        <f t="shared" si="13"/>
        <v>1321042032.1554916</v>
      </c>
      <c r="AI76" s="234">
        <f t="shared" si="13"/>
        <v>1362508716.4556894</v>
      </c>
      <c r="AJ76" s="234">
        <f t="shared" si="13"/>
        <v>1405194529.3873785</v>
      </c>
      <c r="AK76" s="234">
        <f t="shared" si="13"/>
        <v>1449135502.3720763</v>
      </c>
      <c r="AL76" s="234">
        <f t="shared" si="13"/>
        <v>1494368726.0764492</v>
      </c>
      <c r="AM76" s="234">
        <f t="shared" si="13"/>
        <v>1540932381.3217673</v>
      </c>
      <c r="AN76" s="234">
        <f t="shared" si="13"/>
        <v>1588865770.885926</v>
      </c>
      <c r="AO76" s="234">
        <f t="shared" si="13"/>
        <v>1638209352.2234232</v>
      </c>
      <c r="AP76" s="234">
        <f t="shared" si="13"/>
        <v>1689004771.129391</v>
      </c>
      <c r="AQ76" s="234">
        <f t="shared" si="13"/>
        <v>1741294896.3744893</v>
      </c>
      <c r="AR76" s="234">
        <f t="shared" si="13"/>
        <v>1795123855.3382466</v>
      </c>
      <c r="AS76" s="234">
        <f t="shared" si="13"/>
        <v>1850537070.6691475</v>
      </c>
      <c r="AT76" s="234">
        <f t="shared" si="13"/>
        <v>1907581298.0006094</v>
      </c>
      <c r="AU76" s="234">
        <f t="shared" si="13"/>
        <v>1966304664.7527494</v>
      </c>
      <c r="AV76" s="234">
        <f t="shared" si="13"/>
        <v>2026756710.0506911</v>
      </c>
      <c r="AW76" s="234">
        <f t="shared" si="13"/>
        <v>2088988425.7910128</v>
      </c>
      <c r="AX76" s="234">
        <f t="shared" si="13"/>
        <v>2153052298.8887968</v>
      </c>
      <c r="AY76" s="234">
        <f t="shared" si="13"/>
        <v>2219002354.7386518</v>
      </c>
      <c r="AZ76" s="234">
        <f t="shared" si="13"/>
        <v>2286894201.9239783</v>
      </c>
    </row>
    <row r="77" spans="1:52" x14ac:dyDescent="0.25">
      <c r="A77" s="238" t="s">
        <v>265</v>
      </c>
      <c r="B77" s="236">
        <f t="shared" ref="B77:AZ77" si="14">-B76*$B$36</f>
        <v>0</v>
      </c>
      <c r="C77" s="236">
        <f t="shared" si="14"/>
        <v>-97172633.473692089</v>
      </c>
      <c r="D77" s="236">
        <f t="shared" si="14"/>
        <v>-100575665.83165199</v>
      </c>
      <c r="E77" s="236">
        <f t="shared" si="14"/>
        <v>-104078083.99747953</v>
      </c>
      <c r="F77" s="236">
        <f t="shared" si="14"/>
        <v>-107682615.93032295</v>
      </c>
      <c r="G77" s="236">
        <f t="shared" si="14"/>
        <v>-111392289.4883312</v>
      </c>
      <c r="H77" s="236">
        <f t="shared" si="14"/>
        <v>-115210229.63464127</v>
      </c>
      <c r="I77" s="236">
        <f t="shared" si="14"/>
        <v>-119041171.06634052</v>
      </c>
      <c r="J77" s="236">
        <f t="shared" si="14"/>
        <v>-123081453.00526904</v>
      </c>
      <c r="K77" s="236">
        <f t="shared" si="14"/>
        <v>-127239785.31608494</v>
      </c>
      <c r="L77" s="236">
        <f t="shared" si="14"/>
        <v>-131519673.6741886</v>
      </c>
      <c r="M77" s="237">
        <f t="shared" si="14"/>
        <v>-135924727.49181196</v>
      </c>
      <c r="N77" s="236">
        <f t="shared" si="14"/>
        <v>-140458662.97278652</v>
      </c>
      <c r="O77" s="236">
        <f t="shared" si="14"/>
        <v>-144960120.9560836</v>
      </c>
      <c r="P77" s="236">
        <f t="shared" si="14"/>
        <v>-149756803.94215453</v>
      </c>
      <c r="Q77" s="236">
        <f t="shared" si="14"/>
        <v>-154693925.55971417</v>
      </c>
      <c r="R77" s="236">
        <f t="shared" si="14"/>
        <v>-159775650.9810783</v>
      </c>
      <c r="S77" s="236">
        <f t="shared" si="14"/>
        <v>-165006268.41426688</v>
      </c>
      <c r="T77" s="236">
        <f t="shared" si="14"/>
        <v>-170390192.71729693</v>
      </c>
      <c r="U77" s="236">
        <f t="shared" si="14"/>
        <v>-175654695.48394674</v>
      </c>
      <c r="V77" s="236">
        <f t="shared" si="14"/>
        <v>-181347912.46198854</v>
      </c>
      <c r="W77" s="236">
        <f t="shared" si="14"/>
        <v>-187208034.88769245</v>
      </c>
      <c r="X77" s="236">
        <f t="shared" si="14"/>
        <v>-193240004.76971605</v>
      </c>
      <c r="Y77" s="236">
        <f t="shared" si="14"/>
        <v>-199448909.77078572</v>
      </c>
      <c r="Z77" s="236">
        <f t="shared" si="14"/>
        <v>-205839987.47307098</v>
      </c>
      <c r="AA77" s="236">
        <f t="shared" si="14"/>
        <v>-212418629.76735064</v>
      </c>
      <c r="AB77" s="236">
        <f t="shared" si="14"/>
        <v>-219190387.36951619</v>
      </c>
      <c r="AC77" s="236">
        <f t="shared" si="14"/>
        <v>-226160974.46806151</v>
      </c>
      <c r="AD77" s="236">
        <f t="shared" si="14"/>
        <v>-233336273.50630522</v>
      </c>
      <c r="AE77" s="236">
        <f t="shared" si="14"/>
        <v>-240722340.10320282</v>
      </c>
      <c r="AF77" s="236">
        <f t="shared" si="14"/>
        <v>-248325408.1167092</v>
      </c>
      <c r="AG77" s="236">
        <f t="shared" si="14"/>
        <v>-256151894.85376525</v>
      </c>
      <c r="AH77" s="236">
        <f t="shared" si="14"/>
        <v>-264208406.43109834</v>
      </c>
      <c r="AI77" s="236">
        <f t="shared" si="14"/>
        <v>-272501743.29113787</v>
      </c>
      <c r="AJ77" s="236">
        <f t="shared" si="14"/>
        <v>-281038905.87747568</v>
      </c>
      <c r="AK77" s="236">
        <f t="shared" si="14"/>
        <v>-289827100.47441524</v>
      </c>
      <c r="AL77" s="236">
        <f t="shared" si="14"/>
        <v>-298873745.21528983</v>
      </c>
      <c r="AM77" s="236">
        <f t="shared" si="14"/>
        <v>-308186476.26435345</v>
      </c>
      <c r="AN77" s="236">
        <f t="shared" si="14"/>
        <v>-317773154.17718524</v>
      </c>
      <c r="AO77" s="236">
        <f t="shared" si="14"/>
        <v>-327641870.44468468</v>
      </c>
      <c r="AP77" s="236">
        <f t="shared" si="14"/>
        <v>-337800954.22587824</v>
      </c>
      <c r="AQ77" s="236">
        <f t="shared" si="14"/>
        <v>-348258979.27489787</v>
      </c>
      <c r="AR77" s="236">
        <f t="shared" si="14"/>
        <v>-359024771.06764936</v>
      </c>
      <c r="AS77" s="236">
        <f t="shared" si="14"/>
        <v>-370107414.13382953</v>
      </c>
      <c r="AT77" s="236">
        <f t="shared" si="14"/>
        <v>-381516259.60012192</v>
      </c>
      <c r="AU77" s="236">
        <f t="shared" si="14"/>
        <v>-393260932.9505499</v>
      </c>
      <c r="AV77" s="236">
        <f t="shared" si="14"/>
        <v>-405351342.01013827</v>
      </c>
      <c r="AW77" s="236">
        <f t="shared" si="14"/>
        <v>-417797685.15820259</v>
      </c>
      <c r="AX77" s="236">
        <f t="shared" si="14"/>
        <v>-430610459.77775937</v>
      </c>
      <c r="AY77" s="236">
        <f t="shared" si="14"/>
        <v>-443800470.94773036</v>
      </c>
      <c r="AZ77" s="236">
        <f t="shared" si="14"/>
        <v>-457378840.38479567</v>
      </c>
    </row>
    <row r="78" spans="1:52" ht="16.5" thickBot="1" x14ac:dyDescent="0.3">
      <c r="A78" s="240" t="s">
        <v>269</v>
      </c>
      <c r="B78" s="241">
        <f t="shared" ref="B78:AZ78" si="15">B76+B77</f>
        <v>0</v>
      </c>
      <c r="C78" s="241">
        <f t="shared" si="15"/>
        <v>388690533.89476836</v>
      </c>
      <c r="D78" s="241">
        <f t="shared" si="15"/>
        <v>402302663.32660794</v>
      </c>
      <c r="E78" s="241">
        <f t="shared" si="15"/>
        <v>416312335.98991811</v>
      </c>
      <c r="F78" s="241">
        <f t="shared" si="15"/>
        <v>430730463.72129172</v>
      </c>
      <c r="G78" s="241">
        <f t="shared" si="15"/>
        <v>445569157.95332479</v>
      </c>
      <c r="H78" s="241">
        <f t="shared" si="15"/>
        <v>460840918.53856504</v>
      </c>
      <c r="I78" s="241">
        <f t="shared" si="15"/>
        <v>476164684.26536208</v>
      </c>
      <c r="J78" s="241">
        <f t="shared" si="15"/>
        <v>492325812.02107608</v>
      </c>
      <c r="K78" s="241">
        <f t="shared" si="15"/>
        <v>508959141.26433975</v>
      </c>
      <c r="L78" s="241">
        <f t="shared" si="15"/>
        <v>526078694.69675434</v>
      </c>
      <c r="M78" s="242">
        <f t="shared" si="15"/>
        <v>543698909.96724772</v>
      </c>
      <c r="N78" s="241">
        <f t="shared" si="15"/>
        <v>561834651.89114594</v>
      </c>
      <c r="O78" s="241">
        <f t="shared" si="15"/>
        <v>579840483.82433438</v>
      </c>
      <c r="P78" s="241">
        <f t="shared" si="15"/>
        <v>599027215.76861811</v>
      </c>
      <c r="Q78" s="241">
        <f t="shared" si="15"/>
        <v>618775702.23885655</v>
      </c>
      <c r="R78" s="241">
        <f t="shared" si="15"/>
        <v>639102603.92431319</v>
      </c>
      <c r="S78" s="241">
        <f t="shared" si="15"/>
        <v>660025073.65706754</v>
      </c>
      <c r="T78" s="241">
        <f t="shared" si="15"/>
        <v>681560770.86918759</v>
      </c>
      <c r="U78" s="241">
        <f t="shared" si="15"/>
        <v>702618781.93578696</v>
      </c>
      <c r="V78" s="241">
        <f t="shared" si="15"/>
        <v>725391649.84795403</v>
      </c>
      <c r="W78" s="241">
        <f t="shared" si="15"/>
        <v>748832139.55076969</v>
      </c>
      <c r="X78" s="241">
        <f t="shared" si="15"/>
        <v>772960019.07886422</v>
      </c>
      <c r="Y78" s="241">
        <f t="shared" si="15"/>
        <v>797795639.08314288</v>
      </c>
      <c r="Z78" s="241">
        <f t="shared" si="15"/>
        <v>823359949.8922838</v>
      </c>
      <c r="AA78" s="241">
        <f t="shared" si="15"/>
        <v>849674519.06940246</v>
      </c>
      <c r="AB78" s="241">
        <f t="shared" si="15"/>
        <v>876761549.47806478</v>
      </c>
      <c r="AC78" s="241">
        <f t="shared" si="15"/>
        <v>904643897.87224603</v>
      </c>
      <c r="AD78" s="241">
        <f t="shared" si="15"/>
        <v>933345094.02522087</v>
      </c>
      <c r="AE78" s="241">
        <f t="shared" si="15"/>
        <v>962889360.41281128</v>
      </c>
      <c r="AF78" s="241">
        <f t="shared" si="15"/>
        <v>993301632.46683669</v>
      </c>
      <c r="AG78" s="241">
        <f t="shared" si="15"/>
        <v>1024607579.415061</v>
      </c>
      <c r="AH78" s="241">
        <f t="shared" si="15"/>
        <v>1056833625.7243932</v>
      </c>
      <c r="AI78" s="241">
        <f t="shared" si="15"/>
        <v>1090006973.1645515</v>
      </c>
      <c r="AJ78" s="241">
        <f t="shared" si="15"/>
        <v>1124155623.5099027</v>
      </c>
      <c r="AK78" s="241">
        <f t="shared" si="15"/>
        <v>1159308401.897661</v>
      </c>
      <c r="AL78" s="241">
        <f t="shared" si="15"/>
        <v>1195494980.8611593</v>
      </c>
      <c r="AM78" s="241">
        <f t="shared" si="15"/>
        <v>1232745905.0574138</v>
      </c>
      <c r="AN78" s="241">
        <f t="shared" si="15"/>
        <v>1271092616.7087407</v>
      </c>
      <c r="AO78" s="241">
        <f t="shared" si="15"/>
        <v>1310567481.7787385</v>
      </c>
      <c r="AP78" s="241">
        <f t="shared" si="15"/>
        <v>1351203816.9035127</v>
      </c>
      <c r="AQ78" s="241">
        <f t="shared" si="15"/>
        <v>1393035917.0995915</v>
      </c>
      <c r="AR78" s="241">
        <f t="shared" si="15"/>
        <v>1436099084.2705972</v>
      </c>
      <c r="AS78" s="241">
        <f t="shared" si="15"/>
        <v>1480429656.5353179</v>
      </c>
      <c r="AT78" s="241">
        <f t="shared" si="15"/>
        <v>1526065038.4004874</v>
      </c>
      <c r="AU78" s="241">
        <f t="shared" si="15"/>
        <v>1573043731.8021996</v>
      </c>
      <c r="AV78" s="241">
        <f t="shared" si="15"/>
        <v>1621405368.0405529</v>
      </c>
      <c r="AW78" s="241">
        <f t="shared" si="15"/>
        <v>1671190740.6328101</v>
      </c>
      <c r="AX78" s="241">
        <f t="shared" si="15"/>
        <v>1722441839.1110375</v>
      </c>
      <c r="AY78" s="241">
        <f t="shared" si="15"/>
        <v>1775201883.7909214</v>
      </c>
      <c r="AZ78" s="241">
        <f t="shared" si="15"/>
        <v>1829515361.5391827</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268</v>
      </c>
      <c r="B80" s="210" t="str">
        <f>B47</f>
        <v>Год окончания строительства 2024</v>
      </c>
      <c r="C80" s="210">
        <f t="shared" ref="C80:AZ80" si="17">C47</f>
        <v>2025</v>
      </c>
      <c r="D80" s="210">
        <f t="shared" si="17"/>
        <v>2026</v>
      </c>
      <c r="E80" s="210">
        <f t="shared" si="17"/>
        <v>2027</v>
      </c>
      <c r="F80" s="210">
        <f t="shared" si="17"/>
        <v>2028</v>
      </c>
      <c r="G80" s="210">
        <f t="shared" si="17"/>
        <v>2029</v>
      </c>
      <c r="H80" s="210">
        <f t="shared" si="17"/>
        <v>2030</v>
      </c>
      <c r="I80" s="210">
        <f t="shared" si="17"/>
        <v>2031</v>
      </c>
      <c r="J80" s="210">
        <f t="shared" si="17"/>
        <v>2032</v>
      </c>
      <c r="K80" s="210">
        <f t="shared" si="17"/>
        <v>2033</v>
      </c>
      <c r="L80" s="210">
        <f t="shared" si="17"/>
        <v>2034</v>
      </c>
      <c r="M80" s="223">
        <f t="shared" si="17"/>
        <v>2035</v>
      </c>
      <c r="N80" s="210">
        <f t="shared" si="17"/>
        <v>2036</v>
      </c>
      <c r="O80" s="210">
        <f t="shared" si="17"/>
        <v>2037</v>
      </c>
      <c r="P80" s="210">
        <f t="shared" si="17"/>
        <v>2038</v>
      </c>
      <c r="Q80" s="210">
        <f t="shared" si="17"/>
        <v>2039</v>
      </c>
      <c r="R80" s="210">
        <f t="shared" si="17"/>
        <v>2040</v>
      </c>
      <c r="S80" s="210">
        <f t="shared" si="17"/>
        <v>2041</v>
      </c>
      <c r="T80" s="210">
        <f t="shared" si="17"/>
        <v>2042</v>
      </c>
      <c r="U80" s="210">
        <f t="shared" si="17"/>
        <v>2043</v>
      </c>
      <c r="V80" s="210">
        <f t="shared" si="17"/>
        <v>2044</v>
      </c>
      <c r="W80" s="210">
        <f t="shared" si="17"/>
        <v>2045</v>
      </c>
      <c r="X80" s="210">
        <f t="shared" si="17"/>
        <v>2046</v>
      </c>
      <c r="Y80" s="210">
        <f t="shared" si="17"/>
        <v>2047</v>
      </c>
      <c r="Z80" s="210">
        <f t="shared" si="17"/>
        <v>2048</v>
      </c>
      <c r="AA80" s="210">
        <f t="shared" si="17"/>
        <v>2049</v>
      </c>
      <c r="AB80" s="210">
        <f t="shared" si="17"/>
        <v>2050</v>
      </c>
      <c r="AC80" s="210">
        <f t="shared" si="17"/>
        <v>2051</v>
      </c>
      <c r="AD80" s="210">
        <f t="shared" si="17"/>
        <v>2052</v>
      </c>
      <c r="AE80" s="210">
        <f t="shared" si="17"/>
        <v>2053</v>
      </c>
      <c r="AF80" s="210">
        <f t="shared" si="17"/>
        <v>2054</v>
      </c>
      <c r="AG80" s="210">
        <f t="shared" si="17"/>
        <v>2055</v>
      </c>
      <c r="AH80" s="210">
        <f t="shared" si="17"/>
        <v>2056</v>
      </c>
      <c r="AI80" s="210">
        <f t="shared" si="17"/>
        <v>2057</v>
      </c>
      <c r="AJ80" s="210">
        <f t="shared" si="17"/>
        <v>2058</v>
      </c>
      <c r="AK80" s="210">
        <f t="shared" si="17"/>
        <v>2059</v>
      </c>
      <c r="AL80" s="210">
        <f t="shared" si="17"/>
        <v>2060</v>
      </c>
      <c r="AM80" s="210">
        <f t="shared" si="17"/>
        <v>2061</v>
      </c>
      <c r="AN80" s="210">
        <f t="shared" si="17"/>
        <v>2062</v>
      </c>
      <c r="AO80" s="210">
        <f t="shared" si="17"/>
        <v>2063</v>
      </c>
      <c r="AP80" s="210">
        <f t="shared" si="17"/>
        <v>2064</v>
      </c>
      <c r="AQ80" s="210">
        <f t="shared" si="17"/>
        <v>2065</v>
      </c>
      <c r="AR80" s="210">
        <f t="shared" si="17"/>
        <v>2066</v>
      </c>
      <c r="AS80" s="210">
        <f t="shared" si="17"/>
        <v>2067</v>
      </c>
      <c r="AT80" s="210">
        <f t="shared" si="17"/>
        <v>2068</v>
      </c>
      <c r="AU80" s="210">
        <f t="shared" si="17"/>
        <v>2069</v>
      </c>
      <c r="AV80" s="210">
        <f t="shared" si="17"/>
        <v>2070</v>
      </c>
      <c r="AW80" s="210">
        <f t="shared" si="17"/>
        <v>2071</v>
      </c>
      <c r="AX80" s="210">
        <f t="shared" si="17"/>
        <v>2072</v>
      </c>
      <c r="AY80" s="210">
        <f t="shared" si="17"/>
        <v>2073</v>
      </c>
      <c r="AZ80" s="210">
        <f t="shared" si="17"/>
        <v>2074</v>
      </c>
    </row>
    <row r="81" spans="1:52" s="175" customFormat="1" ht="14.25" x14ac:dyDescent="0.25">
      <c r="A81" s="233" t="s">
        <v>502</v>
      </c>
      <c r="B81" s="234">
        <f t="shared" ref="B81:AZ81" si="18">B74</f>
        <v>0</v>
      </c>
      <c r="C81" s="234">
        <f t="shared" si="18"/>
        <v>485863167.36846042</v>
      </c>
      <c r="D81" s="234">
        <f t="shared" si="18"/>
        <v>502878329.15825993</v>
      </c>
      <c r="E81" s="234">
        <f t="shared" si="18"/>
        <v>520390419.98739761</v>
      </c>
      <c r="F81" s="234">
        <f t="shared" si="18"/>
        <v>538413079.65161467</v>
      </c>
      <c r="G81" s="234">
        <f t="shared" si="18"/>
        <v>556961447.44165599</v>
      </c>
      <c r="H81" s="234">
        <f t="shared" si="18"/>
        <v>576051148.17320633</v>
      </c>
      <c r="I81" s="234">
        <f t="shared" si="18"/>
        <v>595205855.33170259</v>
      </c>
      <c r="J81" s="234">
        <f t="shared" si="18"/>
        <v>615407265.02634513</v>
      </c>
      <c r="K81" s="234">
        <f t="shared" si="18"/>
        <v>636198926.58042467</v>
      </c>
      <c r="L81" s="234">
        <f t="shared" si="18"/>
        <v>657598368.37094295</v>
      </c>
      <c r="M81" s="235">
        <f t="shared" si="18"/>
        <v>679623637.45905972</v>
      </c>
      <c r="N81" s="234">
        <f t="shared" si="18"/>
        <v>702293314.86393249</v>
      </c>
      <c r="O81" s="234">
        <f t="shared" si="18"/>
        <v>724800604.78041792</v>
      </c>
      <c r="P81" s="234">
        <f t="shared" si="18"/>
        <v>748784019.71077263</v>
      </c>
      <c r="Q81" s="234">
        <f t="shared" si="18"/>
        <v>773469627.79857075</v>
      </c>
      <c r="R81" s="234">
        <f t="shared" si="18"/>
        <v>798878254.90539145</v>
      </c>
      <c r="S81" s="234">
        <f t="shared" si="18"/>
        <v>825031342.07133436</v>
      </c>
      <c r="T81" s="234">
        <f t="shared" si="18"/>
        <v>851950963.58648455</v>
      </c>
      <c r="U81" s="234">
        <f t="shared" si="18"/>
        <v>878273477.41973364</v>
      </c>
      <c r="V81" s="234">
        <f t="shared" si="18"/>
        <v>906739562.3099426</v>
      </c>
      <c r="W81" s="234">
        <f t="shared" si="18"/>
        <v>936040174.43846214</v>
      </c>
      <c r="X81" s="234">
        <f t="shared" si="18"/>
        <v>966200023.84858024</v>
      </c>
      <c r="Y81" s="234">
        <f t="shared" si="18"/>
        <v>997244548.85392857</v>
      </c>
      <c r="Z81" s="234">
        <f t="shared" si="18"/>
        <v>1029199937.3653548</v>
      </c>
      <c r="AA81" s="234">
        <f t="shared" si="18"/>
        <v>1062093148.8367531</v>
      </c>
      <c r="AB81" s="234">
        <f t="shared" si="18"/>
        <v>1095951936.8475809</v>
      </c>
      <c r="AC81" s="234">
        <f t="shared" si="18"/>
        <v>1130804872.3403075</v>
      </c>
      <c r="AD81" s="234">
        <f t="shared" si="18"/>
        <v>1166681367.5315261</v>
      </c>
      <c r="AE81" s="234">
        <f t="shared" si="18"/>
        <v>1203611700.5160141</v>
      </c>
      <c r="AF81" s="234">
        <f t="shared" si="18"/>
        <v>1241627040.5835459</v>
      </c>
      <c r="AG81" s="234">
        <f t="shared" si="18"/>
        <v>1280759474.2688262</v>
      </c>
      <c r="AH81" s="234">
        <f t="shared" si="18"/>
        <v>1321042032.1554916</v>
      </c>
      <c r="AI81" s="234">
        <f t="shared" si="18"/>
        <v>1362508716.4556894</v>
      </c>
      <c r="AJ81" s="234">
        <f t="shared" si="18"/>
        <v>1405194529.3873785</v>
      </c>
      <c r="AK81" s="234">
        <f t="shared" si="18"/>
        <v>1449135502.3720763</v>
      </c>
      <c r="AL81" s="234">
        <f t="shared" si="18"/>
        <v>1494368726.0764492</v>
      </c>
      <c r="AM81" s="234">
        <f t="shared" si="18"/>
        <v>1540932381.3217673</v>
      </c>
      <c r="AN81" s="234">
        <f t="shared" si="18"/>
        <v>1588865770.885926</v>
      </c>
      <c r="AO81" s="234">
        <f t="shared" si="18"/>
        <v>1638209352.2234232</v>
      </c>
      <c r="AP81" s="234">
        <f t="shared" si="18"/>
        <v>1689004771.129391</v>
      </c>
      <c r="AQ81" s="234">
        <f t="shared" si="18"/>
        <v>1741294896.3744893</v>
      </c>
      <c r="AR81" s="234">
        <f t="shared" si="18"/>
        <v>1795123855.3382466</v>
      </c>
      <c r="AS81" s="234">
        <f t="shared" si="18"/>
        <v>1850537070.6691475</v>
      </c>
      <c r="AT81" s="234">
        <f t="shared" si="18"/>
        <v>1907581298.0006094</v>
      </c>
      <c r="AU81" s="234">
        <f t="shared" si="18"/>
        <v>1966304664.7527494</v>
      </c>
      <c r="AV81" s="234">
        <f t="shared" si="18"/>
        <v>2026756710.0506911</v>
      </c>
      <c r="AW81" s="234">
        <f t="shared" si="18"/>
        <v>2088988425.7910128</v>
      </c>
      <c r="AX81" s="234">
        <f t="shared" si="18"/>
        <v>2153052298.8887968</v>
      </c>
      <c r="AY81" s="234">
        <f t="shared" si="18"/>
        <v>2219002354.7386518</v>
      </c>
      <c r="AZ81" s="234">
        <f t="shared" si="18"/>
        <v>2286894201.9239783</v>
      </c>
    </row>
    <row r="82" spans="1:52" x14ac:dyDescent="0.25">
      <c r="A82" s="238" t="s">
        <v>267</v>
      </c>
      <c r="B82" s="236">
        <f t="shared" ref="B82:AZ82" si="19">-B73</f>
        <v>0</v>
      </c>
      <c r="C82" s="236">
        <f t="shared" si="19"/>
        <v>34275641.978200004</v>
      </c>
      <c r="D82" s="236">
        <f t="shared" si="19"/>
        <v>34275641.978200004</v>
      </c>
      <c r="E82" s="236">
        <f t="shared" si="19"/>
        <v>34275641.978200004</v>
      </c>
      <c r="F82" s="236">
        <f t="shared" si="19"/>
        <v>34275641.978200004</v>
      </c>
      <c r="G82" s="236">
        <f t="shared" si="19"/>
        <v>34275641.978200004</v>
      </c>
      <c r="H82" s="236">
        <f t="shared" si="19"/>
        <v>34275641.978200004</v>
      </c>
      <c r="I82" s="236">
        <f t="shared" si="19"/>
        <v>34275641.978200004</v>
      </c>
      <c r="J82" s="236">
        <f t="shared" si="19"/>
        <v>34275641.978200004</v>
      </c>
      <c r="K82" s="236">
        <f t="shared" si="19"/>
        <v>34275641.978200004</v>
      </c>
      <c r="L82" s="236">
        <f t="shared" si="19"/>
        <v>34275641.978200004</v>
      </c>
      <c r="M82" s="237">
        <f t="shared" si="19"/>
        <v>34275641.978200004</v>
      </c>
      <c r="N82" s="236">
        <f t="shared" si="19"/>
        <v>34275641.978200004</v>
      </c>
      <c r="O82" s="236">
        <f t="shared" si="19"/>
        <v>34275641.978200004</v>
      </c>
      <c r="P82" s="236">
        <f t="shared" si="19"/>
        <v>34275641.978200004</v>
      </c>
      <c r="Q82" s="236">
        <f t="shared" si="19"/>
        <v>34275641.978200004</v>
      </c>
      <c r="R82" s="236">
        <f t="shared" si="19"/>
        <v>34275641.978200004</v>
      </c>
      <c r="S82" s="236">
        <f t="shared" si="19"/>
        <v>34275641.978200004</v>
      </c>
      <c r="T82" s="236">
        <f t="shared" si="19"/>
        <v>34275641.978200004</v>
      </c>
      <c r="U82" s="236">
        <f t="shared" si="19"/>
        <v>34275641.978200004</v>
      </c>
      <c r="V82" s="236">
        <f t="shared" si="19"/>
        <v>34275641.978200004</v>
      </c>
      <c r="W82" s="236">
        <f t="shared" si="19"/>
        <v>34275641.978200004</v>
      </c>
      <c r="X82" s="236">
        <f t="shared" si="19"/>
        <v>34275641.978200004</v>
      </c>
      <c r="Y82" s="236">
        <f t="shared" si="19"/>
        <v>34275641.978200004</v>
      </c>
      <c r="Z82" s="236">
        <f t="shared" si="19"/>
        <v>34275641.978200004</v>
      </c>
      <c r="AA82" s="236">
        <f t="shared" si="19"/>
        <v>34275641.978200004</v>
      </c>
      <c r="AB82" s="236">
        <f t="shared" si="19"/>
        <v>34275641.978200004</v>
      </c>
      <c r="AC82" s="236">
        <f t="shared" si="19"/>
        <v>34275641.978200004</v>
      </c>
      <c r="AD82" s="236">
        <f t="shared" si="19"/>
        <v>34275641.978200004</v>
      </c>
      <c r="AE82" s="236">
        <f t="shared" si="19"/>
        <v>34275641.978200004</v>
      </c>
      <c r="AF82" s="236">
        <f t="shared" si="19"/>
        <v>34275641.978200004</v>
      </c>
      <c r="AG82" s="236">
        <f t="shared" si="19"/>
        <v>34275641.978200004</v>
      </c>
      <c r="AH82" s="236">
        <f t="shared" si="19"/>
        <v>34275641.978200004</v>
      </c>
      <c r="AI82" s="236">
        <f t="shared" si="19"/>
        <v>34275641.978200004</v>
      </c>
      <c r="AJ82" s="236">
        <f t="shared" si="19"/>
        <v>34275641.978200004</v>
      </c>
      <c r="AK82" s="236">
        <f t="shared" si="19"/>
        <v>34275641.978200004</v>
      </c>
      <c r="AL82" s="236">
        <f t="shared" si="19"/>
        <v>34275641.978200004</v>
      </c>
      <c r="AM82" s="236">
        <f t="shared" si="19"/>
        <v>34275641.978200004</v>
      </c>
      <c r="AN82" s="236">
        <f t="shared" si="19"/>
        <v>34275641.978200004</v>
      </c>
      <c r="AO82" s="236">
        <f t="shared" si="19"/>
        <v>34275641.978200004</v>
      </c>
      <c r="AP82" s="236">
        <f t="shared" si="19"/>
        <v>34275641.978200004</v>
      </c>
      <c r="AQ82" s="236">
        <f t="shared" si="19"/>
        <v>34275641.978200004</v>
      </c>
      <c r="AR82" s="236">
        <f t="shared" si="19"/>
        <v>34275641.978200004</v>
      </c>
      <c r="AS82" s="236">
        <f t="shared" si="19"/>
        <v>34275641.978200004</v>
      </c>
      <c r="AT82" s="236">
        <f t="shared" si="19"/>
        <v>34275641.978200004</v>
      </c>
      <c r="AU82" s="236">
        <f t="shared" si="19"/>
        <v>34275641.978200004</v>
      </c>
      <c r="AV82" s="236">
        <f t="shared" si="19"/>
        <v>34275641.978200004</v>
      </c>
      <c r="AW82" s="236">
        <f t="shared" si="19"/>
        <v>34275641.978200004</v>
      </c>
      <c r="AX82" s="236">
        <f t="shared" si="19"/>
        <v>34275641.978200004</v>
      </c>
      <c r="AY82" s="236">
        <f t="shared" si="19"/>
        <v>34275641.978200004</v>
      </c>
      <c r="AZ82" s="236">
        <f t="shared" si="19"/>
        <v>34275641.978200004</v>
      </c>
    </row>
    <row r="83" spans="1:52" x14ac:dyDescent="0.25">
      <c r="A83" s="238" t="s">
        <v>266</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265</v>
      </c>
      <c r="B84" s="236">
        <f>IF(SUM($B$77:B77)+SUM($A$84:A84)&gt;0,0,SUM($B$77:B77)-SUM($A$84:A84))</f>
        <v>0</v>
      </c>
      <c r="C84" s="236">
        <f>IF(SUM($B$77:C77)+SUM($A$84:B84)&gt;0,0,SUM($B$77:C77)-SUM($A$84:B84))</f>
        <v>-97172633.473692089</v>
      </c>
      <c r="D84" s="236">
        <f>IF(SUM($B$77:D77)+SUM($A$84:C84)&gt;0,0,SUM($B$77:D77)-SUM($A$84:C84))</f>
        <v>-100575665.83165199</v>
      </c>
      <c r="E84" s="236">
        <f>IF(SUM($B$77:E77)+SUM($A$84:D84)&gt;0,0,SUM($B$77:E77)-SUM($A$84:D84))</f>
        <v>-104078083.99747953</v>
      </c>
      <c r="F84" s="236">
        <f>IF(SUM($B$77:F77)+SUM($A$84:E84)&gt;0,0,SUM($B$77:F77)-SUM($A$84:E84))</f>
        <v>-107682615.93032295</v>
      </c>
      <c r="G84" s="236">
        <f>IF(SUM($B$77:G77)+SUM($A$84:F84)&gt;0,0,SUM($B$77:G77)-SUM($A$84:F84))</f>
        <v>-111392289.4883312</v>
      </c>
      <c r="H84" s="236">
        <f>IF(SUM($B$77:H77)+SUM($A$84:G84)&gt;0,0,SUM($B$77:H77)-SUM($A$84:G84))</f>
        <v>-115210229.63464129</v>
      </c>
      <c r="I84" s="236">
        <f>IF(SUM($B$77:I77)+SUM($A$84:H84)&gt;0,0,SUM($B$77:I77)-SUM($A$84:H84))</f>
        <v>-119041171.06634057</v>
      </c>
      <c r="J84" s="236">
        <f>IF(SUM($B$77:J77)+SUM($A$84:I84)&gt;0,0,SUM($B$77:J77)-SUM($A$84:I84))</f>
        <v>-123081453.00526905</v>
      </c>
      <c r="K84" s="236">
        <f>IF(SUM($B$77:K77)+SUM($A$84:J84)&gt;0,0,SUM($B$77:K77)-SUM($A$84:J84))</f>
        <v>-127239785.31608498</v>
      </c>
      <c r="L84" s="236">
        <f>IF(SUM($B$77:L77)+SUM($A$84:K84)&gt;0,0,SUM($B$77:L77)-SUM($A$84:K84))</f>
        <v>-131519673.67418849</v>
      </c>
      <c r="M84" s="237">
        <f>IF(SUM($B$77:M77)+SUM($A$84:L84)&gt;0,0,SUM($B$77:M77)-SUM($A$84:L84))</f>
        <v>-135924727.49181199</v>
      </c>
      <c r="N84" s="236">
        <f>IF(SUM($B$77:N77)+SUM($A$84:M84)&gt;0,0,SUM($B$77:N77)-SUM($A$84:M84))</f>
        <v>-140458662.97278643</v>
      </c>
      <c r="O84" s="236">
        <f>IF(SUM($B$77:O77)+SUM($A$84:N84)&gt;0,0,SUM($B$77:O77)-SUM($A$84:N84))</f>
        <v>-144960120.95608354</v>
      </c>
      <c r="P84" s="236">
        <f>IF(SUM($B$77:P77)+SUM($A$84:O84)&gt;0,0,SUM($B$77:P77)-SUM($A$84:O84))</f>
        <v>-149756803.94215441</v>
      </c>
      <c r="Q84" s="236">
        <f>IF(SUM($B$77:Q77)+SUM($A$84:P84)&gt;0,0,SUM($B$77:Q77)-SUM($A$84:P84))</f>
        <v>-154693925.55971408</v>
      </c>
      <c r="R84" s="236">
        <f>IF(SUM($B$77:R77)+SUM($A$84:Q84)&gt;0,0,SUM($B$77:R77)-SUM($A$84:Q84))</f>
        <v>-159775650.98107839</v>
      </c>
      <c r="S84" s="236">
        <f>IF(SUM($B$77:S77)+SUM($A$84:R84)&gt;0,0,SUM($B$77:S77)-SUM($A$84:R84))</f>
        <v>-165006268.41426706</v>
      </c>
      <c r="T84" s="236">
        <f>IF(SUM($B$77:T77)+SUM($A$84:S84)&gt;0,0,SUM($B$77:T77)-SUM($A$84:S84))</f>
        <v>-170390192.71729708</v>
      </c>
      <c r="U84" s="236">
        <f>IF(SUM($B$77:U77)+SUM($A$84:T84)&gt;0,0,SUM($B$77:U77)-SUM($A$84:T84))</f>
        <v>-175654695.4839468</v>
      </c>
      <c r="V84" s="236">
        <f>IF(SUM($B$77:V77)+SUM($A$84:U84)&gt;0,0,SUM($B$77:V77)-SUM($A$84:U84))</f>
        <v>-181347912.46198845</v>
      </c>
      <c r="W84" s="236">
        <f>IF(SUM($B$77:W77)+SUM($A$84:V84)&gt;0,0,SUM($B$77:W77)-SUM($A$84:V84))</f>
        <v>-187208034.88769245</v>
      </c>
      <c r="X84" s="236">
        <f>IF(SUM($B$77:X77)+SUM($A$84:W84)&gt;0,0,SUM($B$77:X77)-SUM($A$84:W84))</f>
        <v>-193240004.76971626</v>
      </c>
      <c r="Y84" s="236">
        <f>IF(SUM($B$77:Y77)+SUM($A$84:X84)&gt;0,0,SUM($B$77:Y77)-SUM($A$84:X84))</f>
        <v>-199448909.77078581</v>
      </c>
      <c r="Z84" s="236">
        <f>IF(SUM($B$77:Z77)+SUM($A$84:Y84)&gt;0,0,SUM($B$77:Z77)-SUM($A$84:Y84))</f>
        <v>-205839987.4730711</v>
      </c>
      <c r="AA84" s="236">
        <f>IF(SUM($B$77:AA77)+SUM($A$84:Z84)&gt;0,0,SUM($B$77:AA77)-SUM($A$84:Z84))</f>
        <v>-212418629.76735067</v>
      </c>
      <c r="AB84" s="236">
        <f>IF(SUM($B$77:AB77)+SUM($A$84:AA84)&gt;0,0,SUM($B$77:AB77)-SUM($A$84:AA84))</f>
        <v>-219190387.36951637</v>
      </c>
      <c r="AC84" s="236">
        <f>IF(SUM($B$77:AC77)+SUM($A$84:AB84)&gt;0,0,SUM($B$77:AC77)-SUM($A$84:AB84))</f>
        <v>-226160974.46806145</v>
      </c>
      <c r="AD84" s="236">
        <f>IF(SUM($B$77:AD77)+SUM($A$84:AC84)&gt;0,0,SUM($B$77:AD77)-SUM($A$84:AC84))</f>
        <v>-233336273.50630522</v>
      </c>
      <c r="AE84" s="236">
        <f>IF(SUM($B$77:AE77)+SUM($A$84:AD84)&gt;0,0,SUM($B$77:AE77)-SUM($A$84:AD84))</f>
        <v>-240722340.10320282</v>
      </c>
      <c r="AF84" s="236">
        <f>IF(SUM($B$77:AF77)+SUM($A$84:AE84)&gt;0,0,SUM($B$77:AF77)-SUM($A$84:AE84))</f>
        <v>-248325408.11670876</v>
      </c>
      <c r="AG84" s="236">
        <f>IF(SUM($B$77:AG77)+SUM($A$84:AF84)&gt;0,0,SUM($B$77:AG77)-SUM($A$84:AF84))</f>
        <v>-256151894.85376549</v>
      </c>
      <c r="AH84" s="236">
        <f>IF(SUM($B$77:AH77)+SUM($A$84:AG84)&gt;0,0,SUM($B$77:AH77)-SUM($A$84:AG84))</f>
        <v>-264208406.43109798</v>
      </c>
      <c r="AI84" s="236">
        <f>IF(SUM($B$77:AI77)+SUM($A$84:AH84)&gt;0,0,SUM($B$77:AI77)-SUM($A$84:AH84))</f>
        <v>-272501743.2911377</v>
      </c>
      <c r="AJ84" s="236">
        <f>IF(SUM($B$77:AJ77)+SUM($A$84:AI84)&gt;0,0,SUM($B$77:AJ77)-SUM($A$84:AI84))</f>
        <v>-281038905.87747574</v>
      </c>
      <c r="AK84" s="236">
        <f>IF(SUM($B$77:AK77)+SUM($A$84:AJ84)&gt;0,0,SUM($B$77:AK77)-SUM($A$84:AJ84))</f>
        <v>-289827100.47441483</v>
      </c>
      <c r="AL84" s="236">
        <f>IF(SUM($B$77:AL77)+SUM($A$84:AK84)&gt;0,0,SUM($B$77:AL77)-SUM($A$84:AK84))</f>
        <v>-298873745.21529007</v>
      </c>
      <c r="AM84" s="236">
        <f>IF(SUM($B$77:AM77)+SUM($A$84:AL84)&gt;0,0,SUM($B$77:AM77)-SUM($A$84:AL84))</f>
        <v>-308186476.26435375</v>
      </c>
      <c r="AN84" s="236">
        <f>IF(SUM($B$77:AN77)+SUM($A$84:AM84)&gt;0,0,SUM($B$77:AN77)-SUM($A$84:AM84))</f>
        <v>-317773154.17718506</v>
      </c>
      <c r="AO84" s="236">
        <f>IF(SUM($B$77:AO77)+SUM($A$84:AN84)&gt;0,0,SUM($B$77:AO77)-SUM($A$84:AN84))</f>
        <v>-327641870.44468498</v>
      </c>
      <c r="AP84" s="236">
        <f>IF(SUM($B$77:AP77)+SUM($A$84:AO84)&gt;0,0,SUM($B$77:AP77)-SUM($A$84:AO84))</f>
        <v>-337800954.22587872</v>
      </c>
      <c r="AQ84" s="236">
        <f>IF(SUM($B$77:AQ77)+SUM($A$84:AP84)&gt;0,0,SUM($B$77:AQ77)-SUM($A$84:AP84))</f>
        <v>-348258979.27489758</v>
      </c>
      <c r="AR84" s="236">
        <f>IF(SUM($B$77:AR77)+SUM($A$84:AQ84)&gt;0,0,SUM($B$77:AR77)-SUM($A$84:AQ84))</f>
        <v>-359024771.06764889</v>
      </c>
      <c r="AS84" s="236">
        <f>IF(SUM($B$77:AS77)+SUM($A$84:AR84)&gt;0,0,SUM($B$77:AS77)-SUM($A$84:AR84))</f>
        <v>-370107414.13382912</v>
      </c>
      <c r="AT84" s="236">
        <f>IF(SUM($B$77:AT77)+SUM($A$84:AS84)&gt;0,0,SUM($B$77:AT77)-SUM($A$84:AS84))</f>
        <v>-381516259.60012245</v>
      </c>
      <c r="AU84" s="236">
        <f>IF(SUM($B$77:AU77)+SUM($A$84:AT84)&gt;0,0,SUM($B$77:AU77)-SUM($A$84:AT84))</f>
        <v>-393260932.95055008</v>
      </c>
      <c r="AV84" s="236">
        <f>IF(SUM($B$77:AV77)+SUM($A$84:AU84)&gt;0,0,SUM($B$77:AV77)-SUM($A$84:AU84))</f>
        <v>-405351342.01013756</v>
      </c>
      <c r="AW84" s="236">
        <f>IF(SUM($B$77:AW77)+SUM($A$84:AV84)&gt;0,0,SUM($B$77:AW77)-SUM($A$84:AV84))</f>
        <v>-417797685.15820313</v>
      </c>
      <c r="AX84" s="236">
        <f>IF(SUM($B$77:AX77)+SUM($A$84:AW84)&gt;0,0,SUM($B$77:AX77)-SUM($A$84:AW84))</f>
        <v>-430610459.77775955</v>
      </c>
      <c r="AY84" s="236">
        <f>IF(SUM($B$77:AY77)+SUM($A$84:AX84)&gt;0,0,SUM($B$77:AY77)-SUM($A$84:AX84))</f>
        <v>-443800470.94773102</v>
      </c>
      <c r="AZ84" s="236">
        <f>IF(SUM($B$77:AZ77)+SUM($A$84:AY84)&gt;0,0,SUM($B$77:AZ77)-SUM($A$84:AY84))</f>
        <v>-457378840.38479614</v>
      </c>
    </row>
    <row r="85" spans="1:52" x14ac:dyDescent="0.25">
      <c r="A85" s="238" t="s">
        <v>264</v>
      </c>
      <c r="B85" s="247">
        <f>IF(((SUM($B$64:B64)+SUM($B$66:B70))+SUM($B$87:B87))&lt;0,((SUM($B$64:B64)+SUM($B$66:B70))+SUM($B$87:B87))*0.2-SUM($A$85:A85),IF(SUM(A$85:$B85)&lt;0,0-SUM(A$85:$B85),0))</f>
        <v>-342756419.78200006</v>
      </c>
      <c r="C85" s="247">
        <f>IF(((SUM($B$64:C64)+SUM($B$66:C70))+SUM($B$87:C87))&lt;0,((SUM($B$64:C64)+SUM($B$66:C70))+SUM($B$87:C87))*0.2-SUM($A$85:B85),IF(SUM(B$85:$B85)&lt;0,0-SUM(B$85:$B85),0))</f>
        <v>111492996.69218406</v>
      </c>
      <c r="D85" s="247">
        <f>IF(((SUM($B$64:D64)+SUM($B$66:D70))+SUM($B$87:D87))&lt;0,((SUM($B$64:D64)+SUM($B$66:D70))+SUM($B$87:D87))*0.2-SUM($A$85:C85),IF(SUM($B$85:C85)&lt;0,0-SUM($B$85:C85),0))</f>
        <v>114820622.63779196</v>
      </c>
      <c r="E85" s="247">
        <f>IF(((SUM($B$64:E64)+SUM($B$66:E70))+SUM($B$87:E87))&lt;0,((SUM($B$64:E64)+SUM($B$66:E70))+SUM($B$87:E87))*0.2-SUM($A$85:D85),IF(SUM($B$85:D85)&lt;0,0-SUM($B$85:D85),0))</f>
        <v>116442800.45202404</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row>
    <row r="86" spans="1:52" x14ac:dyDescent="0.25">
      <c r="A86" s="238" t="s">
        <v>263</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262</v>
      </c>
      <c r="B87" s="236">
        <f>-($B$25+$B$26)*$B$28</f>
        <v>-1713782098.9100001</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261</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5" customFormat="1" ht="14.25" x14ac:dyDescent="0.25">
      <c r="A89" s="248" t="s">
        <v>260</v>
      </c>
      <c r="B89" s="234">
        <f>SUM(B81:B88)</f>
        <v>-2056538518.6920002</v>
      </c>
      <c r="C89" s="234">
        <f t="shared" ref="C89:AZ89" si="23">SUM(C81:C88)</f>
        <v>534459172.56515241</v>
      </c>
      <c r="D89" s="234">
        <f>SUM(D81:D88)</f>
        <v>551398927.94259989</v>
      </c>
      <c r="E89" s="234">
        <f>SUM(E81:E88)</f>
        <v>567030778.42014217</v>
      </c>
      <c r="F89" s="234">
        <f t="shared" si="23"/>
        <v>465006105.69949168</v>
      </c>
      <c r="G89" s="234">
        <f t="shared" si="23"/>
        <v>479844799.93152475</v>
      </c>
      <c r="H89" s="234">
        <f t="shared" si="23"/>
        <v>495116560.516765</v>
      </c>
      <c r="I89" s="234">
        <f t="shared" si="23"/>
        <v>510440326.24356198</v>
      </c>
      <c r="J89" s="234">
        <f t="shared" si="23"/>
        <v>526601453.99927604</v>
      </c>
      <c r="K89" s="234">
        <f t="shared" si="23"/>
        <v>543234783.24253964</v>
      </c>
      <c r="L89" s="234">
        <f t="shared" si="23"/>
        <v>560354336.67495441</v>
      </c>
      <c r="M89" s="235">
        <f t="shared" si="23"/>
        <v>577974551.94544768</v>
      </c>
      <c r="N89" s="234">
        <f t="shared" si="23"/>
        <v>596110293.86934602</v>
      </c>
      <c r="O89" s="234">
        <f t="shared" si="23"/>
        <v>614116125.80253434</v>
      </c>
      <c r="P89" s="234">
        <f t="shared" si="23"/>
        <v>633302857.74681818</v>
      </c>
      <c r="Q89" s="234">
        <f t="shared" si="23"/>
        <v>653051344.21705663</v>
      </c>
      <c r="R89" s="234">
        <f t="shared" si="23"/>
        <v>673378245.90251303</v>
      </c>
      <c r="S89" s="234">
        <f t="shared" si="23"/>
        <v>694300715.63526726</v>
      </c>
      <c r="T89" s="234">
        <f t="shared" si="23"/>
        <v>715836412.84738743</v>
      </c>
      <c r="U89" s="234">
        <f t="shared" si="23"/>
        <v>736894423.9139868</v>
      </c>
      <c r="V89" s="234">
        <f t="shared" si="23"/>
        <v>759667291.82615411</v>
      </c>
      <c r="W89" s="234">
        <f t="shared" si="23"/>
        <v>783107781.52896965</v>
      </c>
      <c r="X89" s="234">
        <f t="shared" si="23"/>
        <v>807235661.05706394</v>
      </c>
      <c r="Y89" s="234">
        <f t="shared" si="23"/>
        <v>832071281.06134272</v>
      </c>
      <c r="Z89" s="234">
        <f t="shared" si="23"/>
        <v>857635591.87048364</v>
      </c>
      <c r="AA89" s="234">
        <f t="shared" si="23"/>
        <v>883950161.04760242</v>
      </c>
      <c r="AB89" s="234">
        <f t="shared" si="23"/>
        <v>911037191.4562645</v>
      </c>
      <c r="AC89" s="234">
        <f t="shared" si="23"/>
        <v>938919539.85044599</v>
      </c>
      <c r="AD89" s="234">
        <f t="shared" si="23"/>
        <v>967620736.00342083</v>
      </c>
      <c r="AE89" s="234">
        <f t="shared" si="23"/>
        <v>997165002.39101124</v>
      </c>
      <c r="AF89" s="234">
        <f t="shared" si="23"/>
        <v>1027577274.4450371</v>
      </c>
      <c r="AG89" s="234">
        <f t="shared" si="23"/>
        <v>1058883221.3932607</v>
      </c>
      <c r="AH89" s="234">
        <f t="shared" si="23"/>
        <v>1091109267.7025936</v>
      </c>
      <c r="AI89" s="234">
        <f t="shared" si="23"/>
        <v>1124282615.1427517</v>
      </c>
      <c r="AJ89" s="234">
        <f t="shared" si="23"/>
        <v>1158431265.4881027</v>
      </c>
      <c r="AK89" s="234">
        <f t="shared" si="23"/>
        <v>1193584043.8758614</v>
      </c>
      <c r="AL89" s="234">
        <f t="shared" si="23"/>
        <v>1229770622.839359</v>
      </c>
      <c r="AM89" s="234">
        <f t="shared" si="23"/>
        <v>1267021547.0356135</v>
      </c>
      <c r="AN89" s="234">
        <f t="shared" si="23"/>
        <v>1305368258.6869409</v>
      </c>
      <c r="AO89" s="234">
        <f t="shared" si="23"/>
        <v>1344843123.7569382</v>
      </c>
      <c r="AP89" s="234">
        <f t="shared" si="23"/>
        <v>1385479458.8817122</v>
      </c>
      <c r="AQ89" s="234">
        <f t="shared" si="23"/>
        <v>1427311559.0777917</v>
      </c>
      <c r="AR89" s="234">
        <f t="shared" si="23"/>
        <v>1470374726.2487977</v>
      </c>
      <c r="AS89" s="234">
        <f t="shared" si="23"/>
        <v>1514705298.5135183</v>
      </c>
      <c r="AT89" s="234">
        <f t="shared" si="23"/>
        <v>1560340680.3786869</v>
      </c>
      <c r="AU89" s="234">
        <f t="shared" si="23"/>
        <v>1607319373.7803993</v>
      </c>
      <c r="AV89" s="234">
        <f t="shared" si="23"/>
        <v>1655681010.0187535</v>
      </c>
      <c r="AW89" s="234">
        <f t="shared" si="23"/>
        <v>1705466382.6110096</v>
      </c>
      <c r="AX89" s="234">
        <f t="shared" si="23"/>
        <v>1756717481.0892372</v>
      </c>
      <c r="AY89" s="234">
        <f t="shared" si="23"/>
        <v>1809477525.7691207</v>
      </c>
      <c r="AZ89" s="234">
        <f t="shared" si="23"/>
        <v>1863791003.5173821</v>
      </c>
    </row>
    <row r="90" spans="1:52" s="175" customFormat="1" ht="14.25" x14ac:dyDescent="0.25">
      <c r="A90" s="248" t="s">
        <v>503</v>
      </c>
      <c r="B90" s="234">
        <f>SUM($B$89:B89)</f>
        <v>-2056538518.6920002</v>
      </c>
      <c r="C90" s="234">
        <f>SUM($B$89:C89)</f>
        <v>-1522079346.1268477</v>
      </c>
      <c r="D90" s="234">
        <f>SUM($B$89:D89)</f>
        <v>-970680418.18424785</v>
      </c>
      <c r="E90" s="234">
        <f>SUM($B$89:E89)</f>
        <v>-403649639.76410568</v>
      </c>
      <c r="F90" s="234">
        <f>SUM($B$89:F89)</f>
        <v>61356465.935386002</v>
      </c>
      <c r="G90" s="234">
        <f>SUM($B$89:G89)</f>
        <v>541201265.8669107</v>
      </c>
      <c r="H90" s="234">
        <f>SUM($B$89:H89)</f>
        <v>1036317826.3836757</v>
      </c>
      <c r="I90" s="234">
        <f>SUM($B$89:I89)</f>
        <v>1546758152.6272378</v>
      </c>
      <c r="J90" s="234">
        <f>SUM($B$89:J89)</f>
        <v>2073359606.626514</v>
      </c>
      <c r="K90" s="234">
        <f>SUM($B$89:K89)</f>
        <v>2616594389.8690538</v>
      </c>
      <c r="L90" s="234">
        <f>SUM($B$89:L89)</f>
        <v>3176948726.5440083</v>
      </c>
      <c r="M90" s="235">
        <f>SUM($B$89:M89)</f>
        <v>3754923278.4894562</v>
      </c>
      <c r="N90" s="234">
        <f>SUM($B$89:N89)</f>
        <v>4351033572.3588018</v>
      </c>
      <c r="O90" s="234">
        <f>SUM($B$89:O89)</f>
        <v>4965149698.1613359</v>
      </c>
      <c r="P90" s="234">
        <f>SUM($B$89:P89)</f>
        <v>5598452555.9081545</v>
      </c>
      <c r="Q90" s="234">
        <f>SUM($B$89:Q89)</f>
        <v>6251503900.1252108</v>
      </c>
      <c r="R90" s="234">
        <f>SUM($B$89:R89)</f>
        <v>6924882146.0277233</v>
      </c>
      <c r="S90" s="234">
        <f>SUM($B$89:S89)</f>
        <v>7619182861.6629906</v>
      </c>
      <c r="T90" s="234">
        <f>SUM($B$89:T89)</f>
        <v>8335019274.5103779</v>
      </c>
      <c r="U90" s="234">
        <f>SUM($B$89:U89)</f>
        <v>9071913698.4243641</v>
      </c>
      <c r="V90" s="234">
        <f>SUM($B$89:V89)</f>
        <v>9831580990.2505188</v>
      </c>
      <c r="W90" s="234">
        <f>SUM($B$89:W89)</f>
        <v>10614688771.779488</v>
      </c>
      <c r="X90" s="234">
        <f>SUM($B$89:X89)</f>
        <v>11421924432.836552</v>
      </c>
      <c r="Y90" s="234">
        <f>SUM($B$89:Y89)</f>
        <v>12253995713.897894</v>
      </c>
      <c r="Z90" s="234">
        <f>SUM($B$89:Z89)</f>
        <v>13111631305.768377</v>
      </c>
      <c r="AA90" s="234">
        <f>SUM($B$89:AA89)</f>
        <v>13995581466.815979</v>
      </c>
      <c r="AB90" s="234">
        <f>SUM($B$89:AB89)</f>
        <v>14906618658.272243</v>
      </c>
      <c r="AC90" s="234">
        <f>SUM($B$89:AC89)</f>
        <v>15845538198.12269</v>
      </c>
      <c r="AD90" s="234">
        <f>SUM($B$89:AD89)</f>
        <v>16813158934.12611</v>
      </c>
      <c r="AE90" s="234">
        <f>SUM($B$89:AE89)</f>
        <v>17810323936.51712</v>
      </c>
      <c r="AF90" s="234">
        <f>SUM($B$89:AF89)</f>
        <v>18837901210.962158</v>
      </c>
      <c r="AG90" s="234">
        <f>SUM($B$89:AG89)</f>
        <v>19896784432.355419</v>
      </c>
      <c r="AH90" s="234">
        <f>SUM($B$89:AH89)</f>
        <v>20987893700.058014</v>
      </c>
      <c r="AI90" s="234">
        <f>SUM($B$89:AI89)</f>
        <v>22112176315.200768</v>
      </c>
      <c r="AJ90" s="234">
        <f>SUM($B$89:AJ89)</f>
        <v>23270607580.688869</v>
      </c>
      <c r="AK90" s="234">
        <f>SUM($B$89:AK89)</f>
        <v>24464191624.564732</v>
      </c>
      <c r="AL90" s="234">
        <f>SUM($B$89:AL89)</f>
        <v>25693962247.404091</v>
      </c>
      <c r="AM90" s="234">
        <f>SUM($B$89:AM89)</f>
        <v>26960983794.439705</v>
      </c>
      <c r="AN90" s="234">
        <f>SUM($B$89:AN89)</f>
        <v>28266352053.126644</v>
      </c>
      <c r="AO90" s="234">
        <f>SUM($B$89:AO89)</f>
        <v>29611195176.883583</v>
      </c>
      <c r="AP90" s="234">
        <f>SUM($B$89:AP89)</f>
        <v>30996674635.765297</v>
      </c>
      <c r="AQ90" s="234">
        <f>SUM($B$89:AQ89)</f>
        <v>32423986194.84309</v>
      </c>
      <c r="AR90" s="234">
        <f>SUM($B$89:AR89)</f>
        <v>33894360921.091888</v>
      </c>
      <c r="AS90" s="234">
        <f>SUM($B$89:AS89)</f>
        <v>35409066219.605408</v>
      </c>
      <c r="AT90" s="234">
        <f>SUM($B$89:AT89)</f>
        <v>36969406899.984093</v>
      </c>
      <c r="AU90" s="234">
        <f>SUM($B$89:AU89)</f>
        <v>38576726273.764496</v>
      </c>
      <c r="AV90" s="234">
        <f>SUM($B$89:AV89)</f>
        <v>40232407283.783249</v>
      </c>
      <c r="AW90" s="234">
        <f>SUM($B$89:AW89)</f>
        <v>41937873666.394257</v>
      </c>
      <c r="AX90" s="234">
        <f>SUM($B$89:AX89)</f>
        <v>43694591147.48349</v>
      </c>
      <c r="AY90" s="234">
        <f>SUM($B$89:AY89)</f>
        <v>45504068673.252609</v>
      </c>
      <c r="AZ90" s="234">
        <f>SUM($B$89:AZ89)</f>
        <v>47367859676.769989</v>
      </c>
    </row>
    <row r="91" spans="1:52" x14ac:dyDescent="0.25">
      <c r="A91" s="249" t="s">
        <v>259</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5" customFormat="1" ht="14.25" x14ac:dyDescent="0.25">
      <c r="A92" s="252" t="s">
        <v>504</v>
      </c>
      <c r="B92" s="253">
        <f t="shared" ref="B92:AY92" si="25">B89*B91</f>
        <v>-2056538518.6920002</v>
      </c>
      <c r="C92" s="253">
        <f t="shared" si="25"/>
        <v>470889138.82392281</v>
      </c>
      <c r="D92" s="253">
        <f t="shared" si="25"/>
        <v>428029985.40053165</v>
      </c>
      <c r="E92" s="253">
        <f t="shared" si="25"/>
        <v>387810040.10667771</v>
      </c>
      <c r="F92" s="253">
        <f t="shared" si="25"/>
        <v>280204566.84926653</v>
      </c>
      <c r="G92" s="253">
        <f t="shared" si="25"/>
        <v>254754277.63812009</v>
      </c>
      <c r="H92" s="253">
        <f t="shared" si="25"/>
        <v>231596655.56752956</v>
      </c>
      <c r="I92" s="253">
        <f t="shared" si="25"/>
        <v>210365223.88272116</v>
      </c>
      <c r="J92" s="253">
        <f t="shared" si="25"/>
        <v>191212007.75267914</v>
      </c>
      <c r="K92" s="253">
        <f t="shared" si="25"/>
        <v>173790013.20267391</v>
      </c>
      <c r="L92" s="253">
        <f t="shared" si="25"/>
        <v>157944359.8818008</v>
      </c>
      <c r="M92" s="235">
        <f t="shared" si="25"/>
        <v>143533818.96453428</v>
      </c>
      <c r="N92" s="253">
        <f t="shared" si="25"/>
        <v>130429636.25597005</v>
      </c>
      <c r="O92" s="253">
        <f t="shared" si="25"/>
        <v>118387078.01441598</v>
      </c>
      <c r="P92" s="253">
        <f t="shared" si="25"/>
        <v>107564604.90498781</v>
      </c>
      <c r="Q92" s="253">
        <f t="shared" si="25"/>
        <v>97725838.357996538</v>
      </c>
      <c r="R92" s="253">
        <f t="shared" si="25"/>
        <v>88782076.321992248</v>
      </c>
      <c r="S92" s="253">
        <f t="shared" si="25"/>
        <v>80652524.711103439</v>
      </c>
      <c r="T92" s="253">
        <f t="shared" si="25"/>
        <v>73263603.96991007</v>
      </c>
      <c r="U92" s="253">
        <f t="shared" si="25"/>
        <v>66448304.078120671</v>
      </c>
      <c r="V92" s="253">
        <f t="shared" si="25"/>
        <v>60354019.281227343</v>
      </c>
      <c r="W92" s="253">
        <f t="shared" si="25"/>
        <v>54816139.605117224</v>
      </c>
      <c r="X92" s="253">
        <f t="shared" si="25"/>
        <v>49784183.154452905</v>
      </c>
      <c r="Y92" s="253">
        <f t="shared" si="25"/>
        <v>45212208.05290278</v>
      </c>
      <c r="Z92" s="253">
        <f t="shared" si="25"/>
        <v>41058409.250562161</v>
      </c>
      <c r="AA92" s="253">
        <f t="shared" si="25"/>
        <v>37284750.482641064</v>
      </c>
      <c r="AB92" s="253">
        <f t="shared" si="25"/>
        <v>33856628.400038272</v>
      </c>
      <c r="AC92" s="253">
        <f t="shared" si="25"/>
        <v>30742566.133685827</v>
      </c>
      <c r="AD92" s="253">
        <f t="shared" si="25"/>
        <v>27913933.777803723</v>
      </c>
      <c r="AE92" s="253">
        <f t="shared" si="25"/>
        <v>25344693.483584024</v>
      </c>
      <c r="AF92" s="253">
        <f t="shared" si="25"/>
        <v>23011167.045409426</v>
      </c>
      <c r="AG92" s="253">
        <f t="shared" si="25"/>
        <v>20891824.037556313</v>
      </c>
      <c r="AH92" s="253">
        <f t="shared" si="25"/>
        <v>18967088.721435811</v>
      </c>
      <c r="AI92" s="253">
        <f t="shared" si="25"/>
        <v>17219164.092742641</v>
      </c>
      <c r="AJ92" s="253">
        <f t="shared" si="25"/>
        <v>15631871.575319545</v>
      </c>
      <c r="AK92" s="253">
        <f t="shared" si="25"/>
        <v>14190504.994956706</v>
      </c>
      <c r="AL92" s="253">
        <f t="shared" si="25"/>
        <v>12881697.582543064</v>
      </c>
      <c r="AM92" s="253">
        <f t="shared" si="25"/>
        <v>11693300.862726519</v>
      </c>
      <c r="AN92" s="253">
        <f t="shared" si="25"/>
        <v>10614274.382235391</v>
      </c>
      <c r="AO92" s="253">
        <f t="shared" si="25"/>
        <v>9634585.3219328802</v>
      </c>
      <c r="AP92" s="253">
        <f t="shared" si="25"/>
        <v>8745117.1191399544</v>
      </c>
      <c r="AQ92" s="253">
        <f t="shared" si="25"/>
        <v>7937586.302353085</v>
      </c>
      <c r="AR92" s="253">
        <f t="shared" si="25"/>
        <v>7204466.8097414216</v>
      </c>
      <c r="AS92" s="253">
        <f t="shared" si="25"/>
        <v>6538921.1262359358</v>
      </c>
      <c r="AT92" s="253">
        <f t="shared" si="25"/>
        <v>5934737.6320878621</v>
      </c>
      <c r="AU92" s="253">
        <f t="shared" si="25"/>
        <v>5386273.6089075524</v>
      </c>
      <c r="AV92" s="253">
        <f t="shared" si="25"/>
        <v>4888403.3977983156</v>
      </c>
      <c r="AW92" s="253">
        <f t="shared" si="25"/>
        <v>4436471.2486436842</v>
      </c>
      <c r="AX92" s="253">
        <f t="shared" si="25"/>
        <v>4026248.4402324907</v>
      </c>
      <c r="AY92" s="253">
        <f t="shared" si="25"/>
        <v>3653894.2880308065</v>
      </c>
      <c r="AZ92" s="253">
        <f>AZ89*AZ91</f>
        <v>3315920.6903243684</v>
      </c>
    </row>
    <row r="93" spans="1:52" s="175" customFormat="1" ht="14.25" x14ac:dyDescent="0.25">
      <c r="A93" s="252" t="s">
        <v>505</v>
      </c>
      <c r="B93" s="253">
        <f>SUM($B$92:B92)</f>
        <v>-2056538518.6920002</v>
      </c>
      <c r="C93" s="253">
        <f>SUM($B$92:C92)</f>
        <v>-1585649379.8680773</v>
      </c>
      <c r="D93" s="253">
        <f>SUM($B$92:D92)</f>
        <v>-1157619394.4675455</v>
      </c>
      <c r="E93" s="253">
        <f>SUM($B$92:E92)</f>
        <v>-769809354.36086774</v>
      </c>
      <c r="F93" s="253">
        <f>SUM($B$92:F92)</f>
        <v>-489604787.51160121</v>
      </c>
      <c r="G93" s="253">
        <f>SUM($B$92:G92)</f>
        <v>-234850509.87348112</v>
      </c>
      <c r="H93" s="253">
        <f>SUM($B$92:H92)</f>
        <v>-3253854.3059515655</v>
      </c>
      <c r="I93" s="253">
        <f>SUM($B$92:I92)</f>
        <v>207111369.57676959</v>
      </c>
      <c r="J93" s="253">
        <f>SUM($B$92:J92)</f>
        <v>398323377.3294487</v>
      </c>
      <c r="K93" s="253">
        <f>SUM($B$92:K92)</f>
        <v>572113390.53212261</v>
      </c>
      <c r="L93" s="253">
        <f>SUM($B$92:L92)</f>
        <v>730057750.41392338</v>
      </c>
      <c r="M93" s="235">
        <f>SUM($B$92:M92)</f>
        <v>873591569.37845767</v>
      </c>
      <c r="N93" s="253">
        <f>SUM($B$92:N92)</f>
        <v>1004021205.6344277</v>
      </c>
      <c r="O93" s="253">
        <f>SUM($B$92:O92)</f>
        <v>1122408283.6488438</v>
      </c>
      <c r="P93" s="253">
        <f>SUM($B$92:P92)</f>
        <v>1229972888.5538316</v>
      </c>
      <c r="Q93" s="253">
        <f>SUM($B$92:Q92)</f>
        <v>1327698726.911828</v>
      </c>
      <c r="R93" s="253">
        <f>SUM($B$92:R92)</f>
        <v>1416480803.2338202</v>
      </c>
      <c r="S93" s="253">
        <f>SUM($B$92:S92)</f>
        <v>1497133327.9449236</v>
      </c>
      <c r="T93" s="253">
        <f>SUM($B$92:T92)</f>
        <v>1570396931.9148338</v>
      </c>
      <c r="U93" s="253">
        <f>SUM($B$92:U92)</f>
        <v>1636845235.9929545</v>
      </c>
      <c r="V93" s="253">
        <f>SUM($B$92:V92)</f>
        <v>1697199255.2741818</v>
      </c>
      <c r="W93" s="253">
        <f>SUM($B$92:W92)</f>
        <v>1752015394.8792992</v>
      </c>
      <c r="X93" s="253">
        <f>SUM($B$92:X92)</f>
        <v>1801799578.033752</v>
      </c>
      <c r="Y93" s="253">
        <f>SUM($B$92:Y92)</f>
        <v>1847011786.0866547</v>
      </c>
      <c r="Z93" s="253">
        <f>SUM($B$92:Z92)</f>
        <v>1888070195.3372169</v>
      </c>
      <c r="AA93" s="253">
        <f>SUM($B$92:AA92)</f>
        <v>1925354945.8198578</v>
      </c>
      <c r="AB93" s="253">
        <f>SUM($B$92:AB92)</f>
        <v>1959211574.2198961</v>
      </c>
      <c r="AC93" s="253">
        <f>SUM($B$92:AC92)</f>
        <v>1989954140.3535819</v>
      </c>
      <c r="AD93" s="253">
        <f>SUM($B$92:AD92)</f>
        <v>2017868074.1313856</v>
      </c>
      <c r="AE93" s="253">
        <f>SUM($B$92:AE92)</f>
        <v>2043212767.6149695</v>
      </c>
      <c r="AF93" s="253">
        <f>SUM($B$92:AF92)</f>
        <v>2066223934.6603789</v>
      </c>
      <c r="AG93" s="253">
        <f>SUM($B$92:AG92)</f>
        <v>2087115758.6979353</v>
      </c>
      <c r="AH93" s="253">
        <f>SUM($B$92:AH92)</f>
        <v>2106082847.4193711</v>
      </c>
      <c r="AI93" s="253">
        <f>SUM($B$92:AI92)</f>
        <v>2123302011.5121138</v>
      </c>
      <c r="AJ93" s="253">
        <f>SUM($B$92:AJ92)</f>
        <v>2138933883.0874333</v>
      </c>
      <c r="AK93" s="253">
        <f>SUM($B$92:AK92)</f>
        <v>2153124388.0823898</v>
      </c>
      <c r="AL93" s="253">
        <f>SUM($B$92:AL92)</f>
        <v>2166006085.6649327</v>
      </c>
      <c r="AM93" s="253">
        <f>SUM($B$92:AM92)</f>
        <v>2177699386.5276594</v>
      </c>
      <c r="AN93" s="253">
        <f>SUM($B$92:AN92)</f>
        <v>2188313660.9098949</v>
      </c>
      <c r="AO93" s="253">
        <f>SUM($B$92:AO92)</f>
        <v>2197948246.2318277</v>
      </c>
      <c r="AP93" s="253">
        <f>SUM($B$92:AP92)</f>
        <v>2206693363.3509679</v>
      </c>
      <c r="AQ93" s="253">
        <f>SUM($B$92:AQ92)</f>
        <v>2214630949.6533208</v>
      </c>
      <c r="AR93" s="253">
        <f>SUM($B$92:AR92)</f>
        <v>2221835416.4630623</v>
      </c>
      <c r="AS93" s="253">
        <f>SUM($B$92:AS92)</f>
        <v>2228374337.5892982</v>
      </c>
      <c r="AT93" s="253">
        <f>SUM($B$92:AT92)</f>
        <v>2234309075.221386</v>
      </c>
      <c r="AU93" s="253">
        <f>SUM($B$92:AU92)</f>
        <v>2239695348.8302937</v>
      </c>
      <c r="AV93" s="253">
        <f>SUM($B$92:AV92)</f>
        <v>2244583752.2280922</v>
      </c>
      <c r="AW93" s="253">
        <f>SUM($B$92:AW92)</f>
        <v>2249020223.4767361</v>
      </c>
      <c r="AX93" s="253">
        <f>SUM($B$92:AX92)</f>
        <v>2253046471.9169683</v>
      </c>
      <c r="AY93" s="253">
        <f>SUM($B$92:AY92)</f>
        <v>2256700366.204999</v>
      </c>
      <c r="AZ93" s="253">
        <f>SUM($B$92:AZ92)</f>
        <v>2260016286.8953233</v>
      </c>
    </row>
    <row r="94" spans="1:52" s="175" customFormat="1" ht="14.25" x14ac:dyDescent="0.25">
      <c r="A94" s="252" t="s">
        <v>506</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1.2084819199586594E-2</v>
      </c>
      <c r="G94" s="254">
        <f>IF((ISERR(IRR($B$89:G89))),0,IF(IRR($B$89:G89)&lt;0,0,IRR($B$89:G89)))</f>
        <v>8.557705091664336E-2</v>
      </c>
      <c r="H94" s="254">
        <f>IF((ISERR(IRR($B$89:H89))),0,IF(IRR($B$89:H89)&lt;0,0,IRR($B$89:H89)))</f>
        <v>0.13441216817173163</v>
      </c>
      <c r="I94" s="254">
        <f>IF((ISERR(IRR($B$89:I89))),0,IF(IRR($B$89:I89)&lt;0,0,IRR($B$89:I89)))</f>
        <v>0.16779783678747706</v>
      </c>
      <c r="J94" s="254">
        <f>IF((ISERR(IRR($B$89:J89))),0,IF(IRR($B$89:J89)&lt;0,0,IRR($B$89:J89)))</f>
        <v>0.19126579114622722</v>
      </c>
      <c r="K94" s="254">
        <f>IF((ISERR(IRR($B$89:K89))),0,IF(IRR($B$89:K89)&lt;0,0,IRR($B$89:K89)))</f>
        <v>0.20814812645326475</v>
      </c>
      <c r="L94" s="254">
        <f>IF((ISERR(IRR($B$89:L89))),0,IF(IRR($B$89:L89)&lt;0,0,IRR($B$89:L89)))</f>
        <v>0.22053121455002467</v>
      </c>
      <c r="M94" s="255">
        <f>IF((ISERR(IRR($B$89:M89))),0,IF(IRR($B$89:M89)&lt;0,0,IRR($B$89:M89)))</f>
        <v>0.22976303927951403</v>
      </c>
      <c r="N94" s="254">
        <f>IF((ISERR(IRR($B$89:N89))),0,IF(IRR($B$89:N89)&lt;0,0,IRR($B$89:N89)))</f>
        <v>0.23673998774238125</v>
      </c>
      <c r="O94" s="254">
        <f>IF((ISERR(IRR($B$89:O89))),0,IF(IRR($B$89:O89)&lt;0,0,IRR($B$89:O89)))</f>
        <v>0.2420681005651304</v>
      </c>
      <c r="P94" s="254">
        <f>IF((ISERR(IRR($B$89:P89))),0,IF(IRR($B$89:P89)&lt;0,0,IRR($B$89:P89)))</f>
        <v>0.24618114744720732</v>
      </c>
      <c r="Q94" s="254">
        <f>IF((ISERR(IRR($B$89:Q89))),0,IF(IRR($B$89:Q89)&lt;0,0,IRR($B$89:Q89)))</f>
        <v>0.2493823369022552</v>
      </c>
      <c r="R94" s="254">
        <f>IF((ISERR(IRR($B$89:R89))),0,IF(IRR($B$89:R89)&lt;0,0,IRR($B$89:R89)))</f>
        <v>0.2518912418502548</v>
      </c>
      <c r="S94" s="254">
        <f>IF((ISERR(IRR($B$89:S89))),0,IF(IRR($B$89:S89)&lt;0,0,IRR($B$89:S89)))</f>
        <v>0.25386928647515683</v>
      </c>
      <c r="T94" s="254">
        <f>IF((ISERR(IRR($B$89:T89))),0,IF(IRR($B$89:T89)&lt;0,0,IRR($B$89:T89)))</f>
        <v>0.25543672750543611</v>
      </c>
      <c r="U94" s="254">
        <f>IF((ISERR(IRR($B$89:U89))),0,IF(IRR($B$89:U89)&lt;0,0,IRR($B$89:U89)))</f>
        <v>0.25668235322656274</v>
      </c>
      <c r="V94" s="254">
        <f>IF((ISERR(IRR($B$89:V89))),0,IF(IRR($B$89:V89)&lt;0,0,IRR($B$89:V89)))</f>
        <v>0.25767742438800312</v>
      </c>
      <c r="W94" s="254">
        <f>IF((ISERR(IRR($B$89:W89))),0,IF(IRR($B$89:W89)&lt;0,0,IRR($B$89:W89)))</f>
        <v>0.25847487194441698</v>
      </c>
      <c r="X94" s="254">
        <f>IF((ISERR(IRR($B$89:X89))),0,IF(IRR($B$89:X89)&lt;0,0,IRR($B$89:X89)))</f>
        <v>0.25911568969840104</v>
      </c>
      <c r="Y94" s="254">
        <f>IF((ISERR(IRR($B$89:Y89))),0,IF(IRR($B$89:Y89)&lt;0,0,IRR($B$89:Y89)))</f>
        <v>0.25963184735400957</v>
      </c>
      <c r="Z94" s="254">
        <f>IF((ISERR(IRR($B$89:Z89))),0,IF(IRR($B$89:Z89)&lt;0,0,IRR($B$89:Z89)))</f>
        <v>0.26004842932177374</v>
      </c>
      <c r="AA94" s="254">
        <f>IF((ISERR(IRR($B$89:AA89))),0,IF(IRR($B$89:AA89)&lt;0,0,IRR($B$89:AA89)))</f>
        <v>0.260385223009727</v>
      </c>
      <c r="AB94" s="254">
        <f>IF((ISERR(IRR($B$89:AB89))),0,IF(IRR($B$89:AB89)&lt;0,0,IRR($B$89:AB89)))</f>
        <v>0.26065791056353604</v>
      </c>
      <c r="AC94" s="254">
        <f>IF((ISERR(IRR($B$89:AC89))),0,IF(IRR($B$89:AC89)&lt;0,0,IRR($B$89:AC89)))</f>
        <v>0.26087897151445461</v>
      </c>
      <c r="AD94" s="254">
        <f>IF((ISERR(IRR($B$89:AD89))),0,IF(IRR($B$89:AD89)&lt;0,0,IRR($B$89:AD89)))</f>
        <v>0.26105837232770313</v>
      </c>
      <c r="AE94" s="254">
        <f>IF((ISERR(IRR($B$89:AE89))),0,IF(IRR($B$89:AE89)&lt;0,0,IRR($B$89:AE89)))</f>
        <v>0.26120409725307159</v>
      </c>
      <c r="AF94" s="254">
        <f>IF((ISERR(IRR($B$89:AF89))),0,IF(IRR($B$89:AF89)&lt;0,0,IRR($B$89:AF89)))</f>
        <v>0.26132255987026731</v>
      </c>
      <c r="AG94" s="254">
        <f>IF((ISERR(IRR($B$89:AG89))),0,IF(IRR($B$89:AG89)&lt;0,0,IRR($B$89:AG89)))</f>
        <v>0.26141892415930879</v>
      </c>
      <c r="AH94" s="254">
        <f>IF((ISERR(IRR($B$89:AH89))),0,IF(IRR($B$89:AH89)&lt;0,0,IRR($B$89:AH89)))</f>
        <v>0.2614973564078813</v>
      </c>
      <c r="AI94" s="254">
        <f>IF((ISERR(IRR($B$89:AI89))),0,IF(IRR($B$89:AI89)&lt;0,0,IRR($B$89:AI89)))</f>
        <v>0.26156122385777358</v>
      </c>
      <c r="AJ94" s="254">
        <f>IF((ISERR(IRR($B$89:AJ89))),0,IF(IRR($B$89:AJ89)&lt;0,0,IRR($B$89:AJ89)))</f>
        <v>0.26161325206007935</v>
      </c>
      <c r="AK94" s="254">
        <f>IF((ISERR(IRR($B$89:AK89))),0,IF(IRR($B$89:AK89)&lt;0,0,IRR($B$89:AK89)))</f>
        <v>0.26165565002265456</v>
      </c>
      <c r="AL94" s="254">
        <f>IF((ISERR(IRR($B$89:AL89))),0,IF(IRR($B$89:AL89)&lt;0,0,IRR($B$89:AL89)))</f>
        <v>0.26169021009560334</v>
      </c>
      <c r="AM94" s="254">
        <f>IF((ISERR(IRR($B$89:AM89))),0,IF(IRR($B$89:AM89)&lt;0,0,IRR($B$89:AM89)))</f>
        <v>0.26171838794343683</v>
      </c>
      <c r="AN94" s="254">
        <f>IF((ISERR(IRR($B$89:AN89))),0,IF(IRR($B$89:AN89)&lt;0,0,IRR($B$89:AN89)))</f>
        <v>0.26174136674955228</v>
      </c>
      <c r="AO94" s="254">
        <f>IF((ISERR(IRR($B$89:AO89))),0,IF(IRR($B$89:AO89)&lt;0,0,IRR($B$89:AO89)))</f>
        <v>0.26176010888549128</v>
      </c>
      <c r="AP94" s="254">
        <f>IF((ISERR(IRR($B$89:AP89))),0,IF(IRR($B$89:AP89)&lt;0,0,IRR($B$89:AP89)))</f>
        <v>0.26177539757919899</v>
      </c>
      <c r="AQ94" s="254">
        <f>IF((ISERR(IRR($B$89:AQ89))),0,IF(IRR($B$89:AQ89)&lt;0,0,IRR($B$89:AQ89)))</f>
        <v>0.26178787057897446</v>
      </c>
      <c r="AR94" s="254">
        <f>IF((ISERR(IRR($B$89:AR89))),0,IF(IRR($B$89:AR89)&lt;0,0,IRR($B$89:AR89)))</f>
        <v>0.26179804739334633</v>
      </c>
      <c r="AS94" s="254">
        <f>IF((ISERR(IRR($B$89:AS89))),0,IF(IRR($B$89:AS89)&lt;0,0,IRR($B$89:AS89)))</f>
        <v>0.26180635136257568</v>
      </c>
      <c r="AT94" s="254">
        <f>IF((ISERR(IRR($B$89:AT89))),0,IF(IRR($B$89:AT89)&lt;0,0,IRR($B$89:AT89)))</f>
        <v>0.26181312756317676</v>
      </c>
      <c r="AU94" s="254">
        <f>IF((ISERR(IRR($B$89:AU89))),0,IF(IRR($B$89:AU89)&lt;0,0,IRR($B$89:AU89)))</f>
        <v>0.26181865734661014</v>
      </c>
      <c r="AV94" s="254">
        <f>IF((ISERR(IRR($B$89:AV89))),0,IF(IRR($B$89:AV89)&lt;0,0,IRR($B$89:AV89)))</f>
        <v>0.26182317015491918</v>
      </c>
      <c r="AW94" s="254">
        <f>IF((ISERR(IRR($B$89:AW89))),0,IF(IRR($B$89:AW89)&lt;0,0,IRR($B$89:AW89)))</f>
        <v>0.26182685313027609</v>
      </c>
      <c r="AX94" s="254">
        <f>IF((ISERR(IRR($B$89:AX89))),0,IF(IRR($B$89:AX89)&lt;0,0,IRR($B$89:AX89)))</f>
        <v>0.26182985893513866</v>
      </c>
      <c r="AY94" s="254">
        <f>IF((ISERR(IRR($B$89:AY89))),0,IF(IRR($B$89:AY89)&lt;0,0,IRR($B$89:AY89)))</f>
        <v>0.2618323121195294</v>
      </c>
      <c r="AZ94" s="254">
        <f>IF((ISERR(IRR($B$89:AZ89))),0,IF(IRR($B$89:AZ89)&lt;0,0,IRR($B$89:AZ89)))</f>
        <v>0.26183431430763782</v>
      </c>
    </row>
    <row r="95" spans="1:52" s="175" customFormat="1" ht="14.25" x14ac:dyDescent="0.25">
      <c r="A95" s="252" t="s">
        <v>507</v>
      </c>
      <c r="B95" s="256">
        <f>IF(AND(B90&gt;0,A90&lt;0),(B79-(B90/(B90-A90))),0)</f>
        <v>0</v>
      </c>
      <c r="C95" s="256">
        <f t="shared" ref="C95:P95" si="26">IF(AND(C90&gt;0,B90&lt;0),(C79-(C90/(C90-B90))),0)</f>
        <v>0</v>
      </c>
      <c r="D95" s="256">
        <f t="shared" si="26"/>
        <v>0</v>
      </c>
      <c r="E95" s="256">
        <f t="shared" si="26"/>
        <v>0</v>
      </c>
      <c r="F95" s="256">
        <f t="shared" si="26"/>
        <v>3.8680523434351692</v>
      </c>
      <c r="G95" s="256">
        <f t="shared" si="26"/>
        <v>0</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5" customFormat="1" ht="15" thickBot="1" x14ac:dyDescent="0.3">
      <c r="A96" s="258" t="s">
        <v>508</v>
      </c>
      <c r="B96" s="259">
        <f>IF(AND(B93&gt;0,A93&lt;0),(B79-(B93/(B93-A93))),0)</f>
        <v>0</v>
      </c>
      <c r="C96" s="259">
        <f t="shared" ref="C96:AZ96" si="28">IF(AND(C93&gt;0,B93&lt;0),(C79-(C93/(C93-B93))),0)</f>
        <v>0</v>
      </c>
      <c r="D96" s="259">
        <f t="shared" si="28"/>
        <v>0</v>
      </c>
      <c r="E96" s="259">
        <f t="shared" si="28"/>
        <v>0</v>
      </c>
      <c r="F96" s="259">
        <f t="shared" si="28"/>
        <v>0</v>
      </c>
      <c r="G96" s="259">
        <f t="shared" si="28"/>
        <v>0</v>
      </c>
      <c r="H96" s="259">
        <f t="shared" si="28"/>
        <v>0</v>
      </c>
      <c r="I96" s="259">
        <f t="shared" si="28"/>
        <v>6.015467643586212</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12"/>
      <c r="B98" s="412"/>
      <c r="C98" s="412"/>
      <c r="D98" s="412"/>
      <c r="E98" s="412"/>
      <c r="F98" s="412"/>
      <c r="G98" s="412"/>
      <c r="H98" s="412"/>
      <c r="I98" s="412"/>
      <c r="J98" s="412"/>
      <c r="K98" s="412"/>
    </row>
    <row r="100" spans="1:52" x14ac:dyDescent="0.25">
      <c r="C100" s="261"/>
    </row>
    <row r="102" spans="1:52" x14ac:dyDescent="0.25">
      <c r="AZ102" s="262"/>
    </row>
    <row r="103" spans="1:52" ht="27.75" x14ac:dyDescent="0.25">
      <c r="B103" s="173"/>
      <c r="M103" s="173"/>
    </row>
    <row r="104" spans="1:52" ht="27.75" x14ac:dyDescent="0.25">
      <c r="B104" s="173"/>
      <c r="M104" s="263"/>
    </row>
  </sheetData>
  <mergeCells count="21">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 ref="A16:E16"/>
    <mergeCell ref="U16:W16"/>
    <mergeCell ref="U17:X17"/>
    <mergeCell ref="A18:E18"/>
    <mergeCell ref="U18:W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70" zoomScaleSheetLayoutView="70" workbookViewId="0">
      <selection activeCell="D41" sqref="D41"/>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4" t="str">
        <f>'1. паспорт местоположение'!A5:C5</f>
        <v>Год раскрытия информации: 2022 год</v>
      </c>
      <c r="B5" s="354"/>
      <c r="C5" s="354"/>
      <c r="D5" s="354"/>
      <c r="E5" s="354"/>
      <c r="F5" s="354"/>
      <c r="G5" s="354"/>
      <c r="H5" s="354"/>
      <c r="I5" s="354"/>
      <c r="J5" s="354"/>
      <c r="K5" s="354"/>
      <c r="L5" s="35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8" t="s">
        <v>10</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ht="18.75" x14ac:dyDescent="0.25">
      <c r="A9" s="357" t="str">
        <f>'1. паспорт местоположение'!A9:C9</f>
        <v xml:space="preserve"> АО "Россети Тюмень" </v>
      </c>
      <c r="B9" s="357"/>
      <c r="C9" s="357"/>
      <c r="D9" s="357"/>
      <c r="E9" s="357"/>
      <c r="F9" s="357"/>
      <c r="G9" s="357"/>
      <c r="H9" s="357"/>
      <c r="I9" s="357"/>
      <c r="J9" s="357"/>
      <c r="K9" s="357"/>
      <c r="L9" s="357"/>
    </row>
    <row r="10" spans="1:44" x14ac:dyDescent="0.25">
      <c r="A10" s="355" t="s">
        <v>9</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ht="18.75" x14ac:dyDescent="0.25">
      <c r="A12" s="357" t="str">
        <f>'1. паспорт местоположение'!A12:C12</f>
        <v>H_TP1200.VL.0021</v>
      </c>
      <c r="B12" s="357"/>
      <c r="C12" s="357"/>
      <c r="D12" s="357"/>
      <c r="E12" s="357"/>
      <c r="F12" s="357"/>
      <c r="G12" s="357"/>
      <c r="H12" s="357"/>
      <c r="I12" s="357"/>
      <c r="J12" s="357"/>
      <c r="K12" s="357"/>
      <c r="L12" s="357"/>
    </row>
    <row r="13" spans="1:44" x14ac:dyDescent="0.25">
      <c r="A13" s="355" t="s">
        <v>8</v>
      </c>
      <c r="B13" s="355"/>
      <c r="C13" s="355"/>
      <c r="D13" s="355"/>
      <c r="E13" s="355"/>
      <c r="F13" s="355"/>
      <c r="G13" s="355"/>
      <c r="H13" s="355"/>
      <c r="I13" s="355"/>
      <c r="J13" s="355"/>
      <c r="K13" s="355"/>
      <c r="L13" s="355"/>
    </row>
    <row r="14" spans="1:44" ht="18.75" x14ac:dyDescent="0.25">
      <c r="A14" s="364"/>
      <c r="B14" s="364"/>
      <c r="C14" s="364"/>
      <c r="D14" s="364"/>
      <c r="E14" s="364"/>
      <c r="F14" s="364"/>
      <c r="G14" s="364"/>
      <c r="H14" s="364"/>
      <c r="I14" s="364"/>
      <c r="J14" s="364"/>
      <c r="K14" s="364"/>
      <c r="L14" s="364"/>
    </row>
    <row r="15" spans="1:44" ht="18.75" x14ac:dyDescent="0.25">
      <c r="A15" s="35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57"/>
      <c r="C15" s="357"/>
      <c r="D15" s="357"/>
      <c r="E15" s="357"/>
      <c r="F15" s="357"/>
      <c r="G15" s="357"/>
      <c r="H15" s="357"/>
      <c r="I15" s="357"/>
      <c r="J15" s="357"/>
      <c r="K15" s="357"/>
      <c r="L15" s="357"/>
    </row>
    <row r="16" spans="1:44" x14ac:dyDescent="0.25">
      <c r="A16" s="355" t="s">
        <v>7</v>
      </c>
      <c r="B16" s="355"/>
      <c r="C16" s="355"/>
      <c r="D16" s="355"/>
      <c r="E16" s="355"/>
      <c r="F16" s="355"/>
      <c r="G16" s="355"/>
      <c r="H16" s="355"/>
      <c r="I16" s="355"/>
      <c r="J16" s="355"/>
      <c r="K16" s="355"/>
      <c r="L16" s="355"/>
    </row>
    <row r="17" spans="1:12" ht="15.75" customHeight="1" x14ac:dyDescent="0.25">
      <c r="L17" s="89"/>
    </row>
    <row r="18" spans="1:12" x14ac:dyDescent="0.25">
      <c r="K18" s="88"/>
    </row>
    <row r="19" spans="1:12" ht="15.75" customHeight="1" x14ac:dyDescent="0.25">
      <c r="A19" s="416" t="s">
        <v>417</v>
      </c>
      <c r="B19" s="416"/>
      <c r="C19" s="416"/>
      <c r="D19" s="416"/>
      <c r="E19" s="416"/>
      <c r="F19" s="416"/>
      <c r="G19" s="416"/>
      <c r="H19" s="416"/>
      <c r="I19" s="416"/>
      <c r="J19" s="416"/>
      <c r="K19" s="416"/>
      <c r="L19" s="416"/>
    </row>
    <row r="20" spans="1:12" x14ac:dyDescent="0.25">
      <c r="A20" s="66"/>
      <c r="B20" s="66"/>
      <c r="C20" s="87"/>
      <c r="D20" s="87"/>
      <c r="E20" s="87"/>
      <c r="F20" s="87"/>
      <c r="G20" s="87"/>
      <c r="H20" s="87"/>
      <c r="I20" s="87"/>
      <c r="J20" s="87"/>
      <c r="K20" s="87"/>
      <c r="L20" s="87"/>
    </row>
    <row r="21" spans="1:12" ht="28.5" customHeight="1" x14ac:dyDescent="0.25">
      <c r="A21" s="417" t="s">
        <v>229</v>
      </c>
      <c r="B21" s="417" t="s">
        <v>228</v>
      </c>
      <c r="C21" s="423" t="s">
        <v>349</v>
      </c>
      <c r="D21" s="423"/>
      <c r="E21" s="423"/>
      <c r="F21" s="423"/>
      <c r="G21" s="423"/>
      <c r="H21" s="423"/>
      <c r="I21" s="418" t="s">
        <v>227</v>
      </c>
      <c r="J21" s="420" t="s">
        <v>351</v>
      </c>
      <c r="K21" s="417" t="s">
        <v>226</v>
      </c>
      <c r="L21" s="419" t="s">
        <v>350</v>
      </c>
    </row>
    <row r="22" spans="1:12" ht="58.5" customHeight="1" x14ac:dyDescent="0.25">
      <c r="A22" s="417"/>
      <c r="B22" s="417"/>
      <c r="C22" s="424" t="s">
        <v>3</v>
      </c>
      <c r="D22" s="424"/>
      <c r="E22" s="114"/>
      <c r="F22" s="115"/>
      <c r="G22" s="425" t="s">
        <v>2</v>
      </c>
      <c r="H22" s="426"/>
      <c r="I22" s="418"/>
      <c r="J22" s="421"/>
      <c r="K22" s="417"/>
      <c r="L22" s="419"/>
    </row>
    <row r="23" spans="1:12" ht="47.25" x14ac:dyDescent="0.25">
      <c r="A23" s="417"/>
      <c r="B23" s="417"/>
      <c r="C23" s="86" t="s">
        <v>225</v>
      </c>
      <c r="D23" s="86" t="s">
        <v>224</v>
      </c>
      <c r="E23" s="86" t="s">
        <v>225</v>
      </c>
      <c r="F23" s="86" t="s">
        <v>224</v>
      </c>
      <c r="G23" s="86" t="s">
        <v>225</v>
      </c>
      <c r="H23" s="86" t="s">
        <v>224</v>
      </c>
      <c r="I23" s="418"/>
      <c r="J23" s="422"/>
      <c r="K23" s="417"/>
      <c r="L23" s="419"/>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9">
        <v>1</v>
      </c>
      <c r="B25" s="80" t="s">
        <v>223</v>
      </c>
      <c r="C25" s="80"/>
      <c r="D25" s="84"/>
      <c r="E25" s="84"/>
      <c r="F25" s="84"/>
      <c r="G25" s="84"/>
      <c r="H25" s="84"/>
      <c r="I25" s="84"/>
      <c r="J25" s="84"/>
      <c r="K25" s="77"/>
      <c r="L25" s="96"/>
    </row>
    <row r="26" spans="1:12" ht="21.75" customHeight="1" x14ac:dyDescent="0.25">
      <c r="A26" s="79" t="s">
        <v>222</v>
      </c>
      <c r="B26" s="85" t="s">
        <v>356</v>
      </c>
      <c r="C26" s="72" t="s">
        <v>463</v>
      </c>
      <c r="D26" s="72"/>
      <c r="E26" s="84"/>
      <c r="F26" s="84"/>
      <c r="G26" s="72" t="s">
        <v>463</v>
      </c>
      <c r="H26" s="72"/>
      <c r="I26" s="84"/>
      <c r="J26" s="84"/>
      <c r="K26" s="77"/>
      <c r="L26" s="77"/>
    </row>
    <row r="27" spans="1:12" s="68" customFormat="1" ht="39" customHeight="1" x14ac:dyDescent="0.25">
      <c r="A27" s="79" t="s">
        <v>221</v>
      </c>
      <c r="B27" s="85" t="s">
        <v>358</v>
      </c>
      <c r="C27" s="72" t="s">
        <v>463</v>
      </c>
      <c r="D27" s="72"/>
      <c r="E27" s="84"/>
      <c r="F27" s="84"/>
      <c r="G27" s="72" t="s">
        <v>463</v>
      </c>
      <c r="H27" s="72"/>
      <c r="I27" s="84"/>
      <c r="J27" s="84"/>
      <c r="K27" s="77"/>
      <c r="L27" s="77"/>
    </row>
    <row r="28" spans="1:12" s="68" customFormat="1" ht="70.5" customHeight="1" x14ac:dyDescent="0.25">
      <c r="A28" s="79" t="s">
        <v>357</v>
      </c>
      <c r="B28" s="85" t="s">
        <v>362</v>
      </c>
      <c r="C28" s="156">
        <v>43779</v>
      </c>
      <c r="D28" s="156">
        <v>43824</v>
      </c>
      <c r="E28" s="84"/>
      <c r="F28" s="84"/>
      <c r="G28" s="156">
        <v>43779</v>
      </c>
      <c r="H28" s="156">
        <v>43824</v>
      </c>
      <c r="I28" s="272">
        <v>1</v>
      </c>
      <c r="J28" s="272">
        <v>1</v>
      </c>
      <c r="K28" s="77"/>
      <c r="L28" s="77"/>
    </row>
    <row r="29" spans="1:12" s="68" customFormat="1" ht="54" customHeight="1" x14ac:dyDescent="0.25">
      <c r="A29" s="79" t="s">
        <v>220</v>
      </c>
      <c r="B29" s="85" t="s">
        <v>361</v>
      </c>
      <c r="C29" s="156">
        <v>43824</v>
      </c>
      <c r="D29" s="156">
        <v>43848</v>
      </c>
      <c r="E29" s="84"/>
      <c r="F29" s="84"/>
      <c r="G29" s="156">
        <v>43824</v>
      </c>
      <c r="H29" s="156">
        <v>43848</v>
      </c>
      <c r="I29" s="272">
        <v>1</v>
      </c>
      <c r="J29" s="272">
        <v>1</v>
      </c>
      <c r="K29" s="77"/>
      <c r="L29" s="77"/>
    </row>
    <row r="30" spans="1:12" s="68" customFormat="1" ht="42" customHeight="1" x14ac:dyDescent="0.25">
      <c r="A30" s="79" t="s">
        <v>219</v>
      </c>
      <c r="B30" s="85" t="s">
        <v>363</v>
      </c>
      <c r="C30" s="156">
        <v>43356</v>
      </c>
      <c r="D30" s="156">
        <v>44104</v>
      </c>
      <c r="E30" s="84"/>
      <c r="F30" s="84"/>
      <c r="G30" s="156">
        <v>43356</v>
      </c>
      <c r="H30" s="156">
        <v>44104</v>
      </c>
      <c r="I30" s="272">
        <v>1</v>
      </c>
      <c r="J30" s="272">
        <v>1</v>
      </c>
      <c r="K30" s="77"/>
      <c r="L30" s="77"/>
    </row>
    <row r="31" spans="1:12" s="68" customFormat="1" ht="37.5" customHeight="1" x14ac:dyDescent="0.25">
      <c r="A31" s="79" t="s">
        <v>218</v>
      </c>
      <c r="B31" s="78" t="s">
        <v>359</v>
      </c>
      <c r="C31" s="158">
        <v>43335</v>
      </c>
      <c r="D31" s="158">
        <v>43356</v>
      </c>
      <c r="E31" s="84"/>
      <c r="F31" s="84"/>
      <c r="G31" s="158">
        <v>43335</v>
      </c>
      <c r="H31" s="158">
        <v>43356</v>
      </c>
      <c r="I31" s="272">
        <v>1</v>
      </c>
      <c r="J31" s="272">
        <v>1</v>
      </c>
      <c r="K31" s="77"/>
      <c r="L31" s="77"/>
    </row>
    <row r="32" spans="1:12" s="68" customFormat="1" ht="31.5" x14ac:dyDescent="0.25">
      <c r="A32" s="79" t="s">
        <v>216</v>
      </c>
      <c r="B32" s="78" t="s">
        <v>364</v>
      </c>
      <c r="C32" s="156">
        <v>43356</v>
      </c>
      <c r="D32" s="156">
        <v>44012</v>
      </c>
      <c r="E32" s="84"/>
      <c r="F32" s="84"/>
      <c r="G32" s="156">
        <v>43356</v>
      </c>
      <c r="H32" s="156">
        <v>44012</v>
      </c>
      <c r="I32" s="272">
        <v>1</v>
      </c>
      <c r="J32" s="272">
        <v>1</v>
      </c>
      <c r="K32" s="77"/>
      <c r="L32" s="77"/>
    </row>
    <row r="33" spans="1:12" s="68" customFormat="1" ht="37.5" customHeight="1" x14ac:dyDescent="0.25">
      <c r="A33" s="79" t="s">
        <v>375</v>
      </c>
      <c r="B33" s="78" t="s">
        <v>310</v>
      </c>
      <c r="C33" s="156">
        <v>44127</v>
      </c>
      <c r="D33" s="158">
        <v>44159</v>
      </c>
      <c r="E33" s="84"/>
      <c r="F33" s="84"/>
      <c r="G33" s="156">
        <v>44127</v>
      </c>
      <c r="H33" s="158">
        <v>44159</v>
      </c>
      <c r="I33" s="272">
        <v>1</v>
      </c>
      <c r="J33" s="272">
        <v>1</v>
      </c>
      <c r="K33" s="77"/>
      <c r="L33" s="77"/>
    </row>
    <row r="34" spans="1:12" s="68" customFormat="1" ht="47.25" customHeight="1" x14ac:dyDescent="0.25">
      <c r="A34" s="79" t="s">
        <v>376</v>
      </c>
      <c r="B34" s="78" t="s">
        <v>368</v>
      </c>
      <c r="C34" s="72" t="s">
        <v>463</v>
      </c>
      <c r="D34" s="72"/>
      <c r="E34" s="83"/>
      <c r="F34" s="83"/>
      <c r="G34" s="72" t="s">
        <v>463</v>
      </c>
      <c r="H34" s="72"/>
      <c r="I34" s="272"/>
      <c r="J34" s="272"/>
      <c r="K34" s="83"/>
      <c r="L34" s="77"/>
    </row>
    <row r="35" spans="1:12" s="68" customFormat="1" ht="49.5" customHeight="1" x14ac:dyDescent="0.25">
      <c r="A35" s="79" t="s">
        <v>377</v>
      </c>
      <c r="B35" s="78" t="s">
        <v>217</v>
      </c>
      <c r="C35" s="159">
        <v>44211</v>
      </c>
      <c r="D35" s="159">
        <v>44243</v>
      </c>
      <c r="E35" s="83"/>
      <c r="F35" s="83"/>
      <c r="G35" s="159">
        <v>44211</v>
      </c>
      <c r="H35" s="159">
        <v>44243</v>
      </c>
      <c r="I35" s="272">
        <v>1</v>
      </c>
      <c r="J35" s="272">
        <v>1</v>
      </c>
      <c r="K35" s="83"/>
      <c r="L35" s="77"/>
    </row>
    <row r="36" spans="1:12" ht="37.5" customHeight="1" x14ac:dyDescent="0.25">
      <c r="A36" s="79" t="s">
        <v>378</v>
      </c>
      <c r="B36" s="78" t="s">
        <v>360</v>
      </c>
      <c r="C36" s="159" t="s">
        <v>468</v>
      </c>
      <c r="D36" s="159"/>
      <c r="E36" s="82"/>
      <c r="F36" s="81"/>
      <c r="G36" s="158">
        <v>44835</v>
      </c>
      <c r="H36" s="158">
        <v>44925</v>
      </c>
      <c r="I36" s="157"/>
      <c r="J36" s="157"/>
      <c r="K36" s="77"/>
      <c r="L36" s="77"/>
    </row>
    <row r="37" spans="1:12" x14ac:dyDescent="0.25">
      <c r="A37" s="79" t="s">
        <v>379</v>
      </c>
      <c r="B37" s="78" t="s">
        <v>215</v>
      </c>
      <c r="C37" s="159">
        <f>C33</f>
        <v>44127</v>
      </c>
      <c r="D37" s="159">
        <v>44189</v>
      </c>
      <c r="E37" s="82"/>
      <c r="F37" s="81"/>
      <c r="G37" s="159">
        <f>G33</f>
        <v>44127</v>
      </c>
      <c r="H37" s="159">
        <v>44189</v>
      </c>
      <c r="I37" s="157">
        <v>1</v>
      </c>
      <c r="J37" s="157">
        <v>1</v>
      </c>
      <c r="K37" s="77"/>
      <c r="L37" s="77"/>
    </row>
    <row r="38" spans="1:12" x14ac:dyDescent="0.25">
      <c r="A38" s="79" t="s">
        <v>577</v>
      </c>
      <c r="B38" s="80" t="s">
        <v>214</v>
      </c>
      <c r="C38" s="156"/>
      <c r="D38" s="160"/>
      <c r="E38" s="77"/>
      <c r="F38" s="77"/>
      <c r="G38" s="156"/>
      <c r="H38" s="160"/>
      <c r="I38" s="157"/>
      <c r="J38" s="157"/>
      <c r="K38" s="77"/>
      <c r="L38" s="77"/>
    </row>
    <row r="39" spans="1:12" ht="63" x14ac:dyDescent="0.25">
      <c r="A39" s="79" t="s">
        <v>213</v>
      </c>
      <c r="B39" s="78" t="s">
        <v>365</v>
      </c>
      <c r="C39" s="158" t="s">
        <v>468</v>
      </c>
      <c r="D39" s="158"/>
      <c r="E39" s="77"/>
      <c r="F39" s="77"/>
      <c r="G39" s="471">
        <v>45017</v>
      </c>
      <c r="H39" s="471">
        <v>45046</v>
      </c>
      <c r="I39" s="77"/>
      <c r="J39" s="77"/>
      <c r="K39" s="77"/>
      <c r="L39" s="77"/>
    </row>
    <row r="40" spans="1:12" ht="33.75" customHeight="1" x14ac:dyDescent="0.25">
      <c r="A40" s="79" t="s">
        <v>212</v>
      </c>
      <c r="B40" s="78" t="s">
        <v>367</v>
      </c>
      <c r="C40" s="161" t="s">
        <v>468</v>
      </c>
      <c r="D40" s="161"/>
      <c r="E40" s="77"/>
      <c r="F40" s="77"/>
      <c r="G40" s="471" t="s">
        <v>463</v>
      </c>
      <c r="H40" s="471"/>
      <c r="I40" s="77"/>
      <c r="J40" s="77"/>
      <c r="K40" s="77"/>
      <c r="L40" s="77"/>
    </row>
    <row r="41" spans="1:12" ht="63" customHeight="1" x14ac:dyDescent="0.25">
      <c r="A41" s="79" t="s">
        <v>578</v>
      </c>
      <c r="B41" s="80" t="s">
        <v>448</v>
      </c>
      <c r="C41" s="161"/>
      <c r="D41" s="162"/>
      <c r="E41" s="77"/>
      <c r="F41" s="77"/>
      <c r="G41" s="471"/>
      <c r="H41" s="471"/>
      <c r="I41" s="77"/>
      <c r="J41" s="77"/>
      <c r="K41" s="77"/>
      <c r="L41" s="77"/>
    </row>
    <row r="42" spans="1:12" ht="58.5" customHeight="1" x14ac:dyDescent="0.25">
      <c r="A42" s="79" t="s">
        <v>211</v>
      </c>
      <c r="B42" s="78" t="s">
        <v>366</v>
      </c>
      <c r="C42" s="159" t="s">
        <v>468</v>
      </c>
      <c r="D42" s="159"/>
      <c r="E42" s="77"/>
      <c r="F42" s="77"/>
      <c r="G42" s="471">
        <v>45047</v>
      </c>
      <c r="H42" s="471">
        <v>45656</v>
      </c>
      <c r="I42" s="77"/>
      <c r="J42" s="77"/>
      <c r="K42" s="77"/>
      <c r="L42" s="77"/>
    </row>
    <row r="43" spans="1:12" ht="34.5" customHeight="1" x14ac:dyDescent="0.25">
      <c r="A43" s="79" t="s">
        <v>210</v>
      </c>
      <c r="B43" s="78" t="s">
        <v>209</v>
      </c>
      <c r="C43" s="161" t="s">
        <v>468</v>
      </c>
      <c r="D43" s="161"/>
      <c r="E43" s="77"/>
      <c r="F43" s="77"/>
      <c r="G43" s="471" t="s">
        <v>463</v>
      </c>
      <c r="H43" s="471"/>
      <c r="I43" s="77"/>
      <c r="J43" s="77"/>
      <c r="K43" s="77"/>
      <c r="L43" s="77"/>
    </row>
    <row r="44" spans="1:12" ht="24.75" customHeight="1" x14ac:dyDescent="0.25">
      <c r="A44" s="79" t="s">
        <v>208</v>
      </c>
      <c r="B44" s="78" t="s">
        <v>207</v>
      </c>
      <c r="C44" s="161" t="s">
        <v>468</v>
      </c>
      <c r="D44" s="161"/>
      <c r="E44" s="77"/>
      <c r="F44" s="77"/>
      <c r="G44" s="471" t="s">
        <v>463</v>
      </c>
      <c r="H44" s="471"/>
      <c r="I44" s="77"/>
      <c r="J44" s="77"/>
      <c r="K44" s="77"/>
      <c r="L44" s="77"/>
    </row>
    <row r="45" spans="1:12" ht="90.75" customHeight="1" x14ac:dyDescent="0.25">
      <c r="A45" s="79" t="s">
        <v>206</v>
      </c>
      <c r="B45" s="78" t="s">
        <v>371</v>
      </c>
      <c r="C45" s="161" t="s">
        <v>468</v>
      </c>
      <c r="D45" s="161"/>
      <c r="E45" s="77"/>
      <c r="F45" s="77"/>
      <c r="G45" s="471">
        <v>45689</v>
      </c>
      <c r="H45" s="471">
        <v>45703</v>
      </c>
      <c r="I45" s="77"/>
      <c r="J45" s="77"/>
      <c r="K45" s="77"/>
      <c r="L45" s="77"/>
    </row>
    <row r="46" spans="1:12" ht="167.25" customHeight="1" x14ac:dyDescent="0.25">
      <c r="A46" s="79" t="s">
        <v>204</v>
      </c>
      <c r="B46" s="78" t="s">
        <v>369</v>
      </c>
      <c r="C46" s="163" t="s">
        <v>468</v>
      </c>
      <c r="D46" s="163"/>
      <c r="E46" s="77"/>
      <c r="F46" s="77"/>
      <c r="G46" s="471">
        <v>45658</v>
      </c>
      <c r="H46" s="471">
        <v>45698</v>
      </c>
      <c r="I46" s="77"/>
      <c r="J46" s="77"/>
      <c r="K46" s="77"/>
      <c r="L46" s="77"/>
    </row>
    <row r="47" spans="1:12" ht="30.75" customHeight="1" x14ac:dyDescent="0.25">
      <c r="A47" s="79" t="s">
        <v>579</v>
      </c>
      <c r="B47" s="78" t="s">
        <v>205</v>
      </c>
      <c r="C47" s="161" t="s">
        <v>468</v>
      </c>
      <c r="D47" s="161"/>
      <c r="E47" s="77"/>
      <c r="F47" s="77"/>
      <c r="G47" s="471">
        <v>45698</v>
      </c>
      <c r="H47" s="471">
        <v>45703</v>
      </c>
      <c r="I47" s="77"/>
      <c r="J47" s="77"/>
      <c r="K47" s="77"/>
      <c r="L47" s="77"/>
    </row>
    <row r="48" spans="1:12" ht="37.5" customHeight="1" x14ac:dyDescent="0.25">
      <c r="A48" s="79" t="s">
        <v>580</v>
      </c>
      <c r="B48" s="80" t="s">
        <v>203</v>
      </c>
      <c r="C48" s="161"/>
      <c r="D48" s="162"/>
      <c r="E48" s="77"/>
      <c r="F48" s="77"/>
      <c r="G48" s="471"/>
      <c r="H48" s="471"/>
      <c r="I48" s="77"/>
      <c r="J48" s="77"/>
      <c r="K48" s="77"/>
      <c r="L48" s="77"/>
    </row>
    <row r="49" spans="1:12" ht="35.25" customHeight="1" x14ac:dyDescent="0.25">
      <c r="A49" s="79" t="s">
        <v>202</v>
      </c>
      <c r="B49" s="78" t="s">
        <v>201</v>
      </c>
      <c r="C49" s="161" t="s">
        <v>468</v>
      </c>
      <c r="D49" s="161"/>
      <c r="E49" s="77"/>
      <c r="F49" s="77"/>
      <c r="G49" s="471">
        <v>45703</v>
      </c>
      <c r="H49" s="471">
        <v>45716</v>
      </c>
      <c r="I49" s="77"/>
      <c r="J49" s="77"/>
      <c r="K49" s="77"/>
      <c r="L49" s="77"/>
    </row>
    <row r="50" spans="1:12" ht="86.25" customHeight="1" x14ac:dyDescent="0.25">
      <c r="A50" s="79" t="s">
        <v>200</v>
      </c>
      <c r="B50" s="78" t="s">
        <v>370</v>
      </c>
      <c r="C50" s="158" t="s">
        <v>468</v>
      </c>
      <c r="D50" s="158"/>
      <c r="E50" s="77"/>
      <c r="F50" s="77"/>
      <c r="G50" s="471">
        <v>45717</v>
      </c>
      <c r="H50" s="471">
        <v>45731</v>
      </c>
      <c r="I50" s="77"/>
      <c r="J50" s="77"/>
      <c r="K50" s="77"/>
      <c r="L50" s="77"/>
    </row>
    <row r="51" spans="1:12" ht="77.25" customHeight="1" x14ac:dyDescent="0.25">
      <c r="A51" s="79" t="s">
        <v>198</v>
      </c>
      <c r="B51" s="78" t="s">
        <v>372</v>
      </c>
      <c r="C51" s="158" t="s">
        <v>468</v>
      </c>
      <c r="D51" s="158"/>
      <c r="E51" s="77"/>
      <c r="F51" s="77"/>
      <c r="G51" s="471">
        <v>45703</v>
      </c>
      <c r="H51" s="471">
        <v>45716</v>
      </c>
      <c r="I51" s="77"/>
      <c r="J51" s="77"/>
      <c r="K51" s="77"/>
      <c r="L51" s="77"/>
    </row>
    <row r="52" spans="1:12" ht="71.25" customHeight="1" x14ac:dyDescent="0.25">
      <c r="A52" s="79" t="s">
        <v>196</v>
      </c>
      <c r="B52" s="78" t="s">
        <v>199</v>
      </c>
      <c r="C52" s="72" t="s">
        <v>468</v>
      </c>
      <c r="D52" s="72"/>
      <c r="E52" s="77"/>
      <c r="F52" s="77"/>
      <c r="G52" s="471">
        <v>45717</v>
      </c>
      <c r="H52" s="471">
        <v>45746</v>
      </c>
      <c r="I52" s="77"/>
      <c r="J52" s="77"/>
      <c r="K52" s="77"/>
      <c r="L52" s="77"/>
    </row>
    <row r="53" spans="1:12" ht="48" customHeight="1" x14ac:dyDescent="0.25">
      <c r="A53" s="79" t="s">
        <v>374</v>
      </c>
      <c r="B53" s="122" t="s">
        <v>373</v>
      </c>
      <c r="C53" s="158" t="s">
        <v>468</v>
      </c>
      <c r="D53" s="158"/>
      <c r="E53" s="77"/>
      <c r="F53" s="77"/>
      <c r="G53" s="471">
        <v>45717</v>
      </c>
      <c r="H53" s="471">
        <v>45746</v>
      </c>
      <c r="I53" s="77"/>
      <c r="J53" s="77"/>
      <c r="K53" s="77"/>
      <c r="L53" s="77"/>
    </row>
    <row r="54" spans="1:12" ht="46.5" customHeight="1" x14ac:dyDescent="0.25">
      <c r="A54" s="79" t="s">
        <v>581</v>
      </c>
      <c r="B54" s="78" t="s">
        <v>197</v>
      </c>
      <c r="C54" s="158" t="s">
        <v>468</v>
      </c>
      <c r="D54" s="158"/>
      <c r="E54" s="77"/>
      <c r="F54" s="77"/>
      <c r="G54" s="471">
        <v>45748</v>
      </c>
      <c r="H54" s="471">
        <v>45777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00"/>
  <sheetViews>
    <sheetView view="pageBreakPreview" topLeftCell="A31" zoomScale="60" zoomScaleNormal="70" workbookViewId="0">
      <selection activeCell="P26" sqref="P2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85546875" style="64" customWidth="1"/>
    <col min="9" max="9" width="5.42578125" style="64" customWidth="1"/>
    <col min="10" max="10" width="11.85546875" style="64" customWidth="1"/>
    <col min="11" max="11" width="9.85546875" style="64"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C1" s="338" t="s">
        <v>70</v>
      </c>
    </row>
    <row r="2" spans="1:29" ht="18.75" x14ac:dyDescent="0.3">
      <c r="AC2" s="339" t="s">
        <v>11</v>
      </c>
    </row>
    <row r="3" spans="1:29" ht="18.75" x14ac:dyDescent="0.3">
      <c r="AC3" s="339" t="s">
        <v>69</v>
      </c>
    </row>
    <row r="4" spans="1:29"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339"/>
    </row>
    <row r="6" spans="1:29"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340"/>
      <c r="B7" s="340"/>
      <c r="C7" s="340"/>
      <c r="D7" s="340"/>
      <c r="E7" s="340"/>
      <c r="F7" s="340"/>
      <c r="G7" s="340"/>
      <c r="H7" s="340"/>
      <c r="I7" s="340"/>
      <c r="J7" s="75"/>
      <c r="K7" s="75"/>
      <c r="L7" s="75"/>
      <c r="M7" s="75"/>
      <c r="N7" s="75"/>
      <c r="O7" s="75"/>
      <c r="P7" s="75"/>
      <c r="Q7" s="75"/>
      <c r="R7" s="75"/>
      <c r="S7" s="75"/>
      <c r="T7" s="75"/>
      <c r="U7" s="75"/>
      <c r="V7" s="75"/>
      <c r="W7" s="75"/>
      <c r="X7" s="75"/>
      <c r="Y7" s="75"/>
      <c r="Z7" s="75"/>
      <c r="AA7" s="75"/>
      <c r="AB7" s="75"/>
      <c r="AC7" s="75"/>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340"/>
      <c r="B10" s="340"/>
      <c r="C10" s="340"/>
      <c r="D10" s="340"/>
      <c r="E10" s="340"/>
      <c r="F10" s="340"/>
      <c r="G10" s="340"/>
      <c r="H10" s="340"/>
      <c r="I10" s="340"/>
      <c r="J10" s="75"/>
      <c r="K10" s="75"/>
      <c r="L10" s="75"/>
      <c r="M10" s="75"/>
      <c r="N10" s="75"/>
      <c r="O10" s="75"/>
      <c r="P10" s="75"/>
      <c r="Q10" s="75"/>
      <c r="R10" s="75"/>
      <c r="S10" s="75"/>
      <c r="T10" s="75"/>
      <c r="U10" s="75"/>
      <c r="V10" s="75"/>
      <c r="W10" s="75"/>
      <c r="X10" s="75"/>
      <c r="Y10" s="75"/>
      <c r="Z10" s="75"/>
      <c r="AA10" s="75"/>
      <c r="AB10" s="75"/>
      <c r="AC10" s="75"/>
    </row>
    <row r="11" spans="1:29" ht="18.75" x14ac:dyDescent="0.25">
      <c r="A11" s="428" t="str">
        <f>'1. паспорт местоположение'!A12:C12</f>
        <v>H_TP1200.VL.0021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42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5" t="s">
        <v>418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2" t="s">
        <v>195</v>
      </c>
      <c r="B20" s="432" t="s">
        <v>194</v>
      </c>
      <c r="C20" s="430" t="s">
        <v>193</v>
      </c>
      <c r="D20" s="430"/>
      <c r="E20" s="434" t="s">
        <v>192</v>
      </c>
      <c r="F20" s="434"/>
      <c r="G20" s="432" t="s">
        <v>459</v>
      </c>
      <c r="H20" s="437" t="s">
        <v>453</v>
      </c>
      <c r="I20" s="438"/>
      <c r="J20" s="438"/>
      <c r="K20" s="438"/>
      <c r="L20" s="437" t="s">
        <v>454</v>
      </c>
      <c r="M20" s="438"/>
      <c r="N20" s="438"/>
      <c r="O20" s="438"/>
      <c r="P20" s="437" t="s">
        <v>455</v>
      </c>
      <c r="Q20" s="438"/>
      <c r="R20" s="438"/>
      <c r="S20" s="438"/>
      <c r="T20" s="437" t="s">
        <v>456</v>
      </c>
      <c r="U20" s="438"/>
      <c r="V20" s="438"/>
      <c r="W20" s="438"/>
      <c r="X20" s="437" t="s">
        <v>457</v>
      </c>
      <c r="Y20" s="438"/>
      <c r="Z20" s="438"/>
      <c r="AA20" s="438"/>
      <c r="AB20" s="436" t="s">
        <v>191</v>
      </c>
      <c r="AC20" s="436"/>
      <c r="AD20" s="341"/>
      <c r="AE20" s="341"/>
      <c r="AF20" s="341"/>
    </row>
    <row r="21" spans="1:32" ht="99.75" customHeight="1" x14ac:dyDescent="0.25">
      <c r="A21" s="433"/>
      <c r="B21" s="433"/>
      <c r="C21" s="430"/>
      <c r="D21" s="430"/>
      <c r="E21" s="434"/>
      <c r="F21" s="434"/>
      <c r="G21" s="43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36"/>
      <c r="AC21" s="436"/>
    </row>
    <row r="22" spans="1:32" ht="89.25" customHeight="1" x14ac:dyDescent="0.25">
      <c r="A22" s="424"/>
      <c r="B22" s="424"/>
      <c r="C22" s="139" t="s">
        <v>3</v>
      </c>
      <c r="D22" s="139" t="s">
        <v>189</v>
      </c>
      <c r="E22" s="140" t="s">
        <v>458</v>
      </c>
      <c r="F22" s="140" t="s">
        <v>460</v>
      </c>
      <c r="G22" s="424"/>
      <c r="H22" s="141" t="s">
        <v>397</v>
      </c>
      <c r="I22" s="141" t="s">
        <v>398</v>
      </c>
      <c r="J22" s="141" t="s">
        <v>397</v>
      </c>
      <c r="K22" s="141" t="s">
        <v>398</v>
      </c>
      <c r="L22" s="141" t="s">
        <v>397</v>
      </c>
      <c r="M22" s="141" t="s">
        <v>398</v>
      </c>
      <c r="N22" s="141" t="s">
        <v>397</v>
      </c>
      <c r="O22" s="141" t="s">
        <v>398</v>
      </c>
      <c r="P22" s="141" t="s">
        <v>397</v>
      </c>
      <c r="Q22" s="141" t="s">
        <v>398</v>
      </c>
      <c r="R22" s="141" t="s">
        <v>397</v>
      </c>
      <c r="S22" s="141" t="s">
        <v>398</v>
      </c>
      <c r="T22" s="141" t="s">
        <v>397</v>
      </c>
      <c r="U22" s="141" t="s">
        <v>398</v>
      </c>
      <c r="V22" s="141" t="s">
        <v>397</v>
      </c>
      <c r="W22" s="141" t="s">
        <v>398</v>
      </c>
      <c r="X22" s="141" t="s">
        <v>397</v>
      </c>
      <c r="Y22" s="141" t="s">
        <v>398</v>
      </c>
      <c r="Z22" s="141" t="s">
        <v>397</v>
      </c>
      <c r="AA22" s="141" t="s">
        <v>398</v>
      </c>
      <c r="AB22" s="139" t="s">
        <v>190</v>
      </c>
      <c r="AC22" s="139" t="s">
        <v>189</v>
      </c>
    </row>
    <row r="23" spans="1:32" ht="19.5" customHeight="1" x14ac:dyDescent="0.25">
      <c r="A23" s="329">
        <v>1</v>
      </c>
      <c r="B23" s="329">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ht="47.25" customHeight="1" x14ac:dyDescent="0.25">
      <c r="A24" s="293">
        <v>1</v>
      </c>
      <c r="B24" s="294" t="s">
        <v>188</v>
      </c>
      <c r="C24" s="342">
        <v>78.095902100000004</v>
      </c>
      <c r="D24" s="342">
        <v>2043.1908956280006</v>
      </c>
      <c r="E24" s="342">
        <v>1965.0949935280005</v>
      </c>
      <c r="F24" s="342">
        <v>1965.0949935280005</v>
      </c>
      <c r="G24" s="342">
        <v>596.81639206723491</v>
      </c>
      <c r="H24" s="342">
        <v>487.31326931000001</v>
      </c>
      <c r="I24" s="342"/>
      <c r="J24" s="342" t="s">
        <v>468</v>
      </c>
      <c r="K24" s="342"/>
      <c r="L24" s="342">
        <v>350.37763886076516</v>
      </c>
      <c r="M24" s="342"/>
      <c r="N24" s="342" t="s">
        <v>468</v>
      </c>
      <c r="O24" s="342"/>
      <c r="P24" s="342">
        <v>530.58769328999995</v>
      </c>
      <c r="Q24" s="342"/>
      <c r="R24" s="342" t="s">
        <v>468</v>
      </c>
      <c r="S24" s="342"/>
      <c r="T24" s="342">
        <v>0</v>
      </c>
      <c r="U24" s="342"/>
      <c r="V24" s="342" t="s">
        <v>468</v>
      </c>
      <c r="W24" s="342"/>
      <c r="X24" s="342">
        <v>0</v>
      </c>
      <c r="Y24" s="342"/>
      <c r="Z24" s="342" t="s">
        <v>468</v>
      </c>
      <c r="AA24" s="342"/>
      <c r="AB24" s="342">
        <v>1368.278601460765</v>
      </c>
      <c r="AC24" s="342" t="s">
        <v>468</v>
      </c>
    </row>
    <row r="25" spans="1:32" ht="24" customHeight="1" x14ac:dyDescent="0.25">
      <c r="A25" s="290" t="s">
        <v>187</v>
      </c>
      <c r="B25" s="292" t="s">
        <v>186</v>
      </c>
      <c r="C25" s="342"/>
      <c r="D25" s="342"/>
      <c r="E25" s="342"/>
      <c r="F25" s="342"/>
      <c r="G25" s="342">
        <v>0</v>
      </c>
      <c r="H25" s="342">
        <v>0</v>
      </c>
      <c r="I25" s="342"/>
      <c r="J25" s="342" t="s">
        <v>468</v>
      </c>
      <c r="K25" s="342"/>
      <c r="L25" s="342">
        <v>0</v>
      </c>
      <c r="M25" s="342"/>
      <c r="N25" s="342" t="s">
        <v>468</v>
      </c>
      <c r="O25" s="342"/>
      <c r="P25" s="342">
        <v>0</v>
      </c>
      <c r="Q25" s="342"/>
      <c r="R25" s="342" t="s">
        <v>468</v>
      </c>
      <c r="S25" s="342"/>
      <c r="T25" s="342">
        <v>0</v>
      </c>
      <c r="U25" s="342"/>
      <c r="V25" s="342" t="s">
        <v>468</v>
      </c>
      <c r="W25" s="342"/>
      <c r="X25" s="342">
        <v>0</v>
      </c>
      <c r="Y25" s="342"/>
      <c r="Z25" s="342" t="s">
        <v>468</v>
      </c>
      <c r="AA25" s="342"/>
      <c r="AB25" s="342">
        <v>0</v>
      </c>
      <c r="AC25" s="342" t="s">
        <v>468</v>
      </c>
    </row>
    <row r="26" spans="1:32" x14ac:dyDescent="0.25">
      <c r="A26" s="290" t="s">
        <v>185</v>
      </c>
      <c r="B26" s="292" t="s">
        <v>184</v>
      </c>
      <c r="C26" s="342"/>
      <c r="D26" s="342"/>
      <c r="E26" s="342"/>
      <c r="F26" s="342"/>
      <c r="G26" s="342">
        <v>0</v>
      </c>
      <c r="H26" s="342">
        <v>0</v>
      </c>
      <c r="I26" s="342"/>
      <c r="J26" s="342" t="s">
        <v>468</v>
      </c>
      <c r="K26" s="342"/>
      <c r="L26" s="342">
        <v>0</v>
      </c>
      <c r="M26" s="342"/>
      <c r="N26" s="342" t="s">
        <v>468</v>
      </c>
      <c r="O26" s="342"/>
      <c r="P26" s="342">
        <v>0</v>
      </c>
      <c r="Q26" s="342"/>
      <c r="R26" s="342" t="s">
        <v>468</v>
      </c>
      <c r="S26" s="342"/>
      <c r="T26" s="342">
        <v>0</v>
      </c>
      <c r="U26" s="342"/>
      <c r="V26" s="342" t="s">
        <v>468</v>
      </c>
      <c r="W26" s="342"/>
      <c r="X26" s="342">
        <v>0</v>
      </c>
      <c r="Y26" s="342"/>
      <c r="Z26" s="342" t="s">
        <v>468</v>
      </c>
      <c r="AA26" s="342"/>
      <c r="AB26" s="342">
        <v>0</v>
      </c>
      <c r="AC26" s="342" t="s">
        <v>468</v>
      </c>
    </row>
    <row r="27" spans="1:32" ht="31.5" x14ac:dyDescent="0.25">
      <c r="A27" s="290" t="s">
        <v>183</v>
      </c>
      <c r="B27" s="292" t="s">
        <v>355</v>
      </c>
      <c r="C27" s="342"/>
      <c r="D27" s="342"/>
      <c r="E27" s="342"/>
      <c r="F27" s="342"/>
      <c r="G27" s="342">
        <v>497.34699338936247</v>
      </c>
      <c r="H27" s="342">
        <v>409.56756300500001</v>
      </c>
      <c r="I27" s="342"/>
      <c r="J27" s="342" t="s">
        <v>468</v>
      </c>
      <c r="K27" s="342"/>
      <c r="L27" s="342">
        <v>299.25568959997099</v>
      </c>
      <c r="M27" s="342"/>
      <c r="N27" s="342" t="s">
        <v>468</v>
      </c>
      <c r="O27" s="342"/>
      <c r="P27" s="342">
        <v>510.76433875015942</v>
      </c>
      <c r="Q27" s="342"/>
      <c r="R27" s="342" t="s">
        <v>468</v>
      </c>
      <c r="S27" s="342"/>
      <c r="T27" s="342">
        <v>0</v>
      </c>
      <c r="U27" s="342"/>
      <c r="V27" s="342" t="s">
        <v>468</v>
      </c>
      <c r="W27" s="342"/>
      <c r="X27" s="342">
        <v>0</v>
      </c>
      <c r="Y27" s="342"/>
      <c r="Z27" s="342" t="s">
        <v>468</v>
      </c>
      <c r="AA27" s="342"/>
      <c r="AB27" s="342">
        <v>1219.5875913551304</v>
      </c>
      <c r="AC27" s="342" t="s">
        <v>468</v>
      </c>
    </row>
    <row r="28" spans="1:32" x14ac:dyDescent="0.25">
      <c r="A28" s="290" t="s">
        <v>182</v>
      </c>
      <c r="B28" s="292" t="s">
        <v>181</v>
      </c>
      <c r="C28" s="342"/>
      <c r="D28" s="342"/>
      <c r="E28" s="342"/>
      <c r="F28" s="342"/>
      <c r="G28" s="342">
        <v>0</v>
      </c>
      <c r="H28" s="342">
        <v>0</v>
      </c>
      <c r="I28" s="342"/>
      <c r="J28" s="342" t="s">
        <v>468</v>
      </c>
      <c r="K28" s="342"/>
      <c r="L28" s="342">
        <v>0</v>
      </c>
      <c r="M28" s="342"/>
      <c r="N28" s="342" t="s">
        <v>468</v>
      </c>
      <c r="O28" s="342"/>
      <c r="P28" s="342">
        <v>0</v>
      </c>
      <c r="Q28" s="342"/>
      <c r="R28" s="342" t="s">
        <v>468</v>
      </c>
      <c r="S28" s="342"/>
      <c r="T28" s="342">
        <v>0</v>
      </c>
      <c r="U28" s="342"/>
      <c r="V28" s="342" t="s">
        <v>468</v>
      </c>
      <c r="W28" s="342"/>
      <c r="X28" s="342">
        <v>0</v>
      </c>
      <c r="Y28" s="342"/>
      <c r="Z28" s="342" t="s">
        <v>468</v>
      </c>
      <c r="AA28" s="342"/>
      <c r="AB28" s="342">
        <v>0</v>
      </c>
      <c r="AC28" s="342" t="s">
        <v>468</v>
      </c>
    </row>
    <row r="29" spans="1:32" x14ac:dyDescent="0.25">
      <c r="A29" s="290" t="s">
        <v>180</v>
      </c>
      <c r="B29" s="343" t="s">
        <v>179</v>
      </c>
      <c r="C29" s="342"/>
      <c r="D29" s="342"/>
      <c r="E29" s="342"/>
      <c r="F29" s="342"/>
      <c r="G29" s="342">
        <v>99.469398677872448</v>
      </c>
      <c r="H29" s="342">
        <v>77.745706304999999</v>
      </c>
      <c r="I29" s="342"/>
      <c r="J29" s="342" t="s">
        <v>468</v>
      </c>
      <c r="K29" s="342"/>
      <c r="L29" s="342">
        <v>51.121949260794167</v>
      </c>
      <c r="M29" s="342"/>
      <c r="N29" s="342" t="s">
        <v>468</v>
      </c>
      <c r="O29" s="342"/>
      <c r="P29" s="342">
        <v>19.823354539840523</v>
      </c>
      <c r="Q29" s="342"/>
      <c r="R29" s="342" t="s">
        <v>468</v>
      </c>
      <c r="S29" s="342"/>
      <c r="T29" s="342">
        <v>0</v>
      </c>
      <c r="U29" s="342"/>
      <c r="V29" s="342" t="s">
        <v>468</v>
      </c>
      <c r="W29" s="342"/>
      <c r="X29" s="342">
        <v>0</v>
      </c>
      <c r="Y29" s="342"/>
      <c r="Z29" s="342" t="s">
        <v>468</v>
      </c>
      <c r="AA29" s="342"/>
      <c r="AB29" s="342">
        <v>148.69101010563463</v>
      </c>
      <c r="AC29" s="342" t="s">
        <v>468</v>
      </c>
    </row>
    <row r="30" spans="1:32" ht="47.25" x14ac:dyDescent="0.25">
      <c r="A30" s="293" t="s">
        <v>64</v>
      </c>
      <c r="B30" s="294" t="s">
        <v>178</v>
      </c>
      <c r="C30" s="342">
        <v>65.46667174000001</v>
      </c>
      <c r="D30" s="342">
        <v>1713.7820989099996</v>
      </c>
      <c r="E30" s="342">
        <v>1648.3154271699996</v>
      </c>
      <c r="F30" s="342">
        <v>1648.3154271699996</v>
      </c>
      <c r="G30" s="342">
        <v>40.994999999999997</v>
      </c>
      <c r="H30" s="342">
        <v>862.04594596000004</v>
      </c>
      <c r="I30" s="342"/>
      <c r="J30" s="342" t="s">
        <v>468</v>
      </c>
      <c r="K30" s="342"/>
      <c r="L30" s="342">
        <v>745.27448120999964</v>
      </c>
      <c r="M30" s="342"/>
      <c r="N30" s="342" t="s">
        <v>468</v>
      </c>
      <c r="O30" s="342"/>
      <c r="P30" s="342">
        <v>0</v>
      </c>
      <c r="Q30" s="342"/>
      <c r="R30" s="342" t="s">
        <v>468</v>
      </c>
      <c r="S30" s="342"/>
      <c r="T30" s="342">
        <v>0</v>
      </c>
      <c r="U30" s="342"/>
      <c r="V30" s="342" t="s">
        <v>468</v>
      </c>
      <c r="W30" s="342"/>
      <c r="X30" s="342">
        <v>0</v>
      </c>
      <c r="Y30" s="342"/>
      <c r="Z30" s="342" t="s">
        <v>468</v>
      </c>
      <c r="AA30" s="342"/>
      <c r="AB30" s="342">
        <v>1607.3204271699997</v>
      </c>
      <c r="AC30" s="342" t="s">
        <v>468</v>
      </c>
    </row>
    <row r="31" spans="1:32" x14ac:dyDescent="0.25">
      <c r="A31" s="293" t="s">
        <v>177</v>
      </c>
      <c r="B31" s="292" t="s">
        <v>176</v>
      </c>
      <c r="C31" s="342">
        <v>63.146151560000007</v>
      </c>
      <c r="D31" s="342">
        <v>63.14615156</v>
      </c>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v>0</v>
      </c>
      <c r="AC31" s="342">
        <v>0</v>
      </c>
    </row>
    <row r="32" spans="1:32" ht="31.5" x14ac:dyDescent="0.25">
      <c r="A32" s="293" t="s">
        <v>175</v>
      </c>
      <c r="B32" s="292" t="s">
        <v>174</v>
      </c>
      <c r="C32" s="342">
        <v>0</v>
      </c>
      <c r="D32" s="342">
        <v>1483.6368460299998</v>
      </c>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v>0</v>
      </c>
      <c r="AC32" s="342">
        <v>0</v>
      </c>
    </row>
    <row r="33" spans="1:29" x14ac:dyDescent="0.25">
      <c r="A33" s="293" t="s">
        <v>173</v>
      </c>
      <c r="B33" s="292" t="s">
        <v>172</v>
      </c>
      <c r="C33" s="342">
        <v>0</v>
      </c>
      <c r="D33" s="342">
        <v>28.246950980000001</v>
      </c>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v>0</v>
      </c>
      <c r="AC33" s="342">
        <v>0</v>
      </c>
    </row>
    <row r="34" spans="1:29" x14ac:dyDescent="0.25">
      <c r="A34" s="293" t="s">
        <v>171</v>
      </c>
      <c r="B34" s="292" t="s">
        <v>170</v>
      </c>
      <c r="C34" s="342">
        <v>2.3205201799999999</v>
      </c>
      <c r="D34" s="342">
        <v>138.75215034000001</v>
      </c>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v>0</v>
      </c>
      <c r="AC34" s="342">
        <v>0</v>
      </c>
    </row>
    <row r="35" spans="1:29" ht="31.5" x14ac:dyDescent="0.25">
      <c r="A35" s="293" t="s">
        <v>63</v>
      </c>
      <c r="B35" s="294" t="s">
        <v>169</v>
      </c>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v>0</v>
      </c>
      <c r="AC35" s="342">
        <v>0</v>
      </c>
    </row>
    <row r="36" spans="1:29" ht="31.5" x14ac:dyDescent="0.25">
      <c r="A36" s="290" t="s">
        <v>168</v>
      </c>
      <c r="B36" s="291" t="s">
        <v>596</v>
      </c>
      <c r="C36" s="342"/>
      <c r="D36" s="342"/>
      <c r="E36" s="342"/>
      <c r="F36" s="342"/>
      <c r="G36" s="342">
        <v>0</v>
      </c>
      <c r="H36" s="342">
        <v>0</v>
      </c>
      <c r="I36" s="344" t="s">
        <v>492</v>
      </c>
      <c r="J36" s="342" t="s">
        <v>468</v>
      </c>
      <c r="K36" s="342" t="s">
        <v>468</v>
      </c>
      <c r="L36" s="342">
        <v>0</v>
      </c>
      <c r="M36" s="344" t="s">
        <v>492</v>
      </c>
      <c r="N36" s="342" t="s">
        <v>468</v>
      </c>
      <c r="O36" s="342" t="s">
        <v>468</v>
      </c>
      <c r="P36" s="342">
        <v>0</v>
      </c>
      <c r="Q36" s="344" t="s">
        <v>492</v>
      </c>
      <c r="R36" s="342" t="s">
        <v>468</v>
      </c>
      <c r="S36" s="342" t="s">
        <v>468</v>
      </c>
      <c r="T36" s="342">
        <v>0</v>
      </c>
      <c r="U36" s="344" t="s">
        <v>492</v>
      </c>
      <c r="V36" s="342" t="s">
        <v>468</v>
      </c>
      <c r="W36" s="342" t="s">
        <v>468</v>
      </c>
      <c r="X36" s="342">
        <v>0</v>
      </c>
      <c r="Y36" s="344" t="s">
        <v>492</v>
      </c>
      <c r="Z36" s="342" t="s">
        <v>468</v>
      </c>
      <c r="AA36" s="342" t="s">
        <v>468</v>
      </c>
      <c r="AB36" s="342">
        <v>0</v>
      </c>
      <c r="AC36" s="342">
        <v>0</v>
      </c>
    </row>
    <row r="37" spans="1:29" x14ac:dyDescent="0.25">
      <c r="A37" s="290" t="s">
        <v>167</v>
      </c>
      <c r="B37" s="291" t="s">
        <v>157</v>
      </c>
      <c r="C37" s="342"/>
      <c r="D37" s="342"/>
      <c r="E37" s="342"/>
      <c r="F37" s="342"/>
      <c r="G37" s="342">
        <v>0</v>
      </c>
      <c r="H37" s="342">
        <v>0</v>
      </c>
      <c r="I37" s="344" t="s">
        <v>492</v>
      </c>
      <c r="J37" s="342" t="s">
        <v>468</v>
      </c>
      <c r="K37" s="342" t="s">
        <v>468</v>
      </c>
      <c r="L37" s="342">
        <v>0</v>
      </c>
      <c r="M37" s="344" t="s">
        <v>492</v>
      </c>
      <c r="N37" s="342" t="s">
        <v>468</v>
      </c>
      <c r="O37" s="342" t="s">
        <v>468</v>
      </c>
      <c r="P37" s="342">
        <v>0</v>
      </c>
      <c r="Q37" s="344" t="s">
        <v>492</v>
      </c>
      <c r="R37" s="342" t="s">
        <v>468</v>
      </c>
      <c r="S37" s="342" t="s">
        <v>468</v>
      </c>
      <c r="T37" s="342">
        <v>0</v>
      </c>
      <c r="U37" s="344" t="s">
        <v>492</v>
      </c>
      <c r="V37" s="342" t="s">
        <v>468</v>
      </c>
      <c r="W37" s="342" t="s">
        <v>468</v>
      </c>
      <c r="X37" s="342">
        <v>0</v>
      </c>
      <c r="Y37" s="344" t="s">
        <v>492</v>
      </c>
      <c r="Z37" s="342" t="s">
        <v>468</v>
      </c>
      <c r="AA37" s="342" t="s">
        <v>468</v>
      </c>
      <c r="AB37" s="342">
        <v>0</v>
      </c>
      <c r="AC37" s="342">
        <v>0</v>
      </c>
    </row>
    <row r="38" spans="1:29" x14ac:dyDescent="0.25">
      <c r="A38" s="290" t="s">
        <v>166</v>
      </c>
      <c r="B38" s="292" t="s">
        <v>597</v>
      </c>
      <c r="C38" s="342"/>
      <c r="D38" s="342"/>
      <c r="E38" s="342"/>
      <c r="F38" s="342"/>
      <c r="G38" s="342">
        <v>0</v>
      </c>
      <c r="H38" s="342">
        <v>0</v>
      </c>
      <c r="I38" s="344" t="s">
        <v>492</v>
      </c>
      <c r="J38" s="342" t="s">
        <v>468</v>
      </c>
      <c r="K38" s="342" t="s">
        <v>468</v>
      </c>
      <c r="L38" s="342">
        <v>153.804</v>
      </c>
      <c r="M38" s="344">
        <v>4</v>
      </c>
      <c r="N38" s="342" t="s">
        <v>468</v>
      </c>
      <c r="O38" s="342" t="s">
        <v>468</v>
      </c>
      <c r="P38" s="342">
        <v>0</v>
      </c>
      <c r="Q38" s="344" t="s">
        <v>492</v>
      </c>
      <c r="R38" s="342" t="s">
        <v>468</v>
      </c>
      <c r="S38" s="342" t="s">
        <v>468</v>
      </c>
      <c r="T38" s="342">
        <v>0</v>
      </c>
      <c r="U38" s="344" t="s">
        <v>492</v>
      </c>
      <c r="V38" s="342" t="s">
        <v>468</v>
      </c>
      <c r="W38" s="342" t="s">
        <v>468</v>
      </c>
      <c r="X38" s="342">
        <v>0</v>
      </c>
      <c r="Y38" s="344" t="s">
        <v>492</v>
      </c>
      <c r="Z38" s="342" t="s">
        <v>468</v>
      </c>
      <c r="AA38" s="342" t="s">
        <v>468</v>
      </c>
      <c r="AB38" s="342">
        <v>153.804</v>
      </c>
      <c r="AC38" s="342">
        <v>0</v>
      </c>
    </row>
    <row r="39" spans="1:29" x14ac:dyDescent="0.25">
      <c r="A39" s="290" t="s">
        <v>165</v>
      </c>
      <c r="B39" s="292" t="s">
        <v>598</v>
      </c>
      <c r="C39" s="342"/>
      <c r="D39" s="342"/>
      <c r="E39" s="342"/>
      <c r="F39" s="342"/>
      <c r="G39" s="342">
        <v>0</v>
      </c>
      <c r="H39" s="342">
        <v>0</v>
      </c>
      <c r="I39" s="344" t="s">
        <v>492</v>
      </c>
      <c r="J39" s="342" t="s">
        <v>468</v>
      </c>
      <c r="K39" s="342" t="s">
        <v>468</v>
      </c>
      <c r="L39" s="342">
        <v>0</v>
      </c>
      <c r="M39" s="344" t="s">
        <v>492</v>
      </c>
      <c r="N39" s="342" t="s">
        <v>468</v>
      </c>
      <c r="O39" s="342" t="s">
        <v>468</v>
      </c>
      <c r="P39" s="342">
        <v>0</v>
      </c>
      <c r="Q39" s="344" t="s">
        <v>492</v>
      </c>
      <c r="R39" s="342" t="s">
        <v>468</v>
      </c>
      <c r="S39" s="342" t="s">
        <v>468</v>
      </c>
      <c r="T39" s="342">
        <v>0</v>
      </c>
      <c r="U39" s="344" t="s">
        <v>492</v>
      </c>
      <c r="V39" s="342" t="s">
        <v>468</v>
      </c>
      <c r="W39" s="342" t="s">
        <v>468</v>
      </c>
      <c r="X39" s="342">
        <v>0</v>
      </c>
      <c r="Y39" s="344" t="s">
        <v>492</v>
      </c>
      <c r="Z39" s="342" t="s">
        <v>468</v>
      </c>
      <c r="AA39" s="342" t="s">
        <v>468</v>
      </c>
      <c r="AB39" s="342">
        <v>0</v>
      </c>
      <c r="AC39" s="342">
        <v>0</v>
      </c>
    </row>
    <row r="40" spans="1:29" x14ac:dyDescent="0.25">
      <c r="A40" s="290" t="s">
        <v>164</v>
      </c>
      <c r="B40" s="292" t="s">
        <v>599</v>
      </c>
      <c r="C40" s="342"/>
      <c r="D40" s="342"/>
      <c r="E40" s="342"/>
      <c r="F40" s="342"/>
      <c r="G40" s="342">
        <v>0</v>
      </c>
      <c r="H40" s="342">
        <v>0</v>
      </c>
      <c r="I40" s="344" t="s">
        <v>492</v>
      </c>
      <c r="J40" s="342" t="s">
        <v>468</v>
      </c>
      <c r="K40" s="342" t="s">
        <v>468</v>
      </c>
      <c r="L40" s="342">
        <v>0</v>
      </c>
      <c r="M40" s="344" t="s">
        <v>492</v>
      </c>
      <c r="N40" s="342" t="s">
        <v>468</v>
      </c>
      <c r="O40" s="342" t="s">
        <v>468</v>
      </c>
      <c r="P40" s="342">
        <v>0</v>
      </c>
      <c r="Q40" s="344" t="s">
        <v>492</v>
      </c>
      <c r="R40" s="342" t="s">
        <v>468</v>
      </c>
      <c r="S40" s="342" t="s">
        <v>468</v>
      </c>
      <c r="T40" s="342">
        <v>0</v>
      </c>
      <c r="U40" s="344" t="s">
        <v>492</v>
      </c>
      <c r="V40" s="342" t="s">
        <v>468</v>
      </c>
      <c r="W40" s="342" t="s">
        <v>468</v>
      </c>
      <c r="X40" s="342">
        <v>0</v>
      </c>
      <c r="Y40" s="344" t="s">
        <v>492</v>
      </c>
      <c r="Z40" s="342" t="s">
        <v>468</v>
      </c>
      <c r="AA40" s="342" t="s">
        <v>468</v>
      </c>
      <c r="AB40" s="342">
        <v>0</v>
      </c>
      <c r="AC40" s="342">
        <v>0</v>
      </c>
    </row>
    <row r="41" spans="1:29" x14ac:dyDescent="0.25">
      <c r="A41" s="290" t="s">
        <v>163</v>
      </c>
      <c r="B41" s="292" t="s">
        <v>600</v>
      </c>
      <c r="C41" s="342"/>
      <c r="D41" s="342"/>
      <c r="E41" s="342"/>
      <c r="F41" s="342"/>
      <c r="G41" s="342">
        <v>0</v>
      </c>
      <c r="H41" s="342">
        <v>0</v>
      </c>
      <c r="I41" s="344" t="s">
        <v>492</v>
      </c>
      <c r="J41" s="342" t="s">
        <v>468</v>
      </c>
      <c r="K41" s="342" t="s">
        <v>468</v>
      </c>
      <c r="L41" s="342">
        <v>0</v>
      </c>
      <c r="M41" s="344" t="s">
        <v>492</v>
      </c>
      <c r="N41" s="342" t="s">
        <v>468</v>
      </c>
      <c r="O41" s="342" t="s">
        <v>468</v>
      </c>
      <c r="P41" s="342">
        <v>0</v>
      </c>
      <c r="Q41" s="344" t="s">
        <v>492</v>
      </c>
      <c r="R41" s="342" t="s">
        <v>468</v>
      </c>
      <c r="S41" s="342" t="s">
        <v>468</v>
      </c>
      <c r="T41" s="342">
        <v>0</v>
      </c>
      <c r="U41" s="344" t="s">
        <v>492</v>
      </c>
      <c r="V41" s="342" t="s">
        <v>468</v>
      </c>
      <c r="W41" s="342" t="s">
        <v>468</v>
      </c>
      <c r="X41" s="342">
        <v>0</v>
      </c>
      <c r="Y41" s="344" t="s">
        <v>492</v>
      </c>
      <c r="Z41" s="342" t="s">
        <v>468</v>
      </c>
      <c r="AA41" s="342" t="s">
        <v>468</v>
      </c>
      <c r="AB41" s="342">
        <v>0</v>
      </c>
      <c r="AC41" s="342">
        <v>0</v>
      </c>
    </row>
    <row r="42" spans="1:29" x14ac:dyDescent="0.25">
      <c r="A42" s="290" t="s">
        <v>162</v>
      </c>
      <c r="B42" s="292" t="s">
        <v>601</v>
      </c>
      <c r="C42" s="342"/>
      <c r="D42" s="342"/>
      <c r="E42" s="342"/>
      <c r="F42" s="342"/>
      <c r="G42" s="342">
        <v>0</v>
      </c>
      <c r="H42" s="342">
        <v>0</v>
      </c>
      <c r="I42" s="344" t="s">
        <v>492</v>
      </c>
      <c r="J42" s="342" t="s">
        <v>468</v>
      </c>
      <c r="K42" s="342" t="s">
        <v>468</v>
      </c>
      <c r="L42" s="342">
        <v>0</v>
      </c>
      <c r="M42" s="344" t="s">
        <v>492</v>
      </c>
      <c r="N42" s="342" t="s">
        <v>468</v>
      </c>
      <c r="O42" s="342" t="s">
        <v>468</v>
      </c>
      <c r="P42" s="342">
        <v>0</v>
      </c>
      <c r="Q42" s="344" t="s">
        <v>492</v>
      </c>
      <c r="R42" s="342" t="s">
        <v>468</v>
      </c>
      <c r="S42" s="342" t="s">
        <v>468</v>
      </c>
      <c r="T42" s="342">
        <v>0</v>
      </c>
      <c r="U42" s="344" t="s">
        <v>492</v>
      </c>
      <c r="V42" s="342" t="s">
        <v>468</v>
      </c>
      <c r="W42" s="342" t="s">
        <v>468</v>
      </c>
      <c r="X42" s="342">
        <v>0</v>
      </c>
      <c r="Y42" s="344" t="s">
        <v>492</v>
      </c>
      <c r="Z42" s="342" t="s">
        <v>468</v>
      </c>
      <c r="AA42" s="342" t="s">
        <v>468</v>
      </c>
      <c r="AB42" s="342">
        <v>0</v>
      </c>
      <c r="AC42" s="342">
        <v>0</v>
      </c>
    </row>
    <row r="43" spans="1:29" x14ac:dyDescent="0.25">
      <c r="A43" s="290" t="s">
        <v>602</v>
      </c>
      <c r="B43" s="292" t="s">
        <v>603</v>
      </c>
      <c r="C43" s="342"/>
      <c r="D43" s="342"/>
      <c r="E43" s="342"/>
      <c r="F43" s="342"/>
      <c r="G43" s="342">
        <v>0</v>
      </c>
      <c r="H43" s="342">
        <v>0</v>
      </c>
      <c r="I43" s="344" t="s">
        <v>492</v>
      </c>
      <c r="J43" s="342" t="s">
        <v>468</v>
      </c>
      <c r="K43" s="342" t="s">
        <v>468</v>
      </c>
      <c r="L43" s="342">
        <v>0</v>
      </c>
      <c r="M43" s="344" t="s">
        <v>492</v>
      </c>
      <c r="N43" s="342" t="s">
        <v>468</v>
      </c>
      <c r="O43" s="342" t="s">
        <v>468</v>
      </c>
      <c r="P43" s="342">
        <v>0</v>
      </c>
      <c r="Q43" s="344" t="s">
        <v>492</v>
      </c>
      <c r="R43" s="342" t="s">
        <v>468</v>
      </c>
      <c r="S43" s="342" t="s">
        <v>468</v>
      </c>
      <c r="T43" s="342">
        <v>0</v>
      </c>
      <c r="U43" s="344" t="s">
        <v>492</v>
      </c>
      <c r="V43" s="342" t="s">
        <v>468</v>
      </c>
      <c r="W43" s="342" t="s">
        <v>468</v>
      </c>
      <c r="X43" s="342">
        <v>0</v>
      </c>
      <c r="Y43" s="344" t="s">
        <v>492</v>
      </c>
      <c r="Z43" s="342" t="s">
        <v>468</v>
      </c>
      <c r="AA43" s="342" t="s">
        <v>468</v>
      </c>
      <c r="AB43" s="342">
        <v>0</v>
      </c>
      <c r="AC43" s="342">
        <v>0</v>
      </c>
    </row>
    <row r="44" spans="1:29" x14ac:dyDescent="0.25">
      <c r="A44" s="290" t="s">
        <v>604</v>
      </c>
      <c r="B44" s="292" t="s">
        <v>605</v>
      </c>
      <c r="C44" s="342"/>
      <c r="D44" s="342"/>
      <c r="E44" s="342"/>
      <c r="F44" s="342"/>
      <c r="G44" s="342">
        <v>0</v>
      </c>
      <c r="H44" s="342">
        <v>0</v>
      </c>
      <c r="I44" s="344" t="s">
        <v>492</v>
      </c>
      <c r="J44" s="342" t="s">
        <v>468</v>
      </c>
      <c r="K44" s="342" t="s">
        <v>468</v>
      </c>
      <c r="L44" s="342">
        <v>0</v>
      </c>
      <c r="M44" s="344" t="s">
        <v>492</v>
      </c>
      <c r="N44" s="342" t="s">
        <v>468</v>
      </c>
      <c r="O44" s="342" t="s">
        <v>468</v>
      </c>
      <c r="P44" s="342">
        <v>0</v>
      </c>
      <c r="Q44" s="344" t="s">
        <v>492</v>
      </c>
      <c r="R44" s="342" t="s">
        <v>468</v>
      </c>
      <c r="S44" s="342" t="s">
        <v>468</v>
      </c>
      <c r="T44" s="342">
        <v>0</v>
      </c>
      <c r="U44" s="344" t="s">
        <v>492</v>
      </c>
      <c r="V44" s="342" t="s">
        <v>468</v>
      </c>
      <c r="W44" s="342" t="s">
        <v>468</v>
      </c>
      <c r="X44" s="342">
        <v>0</v>
      </c>
      <c r="Y44" s="344" t="s">
        <v>492</v>
      </c>
      <c r="Z44" s="342" t="s">
        <v>468</v>
      </c>
      <c r="AA44" s="342" t="s">
        <v>468</v>
      </c>
      <c r="AB44" s="342">
        <v>0</v>
      </c>
      <c r="AC44" s="342">
        <v>0</v>
      </c>
    </row>
    <row r="45" spans="1:29" x14ac:dyDescent="0.25">
      <c r="A45" s="290" t="s">
        <v>606</v>
      </c>
      <c r="B45" s="292" t="s">
        <v>607</v>
      </c>
      <c r="C45" s="342"/>
      <c r="D45" s="342"/>
      <c r="E45" s="342"/>
      <c r="F45" s="342"/>
      <c r="G45" s="342">
        <v>0</v>
      </c>
      <c r="H45" s="342">
        <v>0</v>
      </c>
      <c r="I45" s="344" t="s">
        <v>492</v>
      </c>
      <c r="J45" s="342" t="s">
        <v>468</v>
      </c>
      <c r="K45" s="342" t="s">
        <v>468</v>
      </c>
      <c r="L45" s="342">
        <v>0</v>
      </c>
      <c r="M45" s="344" t="s">
        <v>492</v>
      </c>
      <c r="N45" s="342" t="s">
        <v>468</v>
      </c>
      <c r="O45" s="342" t="s">
        <v>468</v>
      </c>
      <c r="P45" s="342">
        <v>0</v>
      </c>
      <c r="Q45" s="344" t="s">
        <v>492</v>
      </c>
      <c r="R45" s="342" t="s">
        <v>468</v>
      </c>
      <c r="S45" s="342" t="s">
        <v>468</v>
      </c>
      <c r="T45" s="342">
        <v>0</v>
      </c>
      <c r="U45" s="344" t="s">
        <v>492</v>
      </c>
      <c r="V45" s="342" t="s">
        <v>468</v>
      </c>
      <c r="W45" s="342" t="s">
        <v>468</v>
      </c>
      <c r="X45" s="342">
        <v>0</v>
      </c>
      <c r="Y45" s="344" t="s">
        <v>492</v>
      </c>
      <c r="Z45" s="342" t="s">
        <v>468</v>
      </c>
      <c r="AA45" s="342" t="s">
        <v>468</v>
      </c>
      <c r="AB45" s="342">
        <v>0</v>
      </c>
      <c r="AC45" s="342">
        <v>0</v>
      </c>
    </row>
    <row r="46" spans="1:29" x14ac:dyDescent="0.25">
      <c r="A46" s="290" t="s">
        <v>608</v>
      </c>
      <c r="B46" s="292" t="s">
        <v>609</v>
      </c>
      <c r="C46" s="342"/>
      <c r="D46" s="342"/>
      <c r="E46" s="342"/>
      <c r="F46" s="342"/>
      <c r="G46" s="342">
        <v>0</v>
      </c>
      <c r="H46" s="342">
        <v>0</v>
      </c>
      <c r="I46" s="344" t="s">
        <v>492</v>
      </c>
      <c r="J46" s="342" t="s">
        <v>468</v>
      </c>
      <c r="K46" s="342" t="s">
        <v>468</v>
      </c>
      <c r="L46" s="342">
        <v>0</v>
      </c>
      <c r="M46" s="344" t="s">
        <v>492</v>
      </c>
      <c r="N46" s="342" t="s">
        <v>468</v>
      </c>
      <c r="O46" s="342" t="s">
        <v>468</v>
      </c>
      <c r="P46" s="342">
        <v>0</v>
      </c>
      <c r="Q46" s="344" t="s">
        <v>492</v>
      </c>
      <c r="R46" s="342" t="s">
        <v>468</v>
      </c>
      <c r="S46" s="342" t="s">
        <v>468</v>
      </c>
      <c r="T46" s="342">
        <v>0</v>
      </c>
      <c r="U46" s="344" t="s">
        <v>492</v>
      </c>
      <c r="V46" s="342" t="s">
        <v>468</v>
      </c>
      <c r="W46" s="342" t="s">
        <v>468</v>
      </c>
      <c r="X46" s="342">
        <v>0</v>
      </c>
      <c r="Y46" s="344" t="s">
        <v>492</v>
      </c>
      <c r="Z46" s="342" t="s">
        <v>468</v>
      </c>
      <c r="AA46" s="342" t="s">
        <v>468</v>
      </c>
      <c r="AB46" s="342">
        <v>0</v>
      </c>
      <c r="AC46" s="342">
        <v>0</v>
      </c>
    </row>
    <row r="47" spans="1:29" x14ac:dyDescent="0.25">
      <c r="A47" s="293" t="s">
        <v>62</v>
      </c>
      <c r="B47" s="294" t="s">
        <v>161</v>
      </c>
      <c r="C47" s="342"/>
      <c r="D47" s="342"/>
      <c r="E47" s="342"/>
      <c r="F47" s="342"/>
      <c r="G47" s="342"/>
      <c r="H47" s="342"/>
      <c r="I47" s="342"/>
      <c r="J47" s="342"/>
      <c r="K47" s="342"/>
      <c r="L47" s="342"/>
      <c r="M47" s="342"/>
      <c r="N47" s="342"/>
      <c r="O47" s="342"/>
      <c r="P47" s="342"/>
      <c r="Q47" s="342"/>
      <c r="R47" s="342"/>
      <c r="S47" s="344"/>
      <c r="T47" s="342"/>
      <c r="U47" s="342"/>
      <c r="V47" s="342"/>
      <c r="W47" s="342"/>
      <c r="X47" s="342"/>
      <c r="Y47" s="342"/>
      <c r="Z47" s="342"/>
      <c r="AA47" s="342"/>
      <c r="AB47" s="342"/>
      <c r="AC47" s="342"/>
    </row>
    <row r="48" spans="1:29" ht="31.5" x14ac:dyDescent="0.25">
      <c r="A48" s="290" t="s">
        <v>160</v>
      </c>
      <c r="B48" s="291" t="s">
        <v>596</v>
      </c>
      <c r="C48" s="342"/>
      <c r="D48" s="342"/>
      <c r="E48" s="342"/>
      <c r="F48" s="342"/>
      <c r="G48" s="342">
        <v>0</v>
      </c>
      <c r="H48" s="342">
        <v>0</v>
      </c>
      <c r="I48" s="342"/>
      <c r="J48" s="342" t="s">
        <v>468</v>
      </c>
      <c r="K48" s="342"/>
      <c r="L48" s="342">
        <v>0</v>
      </c>
      <c r="M48" s="342"/>
      <c r="N48" s="342" t="s">
        <v>468</v>
      </c>
      <c r="O48" s="342"/>
      <c r="P48" s="342">
        <v>0</v>
      </c>
      <c r="Q48" s="342"/>
      <c r="R48" s="342" t="s">
        <v>468</v>
      </c>
      <c r="S48" s="342"/>
      <c r="T48" s="342">
        <v>0</v>
      </c>
      <c r="U48" s="342"/>
      <c r="V48" s="342" t="s">
        <v>468</v>
      </c>
      <c r="W48" s="342"/>
      <c r="X48" s="342">
        <v>0</v>
      </c>
      <c r="Y48" s="342"/>
      <c r="Z48" s="342" t="s">
        <v>468</v>
      </c>
      <c r="AA48" s="342"/>
      <c r="AB48" s="342">
        <v>0</v>
      </c>
      <c r="AC48" s="342">
        <v>0</v>
      </c>
    </row>
    <row r="49" spans="1:29" x14ac:dyDescent="0.25">
      <c r="A49" s="290" t="s">
        <v>159</v>
      </c>
      <c r="B49" s="291" t="s">
        <v>157</v>
      </c>
      <c r="C49" s="342"/>
      <c r="D49" s="342"/>
      <c r="E49" s="342"/>
      <c r="F49" s="342"/>
      <c r="G49" s="342">
        <v>0</v>
      </c>
      <c r="H49" s="342">
        <v>0</v>
      </c>
      <c r="I49" s="342"/>
      <c r="J49" s="342" t="s">
        <v>468</v>
      </c>
      <c r="K49" s="342"/>
      <c r="L49" s="342">
        <v>0</v>
      </c>
      <c r="M49" s="342"/>
      <c r="N49" s="342" t="s">
        <v>468</v>
      </c>
      <c r="O49" s="342"/>
      <c r="P49" s="342">
        <v>0</v>
      </c>
      <c r="Q49" s="342"/>
      <c r="R49" s="342" t="s">
        <v>468</v>
      </c>
      <c r="S49" s="342"/>
      <c r="T49" s="342">
        <v>0</v>
      </c>
      <c r="U49" s="342"/>
      <c r="V49" s="342" t="s">
        <v>468</v>
      </c>
      <c r="W49" s="342"/>
      <c r="X49" s="342">
        <v>0</v>
      </c>
      <c r="Y49" s="342"/>
      <c r="Z49" s="342" t="s">
        <v>468</v>
      </c>
      <c r="AA49" s="342"/>
      <c r="AB49" s="342">
        <v>0</v>
      </c>
      <c r="AC49" s="342">
        <v>0</v>
      </c>
    </row>
    <row r="50" spans="1:29" ht="31.5" x14ac:dyDescent="0.25">
      <c r="A50" s="290" t="s">
        <v>158</v>
      </c>
      <c r="B50" s="292" t="s">
        <v>155</v>
      </c>
      <c r="C50" s="342"/>
      <c r="D50" s="342"/>
      <c r="E50" s="342"/>
      <c r="F50" s="342"/>
      <c r="G50" s="342">
        <v>0</v>
      </c>
      <c r="H50" s="342">
        <v>0</v>
      </c>
      <c r="I50" s="342"/>
      <c r="J50" s="342" t="s">
        <v>468</v>
      </c>
      <c r="K50" s="342"/>
      <c r="L50" s="342">
        <v>0</v>
      </c>
      <c r="M50" s="342"/>
      <c r="N50" s="342" t="s">
        <v>468</v>
      </c>
      <c r="O50" s="342"/>
      <c r="P50" s="342">
        <v>0</v>
      </c>
      <c r="Q50" s="342"/>
      <c r="R50" s="342" t="s">
        <v>468</v>
      </c>
      <c r="S50" s="342"/>
      <c r="T50" s="342">
        <v>0</v>
      </c>
      <c r="U50" s="342"/>
      <c r="V50" s="342" t="s">
        <v>468</v>
      </c>
      <c r="W50" s="342"/>
      <c r="X50" s="342">
        <v>0</v>
      </c>
      <c r="Y50" s="342"/>
      <c r="Z50" s="342" t="s">
        <v>468</v>
      </c>
      <c r="AA50" s="342"/>
      <c r="AB50" s="342">
        <v>0</v>
      </c>
      <c r="AC50" s="342">
        <v>0</v>
      </c>
    </row>
    <row r="51" spans="1:29" ht="31.5" x14ac:dyDescent="0.25">
      <c r="A51" s="290" t="s">
        <v>156</v>
      </c>
      <c r="B51" s="292" t="s">
        <v>153</v>
      </c>
      <c r="C51" s="342"/>
      <c r="D51" s="342"/>
      <c r="E51" s="342"/>
      <c r="F51" s="342"/>
      <c r="G51" s="342">
        <v>0</v>
      </c>
      <c r="H51" s="342">
        <v>0</v>
      </c>
      <c r="I51" s="342"/>
      <c r="J51" s="342" t="s">
        <v>468</v>
      </c>
      <c r="K51" s="342"/>
      <c r="L51" s="342">
        <v>153.804</v>
      </c>
      <c r="M51" s="342"/>
      <c r="N51" s="342" t="s">
        <v>468</v>
      </c>
      <c r="O51" s="342"/>
      <c r="P51" s="342">
        <v>0</v>
      </c>
      <c r="Q51" s="342"/>
      <c r="R51" s="342" t="s">
        <v>468</v>
      </c>
      <c r="S51" s="342"/>
      <c r="T51" s="342">
        <v>0</v>
      </c>
      <c r="U51" s="342"/>
      <c r="V51" s="342" t="s">
        <v>468</v>
      </c>
      <c r="W51" s="342"/>
      <c r="X51" s="342">
        <v>0</v>
      </c>
      <c r="Y51" s="342"/>
      <c r="Z51" s="342" t="s">
        <v>468</v>
      </c>
      <c r="AA51" s="342"/>
      <c r="AB51" s="342">
        <v>153.804</v>
      </c>
      <c r="AC51" s="342">
        <v>0</v>
      </c>
    </row>
    <row r="52" spans="1:29" x14ac:dyDescent="0.25">
      <c r="A52" s="290" t="s">
        <v>154</v>
      </c>
      <c r="B52" s="292" t="s">
        <v>151</v>
      </c>
      <c r="C52" s="342"/>
      <c r="D52" s="342"/>
      <c r="E52" s="342"/>
      <c r="F52" s="342"/>
      <c r="G52" s="342">
        <v>0</v>
      </c>
      <c r="H52" s="342">
        <v>0</v>
      </c>
      <c r="I52" s="342"/>
      <c r="J52" s="342" t="s">
        <v>468</v>
      </c>
      <c r="K52" s="342"/>
      <c r="L52" s="342">
        <v>0</v>
      </c>
      <c r="M52" s="342"/>
      <c r="N52" s="342" t="s">
        <v>468</v>
      </c>
      <c r="O52" s="342"/>
      <c r="P52" s="342">
        <v>0</v>
      </c>
      <c r="Q52" s="342"/>
      <c r="R52" s="342" t="s">
        <v>468</v>
      </c>
      <c r="S52" s="342"/>
      <c r="T52" s="342">
        <v>0</v>
      </c>
      <c r="U52" s="342"/>
      <c r="V52" s="342" t="s">
        <v>468</v>
      </c>
      <c r="W52" s="342"/>
      <c r="X52" s="342">
        <v>0</v>
      </c>
      <c r="Y52" s="342"/>
      <c r="Z52" s="342" t="s">
        <v>468</v>
      </c>
      <c r="AA52" s="342"/>
      <c r="AB52" s="342">
        <v>0</v>
      </c>
      <c r="AC52" s="342">
        <v>0</v>
      </c>
    </row>
    <row r="53" spans="1:29" x14ac:dyDescent="0.25">
      <c r="A53" s="290" t="s">
        <v>152</v>
      </c>
      <c r="B53" s="292" t="s">
        <v>598</v>
      </c>
      <c r="C53" s="342"/>
      <c r="D53" s="342"/>
      <c r="E53" s="342"/>
      <c r="F53" s="342"/>
      <c r="G53" s="342">
        <v>0</v>
      </c>
      <c r="H53" s="342">
        <v>0</v>
      </c>
      <c r="I53" s="342"/>
      <c r="J53" s="342" t="s">
        <v>468</v>
      </c>
      <c r="K53" s="342"/>
      <c r="L53" s="342">
        <v>0</v>
      </c>
      <c r="M53" s="342"/>
      <c r="N53" s="342" t="s">
        <v>468</v>
      </c>
      <c r="O53" s="342"/>
      <c r="P53" s="342">
        <v>0</v>
      </c>
      <c r="Q53" s="342"/>
      <c r="R53" s="342" t="s">
        <v>468</v>
      </c>
      <c r="S53" s="342"/>
      <c r="T53" s="342">
        <v>0</v>
      </c>
      <c r="U53" s="342"/>
      <c r="V53" s="342" t="s">
        <v>468</v>
      </c>
      <c r="W53" s="342"/>
      <c r="X53" s="342">
        <v>0</v>
      </c>
      <c r="Y53" s="342"/>
      <c r="Z53" s="342" t="s">
        <v>468</v>
      </c>
      <c r="AA53" s="342"/>
      <c r="AB53" s="342">
        <v>0</v>
      </c>
      <c r="AC53" s="342">
        <v>0</v>
      </c>
    </row>
    <row r="54" spans="1:29" x14ac:dyDescent="0.25">
      <c r="A54" s="290" t="s">
        <v>150</v>
      </c>
      <c r="B54" s="292" t="s">
        <v>599</v>
      </c>
      <c r="C54" s="342"/>
      <c r="D54" s="342"/>
      <c r="E54" s="342"/>
      <c r="F54" s="342"/>
      <c r="G54" s="342">
        <v>0</v>
      </c>
      <c r="H54" s="342">
        <v>0</v>
      </c>
      <c r="I54" s="342"/>
      <c r="J54" s="342" t="s">
        <v>468</v>
      </c>
      <c r="K54" s="342"/>
      <c r="L54" s="342">
        <v>0</v>
      </c>
      <c r="M54" s="342"/>
      <c r="N54" s="342" t="s">
        <v>468</v>
      </c>
      <c r="O54" s="342"/>
      <c r="P54" s="342">
        <v>0</v>
      </c>
      <c r="Q54" s="342"/>
      <c r="R54" s="342" t="s">
        <v>468</v>
      </c>
      <c r="S54" s="342"/>
      <c r="T54" s="342">
        <v>0</v>
      </c>
      <c r="U54" s="342"/>
      <c r="V54" s="342" t="s">
        <v>468</v>
      </c>
      <c r="W54" s="342"/>
      <c r="X54" s="342">
        <v>0</v>
      </c>
      <c r="Y54" s="342"/>
      <c r="Z54" s="342" t="s">
        <v>468</v>
      </c>
      <c r="AA54" s="342"/>
      <c r="AB54" s="342">
        <v>0</v>
      </c>
      <c r="AC54" s="342">
        <v>0</v>
      </c>
    </row>
    <row r="55" spans="1:29" x14ac:dyDescent="0.25">
      <c r="A55" s="290" t="s">
        <v>610</v>
      </c>
      <c r="B55" s="292" t="s">
        <v>600</v>
      </c>
      <c r="C55" s="342"/>
      <c r="D55" s="342"/>
      <c r="E55" s="342"/>
      <c r="F55" s="342"/>
      <c r="G55" s="342">
        <v>0</v>
      </c>
      <c r="H55" s="342">
        <v>0</v>
      </c>
      <c r="I55" s="342"/>
      <c r="J55" s="342" t="s">
        <v>468</v>
      </c>
      <c r="K55" s="342"/>
      <c r="L55" s="342">
        <v>0</v>
      </c>
      <c r="M55" s="342"/>
      <c r="N55" s="342" t="s">
        <v>468</v>
      </c>
      <c r="O55" s="342"/>
      <c r="P55" s="342">
        <v>0</v>
      </c>
      <c r="Q55" s="342"/>
      <c r="R55" s="342" t="s">
        <v>468</v>
      </c>
      <c r="S55" s="342"/>
      <c r="T55" s="342">
        <v>0</v>
      </c>
      <c r="U55" s="342"/>
      <c r="V55" s="342" t="s">
        <v>468</v>
      </c>
      <c r="W55" s="342"/>
      <c r="X55" s="342">
        <v>0</v>
      </c>
      <c r="Y55" s="342"/>
      <c r="Z55" s="342" t="s">
        <v>468</v>
      </c>
      <c r="AA55" s="342"/>
      <c r="AB55" s="342">
        <v>0</v>
      </c>
      <c r="AC55" s="342">
        <v>0</v>
      </c>
    </row>
    <row r="56" spans="1:29" x14ac:dyDescent="0.25">
      <c r="A56" s="290" t="s">
        <v>611</v>
      </c>
      <c r="B56" s="292" t="s">
        <v>601</v>
      </c>
      <c r="C56" s="342"/>
      <c r="D56" s="342"/>
      <c r="E56" s="342"/>
      <c r="F56" s="342"/>
      <c r="G56" s="342">
        <v>0</v>
      </c>
      <c r="H56" s="342">
        <v>0</v>
      </c>
      <c r="I56" s="342"/>
      <c r="J56" s="342" t="s">
        <v>468</v>
      </c>
      <c r="K56" s="342"/>
      <c r="L56" s="342">
        <v>0</v>
      </c>
      <c r="M56" s="342"/>
      <c r="N56" s="342" t="s">
        <v>468</v>
      </c>
      <c r="O56" s="342"/>
      <c r="P56" s="342">
        <v>0</v>
      </c>
      <c r="Q56" s="342"/>
      <c r="R56" s="342" t="s">
        <v>468</v>
      </c>
      <c r="S56" s="342"/>
      <c r="T56" s="342">
        <v>0</v>
      </c>
      <c r="U56" s="342"/>
      <c r="V56" s="342" t="s">
        <v>468</v>
      </c>
      <c r="W56" s="342"/>
      <c r="X56" s="342">
        <v>0</v>
      </c>
      <c r="Y56" s="342"/>
      <c r="Z56" s="342" t="s">
        <v>468</v>
      </c>
      <c r="AA56" s="342"/>
      <c r="AB56" s="342">
        <v>0</v>
      </c>
      <c r="AC56" s="342">
        <v>0</v>
      </c>
    </row>
    <row r="57" spans="1:29" x14ac:dyDescent="0.25">
      <c r="A57" s="290" t="s">
        <v>612</v>
      </c>
      <c r="B57" s="292" t="s">
        <v>603</v>
      </c>
      <c r="C57" s="342"/>
      <c r="D57" s="342"/>
      <c r="E57" s="342"/>
      <c r="F57" s="342"/>
      <c r="G57" s="342">
        <v>0</v>
      </c>
      <c r="H57" s="342">
        <v>0</v>
      </c>
      <c r="I57" s="342"/>
      <c r="J57" s="342" t="s">
        <v>468</v>
      </c>
      <c r="K57" s="342"/>
      <c r="L57" s="342">
        <v>0</v>
      </c>
      <c r="M57" s="342"/>
      <c r="N57" s="342" t="s">
        <v>468</v>
      </c>
      <c r="O57" s="342"/>
      <c r="P57" s="342">
        <v>0</v>
      </c>
      <c r="Q57" s="342"/>
      <c r="R57" s="342" t="s">
        <v>468</v>
      </c>
      <c r="S57" s="342"/>
      <c r="T57" s="342">
        <v>0</v>
      </c>
      <c r="U57" s="342"/>
      <c r="V57" s="342" t="s">
        <v>468</v>
      </c>
      <c r="W57" s="342"/>
      <c r="X57" s="342">
        <v>0</v>
      </c>
      <c r="Y57" s="342"/>
      <c r="Z57" s="342" t="s">
        <v>468</v>
      </c>
      <c r="AA57" s="342"/>
      <c r="AB57" s="342">
        <v>0</v>
      </c>
      <c r="AC57" s="342">
        <v>0</v>
      </c>
    </row>
    <row r="58" spans="1:29" x14ac:dyDescent="0.25">
      <c r="A58" s="290" t="s">
        <v>613</v>
      </c>
      <c r="B58" s="292" t="s">
        <v>605</v>
      </c>
      <c r="C58" s="342"/>
      <c r="D58" s="342"/>
      <c r="E58" s="342"/>
      <c r="F58" s="342"/>
      <c r="G58" s="342">
        <v>0</v>
      </c>
      <c r="H58" s="342">
        <v>0</v>
      </c>
      <c r="I58" s="342"/>
      <c r="J58" s="342" t="s">
        <v>468</v>
      </c>
      <c r="K58" s="342"/>
      <c r="L58" s="342">
        <v>0</v>
      </c>
      <c r="M58" s="342"/>
      <c r="N58" s="342" t="s">
        <v>468</v>
      </c>
      <c r="O58" s="342"/>
      <c r="P58" s="342">
        <v>0</v>
      </c>
      <c r="Q58" s="342"/>
      <c r="R58" s="342" t="s">
        <v>468</v>
      </c>
      <c r="S58" s="342"/>
      <c r="T58" s="342">
        <v>0</v>
      </c>
      <c r="U58" s="342"/>
      <c r="V58" s="342" t="s">
        <v>468</v>
      </c>
      <c r="W58" s="342"/>
      <c r="X58" s="342">
        <v>0</v>
      </c>
      <c r="Y58" s="342"/>
      <c r="Z58" s="342" t="s">
        <v>468</v>
      </c>
      <c r="AA58" s="342"/>
      <c r="AB58" s="342">
        <v>0</v>
      </c>
      <c r="AC58" s="342">
        <v>0</v>
      </c>
    </row>
    <row r="59" spans="1:29" x14ac:dyDescent="0.25">
      <c r="A59" s="290" t="s">
        <v>614</v>
      </c>
      <c r="B59" s="292" t="s">
        <v>607</v>
      </c>
      <c r="C59" s="342"/>
      <c r="D59" s="342"/>
      <c r="E59" s="342"/>
      <c r="F59" s="342"/>
      <c r="G59" s="342">
        <v>0</v>
      </c>
      <c r="H59" s="342">
        <v>0</v>
      </c>
      <c r="I59" s="342"/>
      <c r="J59" s="342" t="s">
        <v>468</v>
      </c>
      <c r="K59" s="342"/>
      <c r="L59" s="342">
        <v>0</v>
      </c>
      <c r="M59" s="342"/>
      <c r="N59" s="342" t="s">
        <v>468</v>
      </c>
      <c r="O59" s="342"/>
      <c r="P59" s="342">
        <v>0</v>
      </c>
      <c r="Q59" s="342"/>
      <c r="R59" s="342" t="s">
        <v>468</v>
      </c>
      <c r="S59" s="342"/>
      <c r="T59" s="342">
        <v>0</v>
      </c>
      <c r="U59" s="342"/>
      <c r="V59" s="342" t="s">
        <v>468</v>
      </c>
      <c r="W59" s="342"/>
      <c r="X59" s="342">
        <v>0</v>
      </c>
      <c r="Y59" s="342"/>
      <c r="Z59" s="342" t="s">
        <v>468</v>
      </c>
      <c r="AA59" s="342"/>
      <c r="AB59" s="342">
        <v>0</v>
      </c>
      <c r="AC59" s="342">
        <v>0</v>
      </c>
    </row>
    <row r="60" spans="1:29" x14ac:dyDescent="0.25">
      <c r="A60" s="290" t="s">
        <v>615</v>
      </c>
      <c r="B60" s="292" t="s">
        <v>609</v>
      </c>
      <c r="C60" s="342"/>
      <c r="D60" s="342"/>
      <c r="E60" s="342"/>
      <c r="F60" s="342"/>
      <c r="G60" s="342">
        <v>0</v>
      </c>
      <c r="H60" s="342">
        <v>0</v>
      </c>
      <c r="I60" s="342"/>
      <c r="J60" s="342" t="s">
        <v>468</v>
      </c>
      <c r="K60" s="342"/>
      <c r="L60" s="342">
        <v>0</v>
      </c>
      <c r="M60" s="342"/>
      <c r="N60" s="342" t="s">
        <v>468</v>
      </c>
      <c r="O60" s="342"/>
      <c r="P60" s="342">
        <v>0</v>
      </c>
      <c r="Q60" s="342"/>
      <c r="R60" s="342" t="s">
        <v>468</v>
      </c>
      <c r="S60" s="342"/>
      <c r="T60" s="342">
        <v>0</v>
      </c>
      <c r="U60" s="342"/>
      <c r="V60" s="342" t="s">
        <v>468</v>
      </c>
      <c r="W60" s="342"/>
      <c r="X60" s="342">
        <v>0</v>
      </c>
      <c r="Y60" s="342"/>
      <c r="Z60" s="342" t="s">
        <v>468</v>
      </c>
      <c r="AA60" s="342"/>
      <c r="AB60" s="342">
        <v>0</v>
      </c>
      <c r="AC60" s="342">
        <v>0</v>
      </c>
    </row>
    <row r="61" spans="1:29" ht="31.5" x14ac:dyDescent="0.25">
      <c r="A61" s="293" t="s">
        <v>60</v>
      </c>
      <c r="B61" s="294" t="s">
        <v>149</v>
      </c>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v>0</v>
      </c>
      <c r="AC61" s="342">
        <v>0</v>
      </c>
    </row>
    <row r="62" spans="1:29" ht="18.75" customHeight="1" x14ac:dyDescent="0.25">
      <c r="A62" s="290" t="s">
        <v>148</v>
      </c>
      <c r="B62" s="292" t="s">
        <v>147</v>
      </c>
      <c r="C62" s="342">
        <v>65.46667174000001</v>
      </c>
      <c r="D62" s="342">
        <v>1713.7820989099996</v>
      </c>
      <c r="E62" s="342"/>
      <c r="F62" s="342"/>
      <c r="G62" s="342">
        <v>0</v>
      </c>
      <c r="H62" s="342">
        <v>0</v>
      </c>
      <c r="I62" s="342"/>
      <c r="J62" s="342" t="s">
        <v>468</v>
      </c>
      <c r="K62" s="342"/>
      <c r="L62" s="342">
        <v>1713.7820989099998</v>
      </c>
      <c r="M62" s="342"/>
      <c r="N62" s="342" t="s">
        <v>468</v>
      </c>
      <c r="O62" s="342"/>
      <c r="P62" s="342">
        <v>0</v>
      </c>
      <c r="Q62" s="342"/>
      <c r="R62" s="342" t="s">
        <v>468</v>
      </c>
      <c r="S62" s="342"/>
      <c r="T62" s="342">
        <v>0</v>
      </c>
      <c r="U62" s="342"/>
      <c r="V62" s="342" t="s">
        <v>468</v>
      </c>
      <c r="W62" s="342"/>
      <c r="X62" s="342">
        <v>0</v>
      </c>
      <c r="Y62" s="342"/>
      <c r="Z62" s="342" t="s">
        <v>468</v>
      </c>
      <c r="AA62" s="342"/>
      <c r="AB62" s="342">
        <v>1713.7820989099998</v>
      </c>
      <c r="AC62" s="342">
        <v>0</v>
      </c>
    </row>
    <row r="63" spans="1:29" ht="18.75" customHeight="1" x14ac:dyDescent="0.25">
      <c r="A63" s="290" t="s">
        <v>146</v>
      </c>
      <c r="B63" s="292" t="s">
        <v>139</v>
      </c>
      <c r="C63" s="342"/>
      <c r="D63" s="342"/>
      <c r="E63" s="342"/>
      <c r="F63" s="342"/>
      <c r="G63" s="342">
        <v>0</v>
      </c>
      <c r="H63" s="342">
        <v>0</v>
      </c>
      <c r="I63" s="342"/>
      <c r="J63" s="342" t="s">
        <v>468</v>
      </c>
      <c r="K63" s="342"/>
      <c r="L63" s="342">
        <v>0</v>
      </c>
      <c r="M63" s="342"/>
      <c r="N63" s="342" t="s">
        <v>468</v>
      </c>
      <c r="O63" s="342"/>
      <c r="P63" s="342">
        <v>0</v>
      </c>
      <c r="Q63" s="342"/>
      <c r="R63" s="342" t="s">
        <v>468</v>
      </c>
      <c r="S63" s="342"/>
      <c r="T63" s="342">
        <v>0</v>
      </c>
      <c r="U63" s="342"/>
      <c r="V63" s="342" t="s">
        <v>468</v>
      </c>
      <c r="W63" s="342"/>
      <c r="X63" s="342">
        <v>0</v>
      </c>
      <c r="Y63" s="342"/>
      <c r="Z63" s="342" t="s">
        <v>468</v>
      </c>
      <c r="AA63" s="342"/>
      <c r="AB63" s="342">
        <v>0</v>
      </c>
      <c r="AC63" s="342">
        <v>0</v>
      </c>
    </row>
    <row r="64" spans="1:29" ht="18.75" customHeight="1" x14ac:dyDescent="0.25">
      <c r="A64" s="290" t="s">
        <v>145</v>
      </c>
      <c r="B64" s="291" t="s">
        <v>138</v>
      </c>
      <c r="C64" s="342"/>
      <c r="D64" s="342"/>
      <c r="E64" s="342"/>
      <c r="F64" s="342"/>
      <c r="G64" s="342">
        <v>0</v>
      </c>
      <c r="H64" s="342">
        <v>0</v>
      </c>
      <c r="I64" s="342"/>
      <c r="J64" s="342" t="s">
        <v>468</v>
      </c>
      <c r="K64" s="342"/>
      <c r="L64" s="342">
        <v>0</v>
      </c>
      <c r="M64" s="342"/>
      <c r="N64" s="342" t="s">
        <v>468</v>
      </c>
      <c r="O64" s="342"/>
      <c r="P64" s="342">
        <v>0</v>
      </c>
      <c r="Q64" s="342"/>
      <c r="R64" s="342" t="s">
        <v>468</v>
      </c>
      <c r="S64" s="342"/>
      <c r="T64" s="342">
        <v>0</v>
      </c>
      <c r="U64" s="342"/>
      <c r="V64" s="342" t="s">
        <v>468</v>
      </c>
      <c r="W64" s="342"/>
      <c r="X64" s="342">
        <v>0</v>
      </c>
      <c r="Y64" s="342"/>
      <c r="Z64" s="342" t="s">
        <v>468</v>
      </c>
      <c r="AA64" s="342"/>
      <c r="AB64" s="342">
        <v>0</v>
      </c>
      <c r="AC64" s="342">
        <v>0</v>
      </c>
    </row>
    <row r="65" spans="1:29" ht="18.75" customHeight="1" x14ac:dyDescent="0.25">
      <c r="A65" s="290" t="s">
        <v>144</v>
      </c>
      <c r="B65" s="291" t="s">
        <v>137</v>
      </c>
      <c r="C65" s="342"/>
      <c r="D65" s="342"/>
      <c r="E65" s="342"/>
      <c r="F65" s="342"/>
      <c r="G65" s="342">
        <v>0</v>
      </c>
      <c r="H65" s="342">
        <v>0</v>
      </c>
      <c r="I65" s="342"/>
      <c r="J65" s="342" t="s">
        <v>468</v>
      </c>
      <c r="K65" s="342"/>
      <c r="L65" s="342">
        <v>153.804</v>
      </c>
      <c r="M65" s="342"/>
      <c r="N65" s="342" t="s">
        <v>468</v>
      </c>
      <c r="O65" s="342"/>
      <c r="P65" s="342">
        <v>0</v>
      </c>
      <c r="Q65" s="342"/>
      <c r="R65" s="342" t="s">
        <v>468</v>
      </c>
      <c r="S65" s="342"/>
      <c r="T65" s="342">
        <v>0</v>
      </c>
      <c r="U65" s="342"/>
      <c r="V65" s="342" t="s">
        <v>468</v>
      </c>
      <c r="W65" s="342"/>
      <c r="X65" s="342">
        <v>0</v>
      </c>
      <c r="Y65" s="342"/>
      <c r="Z65" s="342" t="s">
        <v>468</v>
      </c>
      <c r="AA65" s="342"/>
      <c r="AB65" s="342">
        <v>153.804</v>
      </c>
      <c r="AC65" s="342">
        <v>0</v>
      </c>
    </row>
    <row r="66" spans="1:29" ht="18.75" customHeight="1" x14ac:dyDescent="0.25">
      <c r="A66" s="290" t="s">
        <v>143</v>
      </c>
      <c r="B66" s="291" t="s">
        <v>140</v>
      </c>
      <c r="C66" s="342"/>
      <c r="D66" s="342"/>
      <c r="E66" s="342"/>
      <c r="F66" s="342"/>
      <c r="G66" s="342">
        <v>0</v>
      </c>
      <c r="H66" s="342">
        <v>0</v>
      </c>
      <c r="I66" s="342"/>
      <c r="J66" s="342" t="s">
        <v>468</v>
      </c>
      <c r="K66" s="342"/>
      <c r="L66" s="342">
        <v>0</v>
      </c>
      <c r="M66" s="342"/>
      <c r="N66" s="342" t="s">
        <v>468</v>
      </c>
      <c r="O66" s="342"/>
      <c r="P66" s="342">
        <v>0</v>
      </c>
      <c r="Q66" s="342"/>
      <c r="R66" s="342" t="s">
        <v>468</v>
      </c>
      <c r="S66" s="342"/>
      <c r="T66" s="342">
        <v>0</v>
      </c>
      <c r="U66" s="342"/>
      <c r="V66" s="342" t="s">
        <v>468</v>
      </c>
      <c r="W66" s="342"/>
      <c r="X66" s="342">
        <v>0</v>
      </c>
      <c r="Y66" s="342"/>
      <c r="Z66" s="342" t="s">
        <v>468</v>
      </c>
      <c r="AA66" s="342"/>
      <c r="AB66" s="342">
        <v>0</v>
      </c>
      <c r="AC66" s="342">
        <v>0</v>
      </c>
    </row>
    <row r="67" spans="1:29" ht="18.75" customHeight="1" x14ac:dyDescent="0.25">
      <c r="A67" s="290" t="s">
        <v>142</v>
      </c>
      <c r="B67" s="291" t="s">
        <v>616</v>
      </c>
      <c r="C67" s="342"/>
      <c r="D67" s="342"/>
      <c r="E67" s="342"/>
      <c r="F67" s="342"/>
      <c r="G67" s="342">
        <v>0</v>
      </c>
      <c r="H67" s="342">
        <v>0</v>
      </c>
      <c r="I67" s="342"/>
      <c r="J67" s="342" t="s">
        <v>468</v>
      </c>
      <c r="K67" s="342"/>
      <c r="L67" s="342">
        <v>0</v>
      </c>
      <c r="M67" s="342"/>
      <c r="N67" s="342" t="s">
        <v>468</v>
      </c>
      <c r="O67" s="342"/>
      <c r="P67" s="342">
        <v>0</v>
      </c>
      <c r="Q67" s="342"/>
      <c r="R67" s="342" t="s">
        <v>468</v>
      </c>
      <c r="S67" s="342"/>
      <c r="T67" s="342">
        <v>0</v>
      </c>
      <c r="U67" s="342"/>
      <c r="V67" s="342" t="s">
        <v>468</v>
      </c>
      <c r="W67" s="342"/>
      <c r="X67" s="342">
        <v>0</v>
      </c>
      <c r="Y67" s="342"/>
      <c r="Z67" s="342" t="s">
        <v>468</v>
      </c>
      <c r="AA67" s="342"/>
      <c r="AB67" s="342">
        <v>0</v>
      </c>
      <c r="AC67" s="342">
        <v>0</v>
      </c>
    </row>
    <row r="68" spans="1:29" ht="18.75" customHeight="1" x14ac:dyDescent="0.25">
      <c r="A68" s="290" t="s">
        <v>617</v>
      </c>
      <c r="B68" s="291" t="s">
        <v>618</v>
      </c>
      <c r="C68" s="342"/>
      <c r="D68" s="342"/>
      <c r="E68" s="342"/>
      <c r="F68" s="342"/>
      <c r="G68" s="342">
        <v>0</v>
      </c>
      <c r="H68" s="342">
        <v>0</v>
      </c>
      <c r="I68" s="342"/>
      <c r="J68" s="342" t="s">
        <v>468</v>
      </c>
      <c r="K68" s="342"/>
      <c r="L68" s="342">
        <v>0</v>
      </c>
      <c r="M68" s="342"/>
      <c r="N68" s="342" t="s">
        <v>468</v>
      </c>
      <c r="O68" s="342"/>
      <c r="P68" s="342">
        <v>0</v>
      </c>
      <c r="Q68" s="342"/>
      <c r="R68" s="342" t="s">
        <v>468</v>
      </c>
      <c r="S68" s="342"/>
      <c r="T68" s="342">
        <v>0</v>
      </c>
      <c r="U68" s="342"/>
      <c r="V68" s="342" t="s">
        <v>468</v>
      </c>
      <c r="W68" s="342"/>
      <c r="X68" s="342">
        <v>0</v>
      </c>
      <c r="Y68" s="342"/>
      <c r="Z68" s="342" t="s">
        <v>468</v>
      </c>
      <c r="AA68" s="342"/>
      <c r="AB68" s="342">
        <v>0</v>
      </c>
      <c r="AC68" s="342">
        <v>0</v>
      </c>
    </row>
    <row r="69" spans="1:29" x14ac:dyDescent="0.25">
      <c r="A69" s="290" t="s">
        <v>619</v>
      </c>
      <c r="B69" s="291" t="s">
        <v>620</v>
      </c>
      <c r="C69" s="342"/>
      <c r="D69" s="342"/>
      <c r="E69" s="342"/>
      <c r="F69" s="342"/>
      <c r="G69" s="342">
        <v>0</v>
      </c>
      <c r="H69" s="342">
        <v>0</v>
      </c>
      <c r="I69" s="342"/>
      <c r="J69" s="342" t="s">
        <v>468</v>
      </c>
      <c r="K69" s="342"/>
      <c r="L69" s="342">
        <v>0</v>
      </c>
      <c r="M69" s="342"/>
      <c r="N69" s="342" t="s">
        <v>468</v>
      </c>
      <c r="O69" s="342"/>
      <c r="P69" s="342">
        <v>0</v>
      </c>
      <c r="Q69" s="342"/>
      <c r="R69" s="342" t="s">
        <v>468</v>
      </c>
      <c r="S69" s="342"/>
      <c r="T69" s="342">
        <v>0</v>
      </c>
      <c r="U69" s="342"/>
      <c r="V69" s="342" t="s">
        <v>468</v>
      </c>
      <c r="W69" s="342"/>
      <c r="X69" s="342">
        <v>0</v>
      </c>
      <c r="Y69" s="342"/>
      <c r="Z69" s="342" t="s">
        <v>468</v>
      </c>
      <c r="AA69" s="342"/>
      <c r="AB69" s="342">
        <v>0</v>
      </c>
      <c r="AC69" s="342">
        <v>0</v>
      </c>
    </row>
    <row r="70" spans="1:29" x14ac:dyDescent="0.25">
      <c r="A70" s="290" t="s">
        <v>621</v>
      </c>
      <c r="B70" s="291" t="s">
        <v>622</v>
      </c>
      <c r="C70" s="342"/>
      <c r="D70" s="342"/>
      <c r="E70" s="342"/>
      <c r="F70" s="342"/>
      <c r="G70" s="342">
        <v>0</v>
      </c>
      <c r="H70" s="342">
        <v>0</v>
      </c>
      <c r="I70" s="342"/>
      <c r="J70" s="342" t="s">
        <v>468</v>
      </c>
      <c r="K70" s="342"/>
      <c r="L70" s="342">
        <v>0</v>
      </c>
      <c r="M70" s="342"/>
      <c r="N70" s="342" t="s">
        <v>468</v>
      </c>
      <c r="O70" s="342"/>
      <c r="P70" s="342">
        <v>0</v>
      </c>
      <c r="Q70" s="342"/>
      <c r="R70" s="342" t="s">
        <v>468</v>
      </c>
      <c r="S70" s="342"/>
      <c r="T70" s="342">
        <v>0</v>
      </c>
      <c r="U70" s="342"/>
      <c r="V70" s="342" t="s">
        <v>468</v>
      </c>
      <c r="W70" s="342"/>
      <c r="X70" s="342">
        <v>0</v>
      </c>
      <c r="Y70" s="342"/>
      <c r="Z70" s="342" t="s">
        <v>468</v>
      </c>
      <c r="AA70" s="342"/>
      <c r="AB70" s="342">
        <v>0</v>
      </c>
      <c r="AC70" s="342">
        <v>0</v>
      </c>
    </row>
    <row r="71" spans="1:29" x14ac:dyDescent="0.25">
      <c r="A71" s="290" t="s">
        <v>623</v>
      </c>
      <c r="B71" s="291" t="s">
        <v>624</v>
      </c>
      <c r="C71" s="342"/>
      <c r="D71" s="342"/>
      <c r="E71" s="342"/>
      <c r="F71" s="342"/>
      <c r="G71" s="342">
        <v>0</v>
      </c>
      <c r="H71" s="342">
        <v>0</v>
      </c>
      <c r="I71" s="342"/>
      <c r="J71" s="342" t="s">
        <v>468</v>
      </c>
      <c r="K71" s="342"/>
      <c r="L71" s="342">
        <v>0</v>
      </c>
      <c r="M71" s="342"/>
      <c r="N71" s="342" t="s">
        <v>468</v>
      </c>
      <c r="O71" s="342"/>
      <c r="P71" s="342">
        <v>0</v>
      </c>
      <c r="Q71" s="342"/>
      <c r="R71" s="342" t="s">
        <v>468</v>
      </c>
      <c r="S71" s="342"/>
      <c r="T71" s="342">
        <v>0</v>
      </c>
      <c r="U71" s="342"/>
      <c r="V71" s="342" t="s">
        <v>468</v>
      </c>
      <c r="W71" s="342"/>
      <c r="X71" s="342">
        <v>0</v>
      </c>
      <c r="Y71" s="342"/>
      <c r="Z71" s="342" t="s">
        <v>468</v>
      </c>
      <c r="AA71" s="342"/>
      <c r="AB71" s="342">
        <v>0</v>
      </c>
      <c r="AC71" s="342">
        <v>0</v>
      </c>
    </row>
    <row r="72" spans="1:29" x14ac:dyDescent="0.25">
      <c r="A72" s="290" t="s">
        <v>625</v>
      </c>
      <c r="B72" s="291" t="s">
        <v>626</v>
      </c>
      <c r="C72" s="342"/>
      <c r="D72" s="342"/>
      <c r="E72" s="342"/>
      <c r="F72" s="342"/>
      <c r="G72" s="342">
        <v>0</v>
      </c>
      <c r="H72" s="342">
        <v>0</v>
      </c>
      <c r="I72" s="342"/>
      <c r="J72" s="342" t="s">
        <v>468</v>
      </c>
      <c r="K72" s="342"/>
      <c r="L72" s="342">
        <v>0</v>
      </c>
      <c r="M72" s="342"/>
      <c r="N72" s="342" t="s">
        <v>468</v>
      </c>
      <c r="O72" s="342"/>
      <c r="P72" s="342">
        <v>0</v>
      </c>
      <c r="Q72" s="342"/>
      <c r="R72" s="342" t="s">
        <v>468</v>
      </c>
      <c r="S72" s="342"/>
      <c r="T72" s="342">
        <v>0</v>
      </c>
      <c r="U72" s="342"/>
      <c r="V72" s="342" t="s">
        <v>468</v>
      </c>
      <c r="W72" s="342"/>
      <c r="X72" s="342">
        <v>0</v>
      </c>
      <c r="Y72" s="342"/>
      <c r="Z72" s="342" t="s">
        <v>468</v>
      </c>
      <c r="AA72" s="342"/>
      <c r="AB72" s="342">
        <v>0</v>
      </c>
      <c r="AC72" s="342">
        <v>0</v>
      </c>
    </row>
    <row r="73" spans="1:29" x14ac:dyDescent="0.25">
      <c r="A73" s="290" t="s">
        <v>627</v>
      </c>
      <c r="B73" s="291" t="s">
        <v>628</v>
      </c>
      <c r="C73" s="342"/>
      <c r="D73" s="342"/>
      <c r="E73" s="342"/>
      <c r="F73" s="342"/>
      <c r="G73" s="342">
        <v>0</v>
      </c>
      <c r="H73" s="342">
        <v>0</v>
      </c>
      <c r="I73" s="342"/>
      <c r="J73" s="342" t="s">
        <v>468</v>
      </c>
      <c r="K73" s="342"/>
      <c r="L73" s="342">
        <v>0</v>
      </c>
      <c r="M73" s="342"/>
      <c r="N73" s="342" t="s">
        <v>468</v>
      </c>
      <c r="O73" s="342"/>
      <c r="P73" s="342">
        <v>0</v>
      </c>
      <c r="Q73" s="342"/>
      <c r="R73" s="342" t="s">
        <v>468</v>
      </c>
      <c r="S73" s="342"/>
      <c r="T73" s="342">
        <v>0</v>
      </c>
      <c r="U73" s="342"/>
      <c r="V73" s="342" t="s">
        <v>468</v>
      </c>
      <c r="W73" s="342"/>
      <c r="X73" s="342">
        <v>0</v>
      </c>
      <c r="Y73" s="342"/>
      <c r="Z73" s="342" t="s">
        <v>468</v>
      </c>
      <c r="AA73" s="342"/>
      <c r="AB73" s="342">
        <v>0</v>
      </c>
      <c r="AC73" s="342">
        <v>0</v>
      </c>
    </row>
    <row r="74" spans="1:29" ht="31.5" x14ac:dyDescent="0.25">
      <c r="A74" s="293" t="s">
        <v>59</v>
      </c>
      <c r="B74" s="345" t="s">
        <v>236</v>
      </c>
      <c r="C74" s="342"/>
      <c r="D74" s="342"/>
      <c r="E74" s="342"/>
      <c r="F74" s="342"/>
      <c r="G74" s="342">
        <v>0</v>
      </c>
      <c r="H74" s="342">
        <v>0</v>
      </c>
      <c r="I74" s="342"/>
      <c r="J74" s="342" t="s">
        <v>468</v>
      </c>
      <c r="K74" s="342"/>
      <c r="L74" s="342">
        <v>0</v>
      </c>
      <c r="M74" s="342"/>
      <c r="N74" s="342" t="s">
        <v>468</v>
      </c>
      <c r="O74" s="342"/>
      <c r="P74" s="342">
        <v>0</v>
      </c>
      <c r="Q74" s="342"/>
      <c r="R74" s="342" t="s">
        <v>468</v>
      </c>
      <c r="S74" s="342"/>
      <c r="T74" s="342">
        <v>0</v>
      </c>
      <c r="U74" s="342"/>
      <c r="V74" s="342" t="s">
        <v>468</v>
      </c>
      <c r="W74" s="342"/>
      <c r="X74" s="342">
        <v>0</v>
      </c>
      <c r="Y74" s="342"/>
      <c r="Z74" s="342" t="s">
        <v>468</v>
      </c>
      <c r="AA74" s="342"/>
      <c r="AB74" s="342">
        <v>0</v>
      </c>
      <c r="AC74" s="342">
        <v>0</v>
      </c>
    </row>
    <row r="75" spans="1:29" ht="36.75" customHeight="1" x14ac:dyDescent="0.25">
      <c r="A75" s="293" t="s">
        <v>57</v>
      </c>
      <c r="B75" s="294" t="s">
        <v>141</v>
      </c>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row>
    <row r="76" spans="1:29" ht="31.5" x14ac:dyDescent="0.25">
      <c r="A76" s="290" t="s">
        <v>231</v>
      </c>
      <c r="B76" s="291" t="s">
        <v>596</v>
      </c>
      <c r="C76" s="342"/>
      <c r="D76" s="342"/>
      <c r="E76" s="342"/>
      <c r="F76" s="342"/>
      <c r="G76" s="342">
        <v>0</v>
      </c>
      <c r="H76" s="342">
        <v>0</v>
      </c>
      <c r="I76" s="342"/>
      <c r="J76" s="342" t="s">
        <v>468</v>
      </c>
      <c r="K76" s="342"/>
      <c r="L76" s="342">
        <v>0</v>
      </c>
      <c r="M76" s="342"/>
      <c r="N76" s="342" t="s">
        <v>468</v>
      </c>
      <c r="O76" s="342"/>
      <c r="P76" s="342">
        <v>0</v>
      </c>
      <c r="Q76" s="342"/>
      <c r="R76" s="342" t="s">
        <v>468</v>
      </c>
      <c r="S76" s="342"/>
      <c r="T76" s="342">
        <v>0</v>
      </c>
      <c r="U76" s="342"/>
      <c r="V76" s="342" t="s">
        <v>468</v>
      </c>
      <c r="W76" s="342"/>
      <c r="X76" s="342">
        <v>0</v>
      </c>
      <c r="Y76" s="342"/>
      <c r="Z76" s="342" t="s">
        <v>468</v>
      </c>
      <c r="AA76" s="342"/>
      <c r="AB76" s="342">
        <v>0</v>
      </c>
      <c r="AC76" s="342">
        <v>0</v>
      </c>
    </row>
    <row r="77" spans="1:29" x14ac:dyDescent="0.25">
      <c r="A77" s="290" t="s">
        <v>232</v>
      </c>
      <c r="B77" s="291" t="s">
        <v>157</v>
      </c>
      <c r="C77" s="342"/>
      <c r="D77" s="342"/>
      <c r="E77" s="342"/>
      <c r="F77" s="342"/>
      <c r="G77" s="342">
        <v>0</v>
      </c>
      <c r="H77" s="342">
        <v>0</v>
      </c>
      <c r="I77" s="342"/>
      <c r="J77" s="342" t="s">
        <v>468</v>
      </c>
      <c r="K77" s="342"/>
      <c r="L77" s="342">
        <v>0</v>
      </c>
      <c r="M77" s="342"/>
      <c r="N77" s="342" t="s">
        <v>468</v>
      </c>
      <c r="O77" s="342"/>
      <c r="P77" s="342">
        <v>0</v>
      </c>
      <c r="Q77" s="342"/>
      <c r="R77" s="342" t="s">
        <v>468</v>
      </c>
      <c r="S77" s="342"/>
      <c r="T77" s="342">
        <v>0</v>
      </c>
      <c r="U77" s="342"/>
      <c r="V77" s="342" t="s">
        <v>468</v>
      </c>
      <c r="W77" s="342"/>
      <c r="X77" s="342">
        <v>0</v>
      </c>
      <c r="Y77" s="342"/>
      <c r="Z77" s="342" t="s">
        <v>468</v>
      </c>
      <c r="AA77" s="342"/>
      <c r="AB77" s="342">
        <v>0</v>
      </c>
      <c r="AC77" s="342">
        <v>0</v>
      </c>
    </row>
    <row r="78" spans="1:29" x14ac:dyDescent="0.25">
      <c r="A78" s="290" t="s">
        <v>233</v>
      </c>
      <c r="B78" s="292" t="s">
        <v>629</v>
      </c>
      <c r="C78" s="342"/>
      <c r="D78" s="342"/>
      <c r="E78" s="342"/>
      <c r="F78" s="342"/>
      <c r="G78" s="342">
        <v>0</v>
      </c>
      <c r="H78" s="342">
        <v>0</v>
      </c>
      <c r="I78" s="342"/>
      <c r="J78" s="342" t="s">
        <v>468</v>
      </c>
      <c r="K78" s="342"/>
      <c r="L78" s="342">
        <v>153.804</v>
      </c>
      <c r="M78" s="342"/>
      <c r="N78" s="342" t="s">
        <v>468</v>
      </c>
      <c r="O78" s="342"/>
      <c r="P78" s="342">
        <v>0</v>
      </c>
      <c r="Q78" s="342"/>
      <c r="R78" s="342" t="s">
        <v>468</v>
      </c>
      <c r="S78" s="342"/>
      <c r="T78" s="342">
        <v>0</v>
      </c>
      <c r="U78" s="342"/>
      <c r="V78" s="342" t="s">
        <v>468</v>
      </c>
      <c r="W78" s="342"/>
      <c r="X78" s="342">
        <v>0</v>
      </c>
      <c r="Y78" s="342"/>
      <c r="Z78" s="342" t="s">
        <v>468</v>
      </c>
      <c r="AA78" s="342"/>
      <c r="AB78" s="342">
        <v>153.804</v>
      </c>
      <c r="AC78" s="342">
        <v>0</v>
      </c>
    </row>
    <row r="79" spans="1:29" x14ac:dyDescent="0.25">
      <c r="A79" s="290" t="s">
        <v>234</v>
      </c>
      <c r="B79" s="292" t="s">
        <v>598</v>
      </c>
      <c r="C79" s="346"/>
      <c r="D79" s="347"/>
      <c r="E79" s="348"/>
      <c r="F79" s="348"/>
      <c r="G79" s="342">
        <v>0</v>
      </c>
      <c r="H79" s="342">
        <v>0</v>
      </c>
      <c r="I79" s="348"/>
      <c r="J79" s="342" t="s">
        <v>468</v>
      </c>
      <c r="K79" s="347"/>
      <c r="L79" s="342">
        <v>0</v>
      </c>
      <c r="M79" s="347"/>
      <c r="N79" s="342" t="s">
        <v>468</v>
      </c>
      <c r="O79" s="347"/>
      <c r="P79" s="342">
        <v>0</v>
      </c>
      <c r="Q79" s="347"/>
      <c r="R79" s="342" t="s">
        <v>468</v>
      </c>
      <c r="S79" s="347"/>
      <c r="T79" s="342">
        <v>0</v>
      </c>
      <c r="U79" s="347"/>
      <c r="V79" s="342" t="s">
        <v>468</v>
      </c>
      <c r="W79" s="347"/>
      <c r="X79" s="342">
        <v>0</v>
      </c>
      <c r="Y79" s="347"/>
      <c r="Z79" s="342" t="s">
        <v>468</v>
      </c>
      <c r="AA79" s="347"/>
      <c r="AB79" s="342">
        <v>0</v>
      </c>
      <c r="AC79" s="342">
        <v>0</v>
      </c>
    </row>
    <row r="80" spans="1:29" x14ac:dyDescent="0.25">
      <c r="A80" s="290" t="s">
        <v>235</v>
      </c>
      <c r="B80" s="292" t="s">
        <v>599</v>
      </c>
      <c r="C80" s="346"/>
      <c r="D80" s="347"/>
      <c r="E80" s="348"/>
      <c r="F80" s="348"/>
      <c r="G80" s="342">
        <v>0</v>
      </c>
      <c r="H80" s="342">
        <v>0</v>
      </c>
      <c r="I80" s="348"/>
      <c r="J80" s="342" t="s">
        <v>468</v>
      </c>
      <c r="K80" s="347"/>
      <c r="L80" s="342">
        <v>0</v>
      </c>
      <c r="M80" s="347"/>
      <c r="N80" s="342" t="s">
        <v>468</v>
      </c>
      <c r="O80" s="347"/>
      <c r="P80" s="342">
        <v>0</v>
      </c>
      <c r="Q80" s="347"/>
      <c r="R80" s="342" t="s">
        <v>468</v>
      </c>
      <c r="S80" s="347"/>
      <c r="T80" s="342">
        <v>0</v>
      </c>
      <c r="U80" s="347"/>
      <c r="V80" s="342" t="s">
        <v>468</v>
      </c>
      <c r="W80" s="347"/>
      <c r="X80" s="342">
        <v>0</v>
      </c>
      <c r="Y80" s="347"/>
      <c r="Z80" s="342" t="s">
        <v>468</v>
      </c>
      <c r="AA80" s="347"/>
      <c r="AB80" s="342">
        <v>0</v>
      </c>
      <c r="AC80" s="342">
        <v>0</v>
      </c>
    </row>
    <row r="81" spans="1:29" x14ac:dyDescent="0.25">
      <c r="A81" s="290" t="s">
        <v>630</v>
      </c>
      <c r="B81" s="292" t="s">
        <v>600</v>
      </c>
      <c r="C81" s="346"/>
      <c r="D81" s="347"/>
      <c r="E81" s="348"/>
      <c r="F81" s="348"/>
      <c r="G81" s="342">
        <v>0</v>
      </c>
      <c r="H81" s="342">
        <v>0</v>
      </c>
      <c r="I81" s="348"/>
      <c r="J81" s="342" t="s">
        <v>468</v>
      </c>
      <c r="K81" s="347"/>
      <c r="L81" s="342">
        <v>0</v>
      </c>
      <c r="M81" s="347"/>
      <c r="N81" s="342" t="s">
        <v>468</v>
      </c>
      <c r="O81" s="347"/>
      <c r="P81" s="342">
        <v>0</v>
      </c>
      <c r="Q81" s="347"/>
      <c r="R81" s="342" t="s">
        <v>468</v>
      </c>
      <c r="S81" s="347"/>
      <c r="T81" s="342">
        <v>0</v>
      </c>
      <c r="U81" s="347"/>
      <c r="V81" s="342" t="s">
        <v>468</v>
      </c>
      <c r="W81" s="347"/>
      <c r="X81" s="342">
        <v>0</v>
      </c>
      <c r="Y81" s="347"/>
      <c r="Z81" s="342" t="s">
        <v>468</v>
      </c>
      <c r="AA81" s="347"/>
      <c r="AB81" s="342">
        <v>0</v>
      </c>
      <c r="AC81" s="342">
        <v>0</v>
      </c>
    </row>
    <row r="82" spans="1:29" x14ac:dyDescent="0.25">
      <c r="A82" s="290" t="s">
        <v>631</v>
      </c>
      <c r="B82" s="292" t="s">
        <v>601</v>
      </c>
      <c r="C82" s="346"/>
      <c r="D82" s="347"/>
      <c r="E82" s="348"/>
      <c r="F82" s="348"/>
      <c r="G82" s="342">
        <v>0</v>
      </c>
      <c r="H82" s="342">
        <v>0</v>
      </c>
      <c r="I82" s="348"/>
      <c r="J82" s="342" t="s">
        <v>468</v>
      </c>
      <c r="K82" s="347"/>
      <c r="L82" s="342">
        <v>0</v>
      </c>
      <c r="M82" s="347"/>
      <c r="N82" s="342" t="s">
        <v>468</v>
      </c>
      <c r="O82" s="347"/>
      <c r="P82" s="342">
        <v>0</v>
      </c>
      <c r="Q82" s="347"/>
      <c r="R82" s="342" t="s">
        <v>468</v>
      </c>
      <c r="S82" s="347"/>
      <c r="T82" s="342">
        <v>0</v>
      </c>
      <c r="U82" s="347"/>
      <c r="V82" s="342" t="s">
        <v>468</v>
      </c>
      <c r="W82" s="347"/>
      <c r="X82" s="342">
        <v>0</v>
      </c>
      <c r="Y82" s="347"/>
      <c r="Z82" s="342" t="s">
        <v>468</v>
      </c>
      <c r="AA82" s="347"/>
      <c r="AB82" s="342">
        <v>0</v>
      </c>
      <c r="AC82" s="342">
        <v>0</v>
      </c>
    </row>
    <row r="83" spans="1:29" x14ac:dyDescent="0.25">
      <c r="A83" s="290" t="s">
        <v>632</v>
      </c>
      <c r="B83" s="292" t="s">
        <v>603</v>
      </c>
      <c r="C83" s="346"/>
      <c r="D83" s="347"/>
      <c r="E83" s="348"/>
      <c r="F83" s="348"/>
      <c r="G83" s="342">
        <v>0</v>
      </c>
      <c r="H83" s="342">
        <v>0</v>
      </c>
      <c r="I83" s="348"/>
      <c r="J83" s="342" t="s">
        <v>468</v>
      </c>
      <c r="K83" s="347"/>
      <c r="L83" s="342">
        <v>0</v>
      </c>
      <c r="M83" s="347"/>
      <c r="N83" s="342" t="s">
        <v>468</v>
      </c>
      <c r="O83" s="347"/>
      <c r="P83" s="342">
        <v>0</v>
      </c>
      <c r="Q83" s="347"/>
      <c r="R83" s="342" t="s">
        <v>468</v>
      </c>
      <c r="S83" s="347"/>
      <c r="T83" s="342">
        <v>0</v>
      </c>
      <c r="U83" s="347"/>
      <c r="V83" s="342" t="s">
        <v>468</v>
      </c>
      <c r="W83" s="347"/>
      <c r="X83" s="342">
        <v>0</v>
      </c>
      <c r="Y83" s="347"/>
      <c r="Z83" s="342" t="s">
        <v>468</v>
      </c>
      <c r="AA83" s="347"/>
      <c r="AB83" s="342">
        <v>0</v>
      </c>
      <c r="AC83" s="342">
        <v>0</v>
      </c>
    </row>
    <row r="84" spans="1:29" x14ac:dyDescent="0.25">
      <c r="A84" s="290" t="s">
        <v>633</v>
      </c>
      <c r="B84" s="292" t="s">
        <v>605</v>
      </c>
      <c r="C84" s="346"/>
      <c r="D84" s="347"/>
      <c r="E84" s="348"/>
      <c r="F84" s="348"/>
      <c r="G84" s="342">
        <v>0</v>
      </c>
      <c r="H84" s="342">
        <v>0</v>
      </c>
      <c r="I84" s="348"/>
      <c r="J84" s="342" t="s">
        <v>468</v>
      </c>
      <c r="K84" s="347"/>
      <c r="L84" s="342">
        <v>0</v>
      </c>
      <c r="M84" s="347"/>
      <c r="N84" s="342" t="s">
        <v>468</v>
      </c>
      <c r="O84" s="347"/>
      <c r="P84" s="342">
        <v>0</v>
      </c>
      <c r="Q84" s="347"/>
      <c r="R84" s="342" t="s">
        <v>468</v>
      </c>
      <c r="S84" s="347"/>
      <c r="T84" s="342">
        <v>0</v>
      </c>
      <c r="U84" s="347"/>
      <c r="V84" s="342" t="s">
        <v>468</v>
      </c>
      <c r="W84" s="347"/>
      <c r="X84" s="342">
        <v>0</v>
      </c>
      <c r="Y84" s="347"/>
      <c r="Z84" s="342" t="s">
        <v>468</v>
      </c>
      <c r="AA84" s="347"/>
      <c r="AB84" s="342">
        <v>0</v>
      </c>
      <c r="AC84" s="342">
        <v>0</v>
      </c>
    </row>
    <row r="85" spans="1:29" x14ac:dyDescent="0.25">
      <c r="A85" s="290" t="s">
        <v>634</v>
      </c>
      <c r="B85" s="292" t="s">
        <v>607</v>
      </c>
      <c r="C85" s="346"/>
      <c r="D85" s="347"/>
      <c r="E85" s="348"/>
      <c r="F85" s="348"/>
      <c r="G85" s="342">
        <v>0</v>
      </c>
      <c r="H85" s="342">
        <v>0</v>
      </c>
      <c r="I85" s="348"/>
      <c r="J85" s="342" t="s">
        <v>468</v>
      </c>
      <c r="K85" s="347"/>
      <c r="L85" s="342">
        <v>0</v>
      </c>
      <c r="M85" s="347"/>
      <c r="N85" s="342" t="s">
        <v>468</v>
      </c>
      <c r="O85" s="347"/>
      <c r="P85" s="342">
        <v>0</v>
      </c>
      <c r="Q85" s="347"/>
      <c r="R85" s="342" t="s">
        <v>468</v>
      </c>
      <c r="S85" s="347"/>
      <c r="T85" s="342">
        <v>0</v>
      </c>
      <c r="U85" s="347"/>
      <c r="V85" s="342" t="s">
        <v>468</v>
      </c>
      <c r="W85" s="347"/>
      <c r="X85" s="342">
        <v>0</v>
      </c>
      <c r="Y85" s="347"/>
      <c r="Z85" s="342" t="s">
        <v>468</v>
      </c>
      <c r="AA85" s="347"/>
      <c r="AB85" s="342">
        <v>0</v>
      </c>
      <c r="AC85" s="342">
        <v>0</v>
      </c>
    </row>
    <row r="86" spans="1:29" x14ac:dyDescent="0.25">
      <c r="A86" s="290" t="s">
        <v>635</v>
      </c>
      <c r="B86" s="292" t="s">
        <v>609</v>
      </c>
      <c r="C86" s="349"/>
      <c r="D86" s="347"/>
      <c r="E86" s="348"/>
      <c r="F86" s="348"/>
      <c r="G86" s="342">
        <v>0</v>
      </c>
      <c r="H86" s="342">
        <v>0</v>
      </c>
      <c r="I86" s="348"/>
      <c r="J86" s="342" t="s">
        <v>468</v>
      </c>
      <c r="K86" s="347"/>
      <c r="L86" s="342">
        <v>0</v>
      </c>
      <c r="M86" s="347"/>
      <c r="N86" s="342" t="s">
        <v>468</v>
      </c>
      <c r="O86" s="347"/>
      <c r="P86" s="342">
        <v>0</v>
      </c>
      <c r="Q86" s="347"/>
      <c r="R86" s="342" t="s">
        <v>468</v>
      </c>
      <c r="S86" s="347"/>
      <c r="T86" s="342">
        <v>0</v>
      </c>
      <c r="U86" s="347"/>
      <c r="V86" s="342" t="s">
        <v>468</v>
      </c>
      <c r="W86" s="347"/>
      <c r="X86" s="342">
        <v>0</v>
      </c>
      <c r="Y86" s="347"/>
      <c r="Z86" s="342" t="s">
        <v>468</v>
      </c>
      <c r="AA86" s="347"/>
      <c r="AB86" s="342">
        <v>0</v>
      </c>
      <c r="AC86" s="342">
        <v>0</v>
      </c>
    </row>
    <row r="87" spans="1:29" x14ac:dyDescent="0.25">
      <c r="A87" s="290" t="s">
        <v>635</v>
      </c>
      <c r="B87" s="292" t="s">
        <v>609</v>
      </c>
      <c r="C87" s="335"/>
      <c r="D87" s="336"/>
      <c r="E87" s="336"/>
      <c r="F87" s="336"/>
      <c r="G87" s="336">
        <v>0</v>
      </c>
      <c r="H87" s="336">
        <v>0</v>
      </c>
      <c r="I87" s="336"/>
      <c r="J87" s="336" t="s">
        <v>468</v>
      </c>
      <c r="K87" s="336"/>
      <c r="L87" s="336">
        <v>0</v>
      </c>
      <c r="M87" s="336"/>
      <c r="N87" s="337" t="s">
        <v>468</v>
      </c>
      <c r="O87" s="336"/>
      <c r="P87" s="336">
        <v>0</v>
      </c>
      <c r="Q87" s="336"/>
      <c r="R87" s="336" t="s">
        <v>468</v>
      </c>
      <c r="S87" s="336"/>
      <c r="T87" s="336">
        <v>0</v>
      </c>
      <c r="U87" s="336"/>
      <c r="V87" s="336" t="s">
        <v>468</v>
      </c>
      <c r="W87" s="336"/>
      <c r="X87" s="336">
        <v>0</v>
      </c>
      <c r="Y87" s="336"/>
      <c r="Z87" s="336" t="s">
        <v>468</v>
      </c>
      <c r="AA87" s="336"/>
      <c r="AB87" s="350">
        <v>0</v>
      </c>
      <c r="AC87" s="350">
        <v>0</v>
      </c>
    </row>
    <row r="88" spans="1:29" x14ac:dyDescent="0.25">
      <c r="A88" s="70"/>
      <c r="B88" s="71"/>
      <c r="C88" s="71"/>
      <c r="D88" s="71"/>
      <c r="E88" s="71"/>
      <c r="F88" s="71"/>
      <c r="G88" s="71"/>
      <c r="H88" s="71"/>
      <c r="I88" s="71"/>
      <c r="J88" s="71"/>
      <c r="K88" s="71"/>
      <c r="L88" s="70"/>
      <c r="M88" s="70"/>
    </row>
    <row r="89" spans="1:29" ht="54" customHeight="1" x14ac:dyDescent="0.25">
      <c r="B89" s="440" t="s">
        <v>492</v>
      </c>
      <c r="C89" s="440"/>
      <c r="D89" s="440"/>
      <c r="E89" s="440"/>
      <c r="F89" s="440"/>
      <c r="G89" s="440"/>
      <c r="H89" s="440"/>
      <c r="I89" s="440"/>
      <c r="J89" s="332"/>
      <c r="K89" s="332"/>
      <c r="L89" s="69"/>
      <c r="M89" s="69"/>
      <c r="N89" s="69"/>
      <c r="O89" s="69"/>
      <c r="P89" s="69"/>
      <c r="Q89" s="69"/>
      <c r="R89" s="69"/>
      <c r="S89" s="69"/>
      <c r="T89" s="69"/>
      <c r="U89" s="69"/>
      <c r="V89" s="69"/>
      <c r="W89" s="69"/>
      <c r="X89" s="69"/>
      <c r="Y89" s="69"/>
      <c r="Z89" s="69"/>
      <c r="AA89" s="69"/>
      <c r="AB89" s="69"/>
    </row>
    <row r="91" spans="1:29" ht="50.25" customHeight="1" x14ac:dyDescent="0.25">
      <c r="B91" s="441" t="s">
        <v>492</v>
      </c>
      <c r="C91" s="441"/>
      <c r="D91" s="441"/>
      <c r="E91" s="441"/>
      <c r="F91" s="441"/>
      <c r="G91" s="441"/>
      <c r="H91" s="441"/>
      <c r="I91" s="441"/>
      <c r="J91" s="333"/>
      <c r="K91" s="333"/>
    </row>
    <row r="93" spans="1:29" ht="36.75" customHeight="1" x14ac:dyDescent="0.25">
      <c r="B93" s="440"/>
      <c r="C93" s="440"/>
      <c r="D93" s="440"/>
      <c r="E93" s="440"/>
      <c r="F93" s="440"/>
      <c r="G93" s="440"/>
      <c r="H93" s="440"/>
      <c r="I93" s="440"/>
      <c r="J93" s="332"/>
      <c r="K93" s="332"/>
    </row>
    <row r="94" spans="1:29" x14ac:dyDescent="0.25">
      <c r="B94" s="68"/>
      <c r="C94" s="68"/>
      <c r="D94" s="68"/>
      <c r="E94" s="68"/>
      <c r="F94" s="68"/>
      <c r="N94" s="67"/>
    </row>
    <row r="95" spans="1:29" ht="51" customHeight="1" x14ac:dyDescent="0.25">
      <c r="B95" s="440"/>
      <c r="C95" s="440"/>
      <c r="D95" s="440"/>
      <c r="E95" s="440"/>
      <c r="F95" s="440"/>
      <c r="G95" s="440"/>
      <c r="H95" s="440"/>
      <c r="I95" s="440"/>
      <c r="J95" s="332"/>
      <c r="K95" s="332"/>
      <c r="N95" s="67"/>
    </row>
    <row r="96" spans="1:29" ht="32.25" customHeight="1" x14ac:dyDescent="0.25">
      <c r="B96" s="441"/>
      <c r="C96" s="441"/>
      <c r="D96" s="441"/>
      <c r="E96" s="441"/>
      <c r="F96" s="441"/>
      <c r="G96" s="441"/>
      <c r="H96" s="441"/>
      <c r="I96" s="441"/>
      <c r="J96" s="333"/>
      <c r="K96" s="333"/>
    </row>
    <row r="97" spans="2:13" ht="51.75" customHeight="1" x14ac:dyDescent="0.25">
      <c r="B97" s="440"/>
      <c r="C97" s="440"/>
      <c r="D97" s="440"/>
      <c r="E97" s="440"/>
      <c r="F97" s="440"/>
      <c r="G97" s="440"/>
      <c r="H97" s="440"/>
      <c r="I97" s="440"/>
      <c r="J97" s="332"/>
      <c r="K97" s="332"/>
    </row>
    <row r="98" spans="2:13" ht="21.75" customHeight="1" x14ac:dyDescent="0.25">
      <c r="B98" s="442"/>
      <c r="C98" s="442"/>
      <c r="D98" s="442"/>
      <c r="E98" s="442"/>
      <c r="F98" s="442"/>
      <c r="G98" s="442"/>
      <c r="H98" s="442"/>
      <c r="I98" s="442"/>
      <c r="J98" s="334"/>
      <c r="K98" s="334"/>
      <c r="L98" s="65"/>
      <c r="M98" s="65"/>
    </row>
    <row r="99" spans="2:13" ht="23.25" customHeight="1" x14ac:dyDescent="0.25">
      <c r="B99" s="65"/>
      <c r="C99" s="65"/>
      <c r="D99" s="65"/>
      <c r="E99" s="65"/>
      <c r="F99" s="65"/>
    </row>
    <row r="100" spans="2:13" ht="18.75" customHeight="1" x14ac:dyDescent="0.25">
      <c r="B100" s="439"/>
      <c r="C100" s="439"/>
      <c r="D100" s="439"/>
      <c r="E100" s="439"/>
      <c r="F100" s="439"/>
      <c r="G100" s="439"/>
      <c r="H100" s="439"/>
      <c r="I100" s="439"/>
      <c r="J100" s="331"/>
      <c r="K100" s="331"/>
    </row>
  </sheetData>
  <mergeCells count="39">
    <mergeCell ref="V21:W21"/>
    <mergeCell ref="X20:AA20"/>
    <mergeCell ref="X21:Y21"/>
    <mergeCell ref="Z21:AA21"/>
    <mergeCell ref="B98:I98"/>
    <mergeCell ref="P20:S20"/>
    <mergeCell ref="T20:W20"/>
    <mergeCell ref="P21:Q21"/>
    <mergeCell ref="R21:S21"/>
    <mergeCell ref="T21:U21"/>
    <mergeCell ref="B100:I100"/>
    <mergeCell ref="B89:I89"/>
    <mergeCell ref="B91:I91"/>
    <mergeCell ref="B93:I93"/>
    <mergeCell ref="B95:I95"/>
    <mergeCell ref="B96:I96"/>
    <mergeCell ref="B97:I97"/>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J1" zoomScale="70" zoomScaleSheetLayoutView="70" workbookViewId="0">
      <selection activeCell="A12" sqref="A12:AV12"/>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20.28515625" style="19" customWidth="1"/>
    <col min="34" max="35" width="9.710937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50" width="0" style="19" hidden="1" customWidth="1"/>
    <col min="51"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1" t="str">
        <f>'1. паспорт местоположение'!A9:C9</f>
        <v xml:space="preserve"> АО "Россети Тюмень"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5" t="s">
        <v>9</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1" t="str">
        <f>'1. паспорт местоположение'!A12:C12</f>
        <v>H_TP1200.VL.0021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5" t="s">
        <v>8</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1"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5" t="s">
        <v>7</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50"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50"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50"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50"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50" s="22" customFormat="1" x14ac:dyDescent="0.25">
      <c r="A21" s="443" t="s">
        <v>431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22" customFormat="1" ht="58.5" customHeight="1" x14ac:dyDescent="0.25">
      <c r="A22" s="444" t="s">
        <v>53</v>
      </c>
      <c r="B22" s="447" t="s">
        <v>25</v>
      </c>
      <c r="C22" s="444" t="s">
        <v>52</v>
      </c>
      <c r="D22" s="444" t="s">
        <v>51</v>
      </c>
      <c r="E22" s="450" t="s">
        <v>442</v>
      </c>
      <c r="F22" s="451"/>
      <c r="G22" s="451"/>
      <c r="H22" s="451"/>
      <c r="I22" s="451"/>
      <c r="J22" s="451"/>
      <c r="K22" s="451"/>
      <c r="L22" s="452"/>
      <c r="M22" s="444" t="s">
        <v>50</v>
      </c>
      <c r="N22" s="444" t="s">
        <v>49</v>
      </c>
      <c r="O22" s="444" t="s">
        <v>48</v>
      </c>
      <c r="P22" s="453" t="s">
        <v>244</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50" s="22" customFormat="1" ht="64.5" customHeight="1" x14ac:dyDescent="0.25">
      <c r="A23" s="445"/>
      <c r="B23" s="448"/>
      <c r="C23" s="445"/>
      <c r="D23" s="445"/>
      <c r="E23" s="459" t="s">
        <v>24</v>
      </c>
      <c r="F23" s="461" t="s">
        <v>140</v>
      </c>
      <c r="G23" s="461" t="s">
        <v>139</v>
      </c>
      <c r="H23" s="461" t="s">
        <v>138</v>
      </c>
      <c r="I23" s="465" t="s">
        <v>352</v>
      </c>
      <c r="J23" s="465" t="s">
        <v>353</v>
      </c>
      <c r="K23" s="465" t="s">
        <v>354</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50"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16" t="s">
        <v>14</v>
      </c>
      <c r="AG24" s="116" t="s">
        <v>13</v>
      </c>
      <c r="AH24" s="117" t="s">
        <v>3</v>
      </c>
      <c r="AI24" s="117" t="s">
        <v>12</v>
      </c>
      <c r="AJ24" s="446"/>
      <c r="AK24" s="446"/>
      <c r="AL24" s="446"/>
      <c r="AM24" s="446"/>
      <c r="AN24" s="446"/>
      <c r="AO24" s="446"/>
      <c r="AP24" s="446"/>
      <c r="AQ24" s="456"/>
      <c r="AR24" s="453"/>
      <c r="AS24" s="453"/>
      <c r="AT24" s="453"/>
      <c r="AU24" s="453"/>
      <c r="AV24" s="458"/>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87" customFormat="1" ht="120" x14ac:dyDescent="0.25">
      <c r="A26" s="280" t="s">
        <v>537</v>
      </c>
      <c r="B26" s="281" t="s">
        <v>541</v>
      </c>
      <c r="C26" s="281" t="s">
        <v>538</v>
      </c>
      <c r="D26" s="282" t="s">
        <v>539</v>
      </c>
      <c r="E26" s="283" t="s">
        <v>314</v>
      </c>
      <c r="F26" s="283" t="s">
        <v>314</v>
      </c>
      <c r="G26" s="283" t="s">
        <v>314</v>
      </c>
      <c r="H26" s="283" t="s">
        <v>314</v>
      </c>
      <c r="I26" s="283" t="s">
        <v>314</v>
      </c>
      <c r="J26" s="283" t="s">
        <v>314</v>
      </c>
      <c r="K26" s="283" t="s">
        <v>314</v>
      </c>
      <c r="L26" s="283" t="s">
        <v>314</v>
      </c>
      <c r="M26" s="284" t="s">
        <v>540</v>
      </c>
      <c r="N26" s="281" t="s">
        <v>590</v>
      </c>
      <c r="O26" s="281" t="s">
        <v>541</v>
      </c>
      <c r="P26" s="285">
        <v>64108</v>
      </c>
      <c r="Q26" s="281" t="s">
        <v>542</v>
      </c>
      <c r="R26" s="285">
        <v>64108</v>
      </c>
      <c r="S26" s="284" t="s">
        <v>543</v>
      </c>
      <c r="T26" s="284" t="s">
        <v>544</v>
      </c>
      <c r="U26" s="280">
        <v>4</v>
      </c>
      <c r="V26" s="280">
        <v>4</v>
      </c>
      <c r="W26" s="281" t="s">
        <v>545</v>
      </c>
      <c r="X26" s="285">
        <v>64108</v>
      </c>
      <c r="Y26" s="280"/>
      <c r="Z26" s="280">
        <v>1</v>
      </c>
      <c r="AA26" s="285">
        <v>63146</v>
      </c>
      <c r="AB26" s="285">
        <v>63146</v>
      </c>
      <c r="AC26" s="281" t="s">
        <v>545</v>
      </c>
      <c r="AD26" s="285">
        <v>74512</v>
      </c>
      <c r="AE26" s="285">
        <v>0</v>
      </c>
      <c r="AF26" s="280" t="s">
        <v>546</v>
      </c>
      <c r="AG26" s="284" t="s">
        <v>547</v>
      </c>
      <c r="AH26" s="286" t="s">
        <v>548</v>
      </c>
      <c r="AI26" s="286" t="s">
        <v>549</v>
      </c>
      <c r="AJ26" s="286" t="s">
        <v>550</v>
      </c>
      <c r="AK26" s="286" t="s">
        <v>551</v>
      </c>
      <c r="AL26" s="284"/>
      <c r="AM26" s="284"/>
      <c r="AN26" s="286"/>
      <c r="AO26" s="284" t="s">
        <v>552</v>
      </c>
      <c r="AP26" s="286" t="s">
        <v>553</v>
      </c>
      <c r="AQ26" s="286" t="s">
        <v>554</v>
      </c>
      <c r="AR26" s="286" t="s">
        <v>555</v>
      </c>
      <c r="AS26" s="286" t="s">
        <v>554</v>
      </c>
      <c r="AT26" s="286" t="s">
        <v>556</v>
      </c>
      <c r="AU26" s="284"/>
      <c r="AV26" s="281" t="s">
        <v>557</v>
      </c>
      <c r="AW26" s="287">
        <v>74.512</v>
      </c>
      <c r="AX26" s="287">
        <v>75.775000000000006</v>
      </c>
    </row>
    <row r="27" spans="1:50" s="287" customFormat="1" x14ac:dyDescent="0.25">
      <c r="A27" s="280"/>
      <c r="B27" s="284"/>
      <c r="C27" s="284"/>
      <c r="D27" s="280"/>
      <c r="E27" s="280"/>
      <c r="F27" s="280"/>
      <c r="G27" s="280"/>
      <c r="H27" s="280"/>
      <c r="I27" s="280"/>
      <c r="J27" s="280"/>
      <c r="K27" s="280"/>
      <c r="L27" s="280"/>
      <c r="M27" s="284"/>
      <c r="N27" s="281"/>
      <c r="O27" s="284"/>
      <c r="P27" s="288"/>
      <c r="Q27" s="284"/>
      <c r="R27" s="288"/>
      <c r="S27" s="284"/>
      <c r="T27" s="284"/>
      <c r="U27" s="280"/>
      <c r="V27" s="280"/>
      <c r="W27" s="281" t="s">
        <v>558</v>
      </c>
      <c r="X27" s="285">
        <v>64090</v>
      </c>
      <c r="Y27" s="280"/>
      <c r="Z27" s="280"/>
      <c r="AA27" s="285">
        <v>63449</v>
      </c>
      <c r="AB27" s="288"/>
      <c r="AC27" s="281"/>
      <c r="AD27" s="288"/>
      <c r="AE27" s="288"/>
      <c r="AF27" s="280"/>
      <c r="AG27" s="284"/>
      <c r="AH27" s="286"/>
      <c r="AI27" s="286"/>
      <c r="AJ27" s="286"/>
      <c r="AK27" s="286"/>
      <c r="AL27" s="284"/>
      <c r="AM27" s="284"/>
      <c r="AN27" s="286"/>
      <c r="AO27" s="284"/>
      <c r="AP27" s="286"/>
      <c r="AQ27" s="286"/>
      <c r="AR27" s="286"/>
      <c r="AS27" s="286"/>
      <c r="AT27" s="286"/>
      <c r="AU27" s="284"/>
      <c r="AV27" s="281"/>
    </row>
    <row r="28" spans="1:50" s="287" customFormat="1" x14ac:dyDescent="0.25">
      <c r="A28" s="280"/>
      <c r="B28" s="284"/>
      <c r="C28" s="284"/>
      <c r="D28" s="280"/>
      <c r="E28" s="280"/>
      <c r="F28" s="280"/>
      <c r="G28" s="280"/>
      <c r="H28" s="280"/>
      <c r="I28" s="280"/>
      <c r="J28" s="280"/>
      <c r="K28" s="280"/>
      <c r="L28" s="280"/>
      <c r="M28" s="284"/>
      <c r="N28" s="281"/>
      <c r="O28" s="284"/>
      <c r="P28" s="288"/>
      <c r="Q28" s="284"/>
      <c r="R28" s="288"/>
      <c r="S28" s="284"/>
      <c r="T28" s="284"/>
      <c r="U28" s="280"/>
      <c r="V28" s="280"/>
      <c r="W28" s="281" t="s">
        <v>559</v>
      </c>
      <c r="X28" s="285">
        <v>64106</v>
      </c>
      <c r="Y28" s="280"/>
      <c r="Z28" s="280"/>
      <c r="AA28" s="285">
        <v>63465</v>
      </c>
      <c r="AB28" s="288"/>
      <c r="AC28" s="281"/>
      <c r="AD28" s="288"/>
      <c r="AE28" s="288"/>
      <c r="AF28" s="280"/>
      <c r="AG28" s="284"/>
      <c r="AH28" s="286"/>
      <c r="AI28" s="286"/>
      <c r="AJ28" s="286"/>
      <c r="AK28" s="286"/>
      <c r="AL28" s="284"/>
      <c r="AM28" s="284"/>
      <c r="AN28" s="286"/>
      <c r="AO28" s="284"/>
      <c r="AP28" s="286"/>
      <c r="AQ28" s="286"/>
      <c r="AR28" s="286"/>
      <c r="AS28" s="286"/>
      <c r="AT28" s="286"/>
      <c r="AU28" s="284"/>
      <c r="AV28" s="281"/>
    </row>
    <row r="29" spans="1:50" s="287" customFormat="1" x14ac:dyDescent="0.25">
      <c r="A29" s="280"/>
      <c r="B29" s="284"/>
      <c r="C29" s="284"/>
      <c r="D29" s="280"/>
      <c r="E29" s="280"/>
      <c r="F29" s="280"/>
      <c r="G29" s="280"/>
      <c r="H29" s="280"/>
      <c r="I29" s="280"/>
      <c r="J29" s="280"/>
      <c r="K29" s="280"/>
      <c r="L29" s="280"/>
      <c r="M29" s="284"/>
      <c r="N29" s="281"/>
      <c r="O29" s="284"/>
      <c r="P29" s="288"/>
      <c r="Q29" s="284"/>
      <c r="R29" s="288"/>
      <c r="S29" s="284"/>
      <c r="T29" s="284"/>
      <c r="U29" s="280"/>
      <c r="V29" s="280"/>
      <c r="W29" s="281" t="s">
        <v>560</v>
      </c>
      <c r="X29" s="285">
        <v>64107</v>
      </c>
      <c r="Y29" s="280"/>
      <c r="Z29" s="280"/>
      <c r="AA29" s="285">
        <v>63466</v>
      </c>
      <c r="AB29" s="288"/>
      <c r="AC29" s="281"/>
      <c r="AD29" s="288"/>
      <c r="AE29" s="288"/>
      <c r="AF29" s="280"/>
      <c r="AG29" s="284"/>
      <c r="AH29" s="286"/>
      <c r="AI29" s="286"/>
      <c r="AJ29" s="286"/>
      <c r="AK29" s="286"/>
      <c r="AL29" s="284"/>
      <c r="AM29" s="284"/>
      <c r="AN29" s="286"/>
      <c r="AO29" s="284"/>
      <c r="AP29" s="286"/>
      <c r="AQ29" s="286"/>
      <c r="AR29" s="286"/>
      <c r="AS29" s="286"/>
      <c r="AT29" s="286"/>
      <c r="AU29" s="284"/>
      <c r="AV29" s="281"/>
    </row>
    <row r="30" spans="1:50" s="287" customFormat="1" ht="105" x14ac:dyDescent="0.25">
      <c r="A30" s="280">
        <v>1</v>
      </c>
      <c r="B30" s="281" t="s">
        <v>541</v>
      </c>
      <c r="C30" s="281" t="s">
        <v>538</v>
      </c>
      <c r="D30" s="282" t="s">
        <v>539</v>
      </c>
      <c r="E30" s="283" t="s">
        <v>314</v>
      </c>
      <c r="F30" s="283" t="s">
        <v>314</v>
      </c>
      <c r="G30" s="283" t="s">
        <v>314</v>
      </c>
      <c r="H30" s="283" t="s">
        <v>314</v>
      </c>
      <c r="I30" s="283" t="s">
        <v>314</v>
      </c>
      <c r="J30" s="283" t="s">
        <v>314</v>
      </c>
      <c r="K30" s="283" t="s">
        <v>314</v>
      </c>
      <c r="L30" s="283" t="s">
        <v>314</v>
      </c>
      <c r="M30" s="284" t="s">
        <v>561</v>
      </c>
      <c r="N30" s="281" t="s">
        <v>562</v>
      </c>
      <c r="O30" s="281" t="s">
        <v>541</v>
      </c>
      <c r="P30" s="285">
        <v>0</v>
      </c>
      <c r="Q30" s="281" t="s">
        <v>563</v>
      </c>
      <c r="R30" s="285">
        <v>0</v>
      </c>
      <c r="S30" s="284" t="s">
        <v>564</v>
      </c>
      <c r="T30" s="284" t="s">
        <v>564</v>
      </c>
      <c r="U30" s="280">
        <v>1</v>
      </c>
      <c r="V30" s="280">
        <v>1</v>
      </c>
      <c r="W30" s="281" t="s">
        <v>565</v>
      </c>
      <c r="X30" s="285">
        <v>0</v>
      </c>
      <c r="Y30" s="284"/>
      <c r="Z30" s="286"/>
      <c r="AA30" s="288"/>
      <c r="AB30" s="285">
        <v>0</v>
      </c>
      <c r="AC30" s="289" t="s">
        <v>565</v>
      </c>
      <c r="AD30" s="285">
        <v>0</v>
      </c>
      <c r="AE30" s="285">
        <v>0</v>
      </c>
      <c r="AF30" s="280"/>
      <c r="AG30" s="284"/>
      <c r="AH30" s="286"/>
      <c r="AI30" s="286"/>
      <c r="AJ30" s="286"/>
      <c r="AK30" s="286" t="s">
        <v>566</v>
      </c>
      <c r="AL30" s="284" t="s">
        <v>591</v>
      </c>
      <c r="AM30" s="281" t="s">
        <v>592</v>
      </c>
      <c r="AN30" s="286"/>
      <c r="AO30" s="284"/>
      <c r="AP30" s="286"/>
      <c r="AQ30" s="286">
        <v>43671</v>
      </c>
      <c r="AR30" s="286">
        <v>43671</v>
      </c>
      <c r="AS30" s="286">
        <v>43671</v>
      </c>
      <c r="AT30" s="286">
        <v>44377</v>
      </c>
      <c r="AU30" s="284"/>
      <c r="AV30" s="281" t="s">
        <v>567</v>
      </c>
      <c r="AW30" s="287">
        <v>0</v>
      </c>
    </row>
    <row r="31" spans="1:50" s="287" customFormat="1" ht="90" x14ac:dyDescent="0.25">
      <c r="A31" s="280">
        <v>2</v>
      </c>
      <c r="B31" s="281" t="s">
        <v>541</v>
      </c>
      <c r="C31" s="281" t="s">
        <v>538</v>
      </c>
      <c r="D31" s="282" t="s">
        <v>539</v>
      </c>
      <c r="E31" s="283" t="s">
        <v>314</v>
      </c>
      <c r="F31" s="283" t="s">
        <v>314</v>
      </c>
      <c r="G31" s="283" t="s">
        <v>314</v>
      </c>
      <c r="H31" s="283" t="s">
        <v>314</v>
      </c>
      <c r="I31" s="283" t="s">
        <v>314</v>
      </c>
      <c r="J31" s="283" t="s">
        <v>314</v>
      </c>
      <c r="K31" s="283" t="s">
        <v>314</v>
      </c>
      <c r="L31" s="283" t="s">
        <v>314</v>
      </c>
      <c r="M31" s="284" t="s">
        <v>561</v>
      </c>
      <c r="N31" s="281" t="s">
        <v>568</v>
      </c>
      <c r="O31" s="281" t="s">
        <v>541</v>
      </c>
      <c r="P31" s="285">
        <v>0</v>
      </c>
      <c r="Q31" s="281" t="s">
        <v>563</v>
      </c>
      <c r="R31" s="281" t="s">
        <v>563</v>
      </c>
      <c r="S31" s="284" t="s">
        <v>564</v>
      </c>
      <c r="T31" s="284" t="s">
        <v>564</v>
      </c>
      <c r="U31" s="280">
        <v>1</v>
      </c>
      <c r="V31" s="280">
        <v>1</v>
      </c>
      <c r="W31" s="281" t="s">
        <v>569</v>
      </c>
      <c r="X31" s="285">
        <v>0</v>
      </c>
      <c r="Y31" s="284"/>
      <c r="Z31" s="286"/>
      <c r="AA31" s="288"/>
      <c r="AB31" s="285">
        <v>0</v>
      </c>
      <c r="AC31" s="289" t="s">
        <v>569</v>
      </c>
      <c r="AD31" s="285">
        <v>0</v>
      </c>
      <c r="AE31" s="285">
        <v>0</v>
      </c>
      <c r="AF31" s="280"/>
      <c r="AG31" s="284"/>
      <c r="AH31" s="286"/>
      <c r="AI31" s="286"/>
      <c r="AJ31" s="286"/>
      <c r="AK31" s="286">
        <v>43676</v>
      </c>
      <c r="AL31" s="284" t="s">
        <v>591</v>
      </c>
      <c r="AM31" s="281" t="s">
        <v>592</v>
      </c>
      <c r="AN31" s="286"/>
      <c r="AO31" s="284"/>
      <c r="AP31" s="286"/>
      <c r="AQ31" s="286">
        <v>43565</v>
      </c>
      <c r="AR31" s="286">
        <v>43565</v>
      </c>
      <c r="AS31" s="286">
        <v>43647</v>
      </c>
      <c r="AT31" s="286">
        <v>44682</v>
      </c>
      <c r="AU31" s="284"/>
      <c r="AV31" s="281" t="s">
        <v>570</v>
      </c>
      <c r="AW31" s="287">
        <v>0</v>
      </c>
    </row>
    <row r="32" spans="1:50" s="287" customFormat="1" ht="105" x14ac:dyDescent="0.25">
      <c r="A32" s="280">
        <v>3</v>
      </c>
      <c r="B32" s="281" t="s">
        <v>541</v>
      </c>
      <c r="C32" s="281" t="s">
        <v>538</v>
      </c>
      <c r="D32" s="282" t="s">
        <v>539</v>
      </c>
      <c r="E32" s="283" t="s">
        <v>314</v>
      </c>
      <c r="F32" s="283" t="s">
        <v>314</v>
      </c>
      <c r="G32" s="283" t="s">
        <v>314</v>
      </c>
      <c r="H32" s="283" t="s">
        <v>314</v>
      </c>
      <c r="I32" s="283" t="s">
        <v>314</v>
      </c>
      <c r="J32" s="283" t="s">
        <v>314</v>
      </c>
      <c r="K32" s="283" t="s">
        <v>314</v>
      </c>
      <c r="L32" s="283" t="s">
        <v>314</v>
      </c>
      <c r="M32" s="284" t="s">
        <v>561</v>
      </c>
      <c r="N32" s="281" t="s">
        <v>593</v>
      </c>
      <c r="O32" s="281" t="s">
        <v>541</v>
      </c>
      <c r="P32" s="285">
        <v>0</v>
      </c>
      <c r="Q32" s="281" t="s">
        <v>563</v>
      </c>
      <c r="R32" s="281" t="s">
        <v>563</v>
      </c>
      <c r="S32" s="284" t="s">
        <v>564</v>
      </c>
      <c r="T32" s="284" t="s">
        <v>564</v>
      </c>
      <c r="U32" s="280">
        <v>1</v>
      </c>
      <c r="V32" s="280">
        <v>1</v>
      </c>
      <c r="W32" s="281" t="s">
        <v>569</v>
      </c>
      <c r="X32" s="285">
        <v>0</v>
      </c>
      <c r="Y32" s="284"/>
      <c r="Z32" s="286"/>
      <c r="AA32" s="288"/>
      <c r="AB32" s="285">
        <v>0</v>
      </c>
      <c r="AC32" s="289" t="s">
        <v>569</v>
      </c>
      <c r="AD32" s="285">
        <v>0</v>
      </c>
      <c r="AE32" s="285">
        <v>0</v>
      </c>
      <c r="AF32" s="280"/>
      <c r="AG32" s="280"/>
      <c r="AH32" s="280"/>
      <c r="AI32" s="280"/>
      <c r="AJ32" s="280"/>
      <c r="AK32" s="286">
        <v>43623</v>
      </c>
      <c r="AL32" s="280" t="s">
        <v>591</v>
      </c>
      <c r="AM32" s="281" t="s">
        <v>592</v>
      </c>
      <c r="AN32" s="280"/>
      <c r="AO32" s="280"/>
      <c r="AP32" s="286" t="s">
        <v>571</v>
      </c>
      <c r="AQ32" s="286" t="s">
        <v>571</v>
      </c>
      <c r="AR32" s="286" t="s">
        <v>571</v>
      </c>
      <c r="AS32" s="286">
        <v>43703</v>
      </c>
      <c r="AT32" s="286">
        <v>44768</v>
      </c>
      <c r="AU32" s="284"/>
      <c r="AV32" s="281" t="s">
        <v>572</v>
      </c>
      <c r="AW32" s="287">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showGridLines="0" view="pageBreakPreview" zoomScale="90" zoomScaleNormal="90" zoomScaleSheetLayoutView="90" workbookViewId="0">
      <selection activeCell="K34" sqref="K34"/>
    </sheetView>
  </sheetViews>
  <sheetFormatPr defaultRowHeight="15.75" x14ac:dyDescent="0.25"/>
  <cols>
    <col min="1" max="1" width="66.140625" style="110" customWidth="1"/>
    <col min="2" max="2" width="51"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70" t="str">
        <f>'1. паспорт местоположение'!A5:C5</f>
        <v>Год раскрытия информации: 2022 год</v>
      </c>
      <c r="B5" s="470"/>
      <c r="C5" s="76"/>
      <c r="D5" s="76"/>
      <c r="E5" s="76"/>
      <c r="F5" s="76"/>
      <c r="G5" s="76"/>
      <c r="H5" s="76"/>
    </row>
    <row r="6" spans="1:8" ht="18.75" x14ac:dyDescent="0.3">
      <c r="A6" s="121"/>
      <c r="B6" s="121"/>
      <c r="C6" s="121"/>
      <c r="D6" s="121"/>
      <c r="E6" s="121"/>
      <c r="F6" s="121"/>
      <c r="G6" s="121"/>
      <c r="H6" s="121"/>
    </row>
    <row r="7" spans="1:8" ht="18.75" x14ac:dyDescent="0.25">
      <c r="A7" s="358" t="s">
        <v>10</v>
      </c>
      <c r="B7" s="358"/>
      <c r="C7" s="120"/>
      <c r="D7" s="120"/>
      <c r="E7" s="120"/>
      <c r="F7" s="120"/>
      <c r="G7" s="120"/>
      <c r="H7" s="120"/>
    </row>
    <row r="8" spans="1:8" ht="18.75" x14ac:dyDescent="0.25">
      <c r="A8" s="120"/>
      <c r="B8" s="120"/>
      <c r="C8" s="120"/>
      <c r="D8" s="120"/>
      <c r="E8" s="120"/>
      <c r="F8" s="120"/>
      <c r="G8" s="120"/>
      <c r="H8" s="120"/>
    </row>
    <row r="9" spans="1:8" x14ac:dyDescent="0.25">
      <c r="A9" s="361" t="str">
        <f>'1. паспорт местоположение'!A9:C9</f>
        <v xml:space="preserve"> АО "Россети Тюмень" </v>
      </c>
      <c r="B9" s="361"/>
      <c r="C9" s="118"/>
      <c r="D9" s="118"/>
      <c r="E9" s="118"/>
      <c r="F9" s="118"/>
      <c r="G9" s="118"/>
      <c r="H9" s="118"/>
    </row>
    <row r="10" spans="1:8" x14ac:dyDescent="0.25">
      <c r="A10" s="355" t="s">
        <v>9</v>
      </c>
      <c r="B10" s="355"/>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61" t="str">
        <f>'1. паспорт местоположение'!A12:C12</f>
        <v>H_TP1200.VL.0021</v>
      </c>
      <c r="B12" s="361"/>
      <c r="C12" s="118"/>
      <c r="D12" s="118"/>
      <c r="E12" s="118"/>
      <c r="F12" s="118"/>
      <c r="G12" s="118"/>
      <c r="H12" s="118"/>
    </row>
    <row r="13" spans="1:8" x14ac:dyDescent="0.25">
      <c r="A13" s="355" t="s">
        <v>8</v>
      </c>
      <c r="B13" s="355"/>
      <c r="C13" s="119"/>
      <c r="D13" s="119"/>
      <c r="E13" s="119"/>
      <c r="F13" s="119"/>
      <c r="G13" s="119"/>
      <c r="H13" s="119"/>
    </row>
    <row r="14" spans="1:8" ht="18.75" x14ac:dyDescent="0.25">
      <c r="A14" s="11"/>
      <c r="B14" s="11"/>
      <c r="C14" s="11"/>
      <c r="D14" s="11"/>
      <c r="E14" s="11"/>
      <c r="F14" s="11"/>
      <c r="G14" s="11"/>
      <c r="H14" s="11"/>
    </row>
    <row r="15" spans="1:8" ht="31.5" customHeight="1" x14ac:dyDescent="0.25">
      <c r="A15" s="39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4"/>
      <c r="C15" s="118"/>
      <c r="D15" s="118"/>
      <c r="E15" s="118"/>
      <c r="F15" s="118"/>
      <c r="G15" s="118"/>
      <c r="H15" s="118"/>
    </row>
    <row r="16" spans="1:8" x14ac:dyDescent="0.25">
      <c r="A16" s="355" t="s">
        <v>7</v>
      </c>
      <c r="B16" s="355"/>
      <c r="C16" s="119"/>
      <c r="D16" s="119"/>
      <c r="E16" s="119"/>
      <c r="F16" s="119"/>
      <c r="G16" s="119"/>
      <c r="H16" s="119"/>
    </row>
    <row r="17" spans="1:2" x14ac:dyDescent="0.25">
      <c r="B17" s="112"/>
    </row>
    <row r="18" spans="1:2" ht="33.75" customHeight="1" x14ac:dyDescent="0.25">
      <c r="A18" s="468" t="s">
        <v>432</v>
      </c>
      <c r="B18" s="469"/>
    </row>
    <row r="19" spans="1:2" x14ac:dyDescent="0.25">
      <c r="A19" s="295"/>
      <c r="B19" s="296"/>
    </row>
    <row r="20" spans="1:2" ht="16.5" thickBot="1" x14ac:dyDescent="0.3">
      <c r="B20" s="43"/>
    </row>
    <row r="21" spans="1:2" ht="45.75" thickBot="1" x14ac:dyDescent="0.3">
      <c r="A21" s="319" t="s">
        <v>321</v>
      </c>
      <c r="B21" s="113" t="str">
        <f>A15</f>
        <v>Реконструкция ВЛ 110 кВ Снежная – Ханты-Мансийская (Замена провода АЖ 120 на АС 120 на участке ВЛ 110 кВ Снежная – Фоминская) 2 этап</v>
      </c>
    </row>
    <row r="22" spans="1:2" x14ac:dyDescent="0.25">
      <c r="A22" s="317" t="s">
        <v>322</v>
      </c>
      <c r="B22" s="318" t="s">
        <v>574</v>
      </c>
    </row>
    <row r="23" spans="1:2" x14ac:dyDescent="0.25">
      <c r="A23" s="297" t="s">
        <v>302</v>
      </c>
      <c r="B23" s="298" t="s">
        <v>510</v>
      </c>
    </row>
    <row r="24" spans="1:2" x14ac:dyDescent="0.25">
      <c r="A24" s="297" t="s">
        <v>323</v>
      </c>
      <c r="B24" s="298" t="s">
        <v>469</v>
      </c>
    </row>
    <row r="25" spans="1:2" x14ac:dyDescent="0.25">
      <c r="A25" s="299" t="s">
        <v>324</v>
      </c>
      <c r="B25" s="298">
        <v>2025</v>
      </c>
    </row>
    <row r="26" spans="1:2" x14ac:dyDescent="0.25">
      <c r="A26" s="299" t="s">
        <v>325</v>
      </c>
      <c r="B26" s="298" t="s">
        <v>481</v>
      </c>
    </row>
    <row r="27" spans="1:2" ht="28.5" x14ac:dyDescent="0.25">
      <c r="A27" s="300" t="s">
        <v>511</v>
      </c>
      <c r="B27" s="301">
        <f>'6.2. Паспорт фин осв ввод'!D24</f>
        <v>2043.1908956280006</v>
      </c>
    </row>
    <row r="28" spans="1:2" x14ac:dyDescent="0.25">
      <c r="A28" s="302" t="s">
        <v>326</v>
      </c>
      <c r="B28" s="303"/>
    </row>
    <row r="29" spans="1:2" ht="28.5" x14ac:dyDescent="0.25">
      <c r="A29" s="300" t="s">
        <v>327</v>
      </c>
      <c r="B29" s="301">
        <f>B30</f>
        <v>75.777000000000001</v>
      </c>
    </row>
    <row r="30" spans="1:2" ht="28.5" x14ac:dyDescent="0.25">
      <c r="A30" s="304" t="s">
        <v>328</v>
      </c>
      <c r="B30" s="328">
        <f>B32+B37+B42</f>
        <v>75.777000000000001</v>
      </c>
    </row>
    <row r="31" spans="1:2" x14ac:dyDescent="0.25">
      <c r="A31" s="302" t="s">
        <v>329</v>
      </c>
      <c r="B31" s="303"/>
    </row>
    <row r="32" spans="1:2" ht="28.5" x14ac:dyDescent="0.25">
      <c r="A32" s="305" t="s">
        <v>512</v>
      </c>
      <c r="B32" s="306">
        <f>B33+B37</f>
        <v>75.775000000000006</v>
      </c>
    </row>
    <row r="33" spans="1:2" ht="30" x14ac:dyDescent="0.25">
      <c r="A33" s="307" t="s">
        <v>513</v>
      </c>
      <c r="B33" s="308">
        <v>75.775000000000006</v>
      </c>
    </row>
    <row r="34" spans="1:2" x14ac:dyDescent="0.25">
      <c r="A34" s="309" t="s">
        <v>330</v>
      </c>
      <c r="B34" s="310">
        <f>B33/$B$27</f>
        <v>3.7086598301775221E-2</v>
      </c>
    </row>
    <row r="35" spans="1:2" x14ac:dyDescent="0.25">
      <c r="A35" s="309" t="s">
        <v>331</v>
      </c>
      <c r="B35" s="311">
        <v>75.775000000000006</v>
      </c>
    </row>
    <row r="36" spans="1:2" x14ac:dyDescent="0.25">
      <c r="A36" s="309" t="s">
        <v>332</v>
      </c>
      <c r="B36" s="311">
        <v>63.146000000000001</v>
      </c>
    </row>
    <row r="37" spans="1:2" ht="28.5" x14ac:dyDescent="0.25">
      <c r="A37" s="305" t="s">
        <v>514</v>
      </c>
      <c r="B37" s="306">
        <v>0</v>
      </c>
    </row>
    <row r="38" spans="1:2" x14ac:dyDescent="0.25">
      <c r="A38" s="309" t="s">
        <v>515</v>
      </c>
      <c r="B38" s="312" t="s">
        <v>492</v>
      </c>
    </row>
    <row r="39" spans="1:2" x14ac:dyDescent="0.25">
      <c r="A39" s="309" t="s">
        <v>330</v>
      </c>
      <c r="B39" s="312" t="s">
        <v>492</v>
      </c>
    </row>
    <row r="40" spans="1:2" x14ac:dyDescent="0.25">
      <c r="A40" s="309" t="s">
        <v>331</v>
      </c>
      <c r="B40" s="312" t="s">
        <v>492</v>
      </c>
    </row>
    <row r="41" spans="1:2" x14ac:dyDescent="0.25">
      <c r="A41" s="309" t="s">
        <v>332</v>
      </c>
      <c r="B41" s="312" t="s">
        <v>492</v>
      </c>
    </row>
    <row r="42" spans="1:2" ht="28.5" x14ac:dyDescent="0.25">
      <c r="A42" s="305" t="s">
        <v>516</v>
      </c>
      <c r="B42" s="306">
        <f>B43+B47+B51</f>
        <v>2E-3</v>
      </c>
    </row>
    <row r="43" spans="1:2" ht="30" x14ac:dyDescent="0.25">
      <c r="A43" s="307" t="s">
        <v>517</v>
      </c>
      <c r="B43" s="308">
        <v>0</v>
      </c>
    </row>
    <row r="44" spans="1:2" x14ac:dyDescent="0.25">
      <c r="A44" s="309" t="s">
        <v>330</v>
      </c>
      <c r="B44" s="310">
        <f>B43/$B$27</f>
        <v>0</v>
      </c>
    </row>
    <row r="45" spans="1:2" x14ac:dyDescent="0.25">
      <c r="A45" s="309" t="s">
        <v>331</v>
      </c>
      <c r="B45" s="311">
        <v>0</v>
      </c>
    </row>
    <row r="46" spans="1:2" x14ac:dyDescent="0.25">
      <c r="A46" s="309" t="s">
        <v>332</v>
      </c>
      <c r="B46" s="311">
        <v>0</v>
      </c>
    </row>
    <row r="47" spans="1:2" ht="45" x14ac:dyDescent="0.25">
      <c r="A47" s="307" t="s">
        <v>518</v>
      </c>
      <c r="B47" s="308">
        <v>0</v>
      </c>
    </row>
    <row r="48" spans="1:2" x14ac:dyDescent="0.25">
      <c r="A48" s="309" t="s">
        <v>330</v>
      </c>
      <c r="B48" s="310">
        <f>B47/$B$27</f>
        <v>0</v>
      </c>
    </row>
    <row r="49" spans="1:2" x14ac:dyDescent="0.25">
      <c r="A49" s="309" t="s">
        <v>331</v>
      </c>
      <c r="B49" s="311">
        <v>0</v>
      </c>
    </row>
    <row r="50" spans="1:2" x14ac:dyDescent="0.25">
      <c r="A50" s="309" t="s">
        <v>332</v>
      </c>
      <c r="B50" s="311">
        <v>0</v>
      </c>
    </row>
    <row r="51" spans="1:2" ht="45" x14ac:dyDescent="0.25">
      <c r="A51" s="307" t="s">
        <v>595</v>
      </c>
      <c r="B51" s="308">
        <v>2E-3</v>
      </c>
    </row>
    <row r="52" spans="1:2" x14ac:dyDescent="0.25">
      <c r="A52" s="309" t="s">
        <v>330</v>
      </c>
      <c r="B52" s="310">
        <f>B51/$B$27</f>
        <v>9.7886105712372731E-7</v>
      </c>
    </row>
    <row r="53" spans="1:2" x14ac:dyDescent="0.25">
      <c r="A53" s="309" t="s">
        <v>331</v>
      </c>
      <c r="B53" s="311">
        <v>0</v>
      </c>
    </row>
    <row r="54" spans="1:2" x14ac:dyDescent="0.25">
      <c r="A54" s="309" t="s">
        <v>332</v>
      </c>
      <c r="B54" s="311">
        <v>0</v>
      </c>
    </row>
    <row r="55" spans="1:2" ht="28.5" x14ac:dyDescent="0.25">
      <c r="A55" s="305" t="s">
        <v>333</v>
      </c>
      <c r="B55" s="313">
        <f>(B57+B58+B59)/3</f>
        <v>0.33333333333333331</v>
      </c>
    </row>
    <row r="56" spans="1:2" ht="15.75" customHeight="1" x14ac:dyDescent="0.25">
      <c r="A56" s="309" t="s">
        <v>329</v>
      </c>
      <c r="B56" s="312" t="s">
        <v>492</v>
      </c>
    </row>
    <row r="57" spans="1:2" x14ac:dyDescent="0.25">
      <c r="A57" s="309" t="s">
        <v>519</v>
      </c>
      <c r="B57" s="310">
        <v>0</v>
      </c>
    </row>
    <row r="58" spans="1:2" x14ac:dyDescent="0.25">
      <c r="A58" s="309" t="s">
        <v>520</v>
      </c>
      <c r="B58" s="310"/>
    </row>
    <row r="59" spans="1:2" ht="16.5" thickBot="1" x14ac:dyDescent="0.3">
      <c r="A59" s="320" t="s">
        <v>521</v>
      </c>
      <c r="B59" s="321">
        <v>1</v>
      </c>
    </row>
    <row r="60" spans="1:2" x14ac:dyDescent="0.25">
      <c r="A60" s="324" t="s">
        <v>334</v>
      </c>
      <c r="B60" s="325">
        <f>B61/$B$27</f>
        <v>3.822256655856731E-2</v>
      </c>
    </row>
    <row r="61" spans="1:2" x14ac:dyDescent="0.25">
      <c r="A61" s="305" t="s">
        <v>335</v>
      </c>
      <c r="B61" s="306">
        <v>78.096000000000004</v>
      </c>
    </row>
    <row r="62" spans="1:2" x14ac:dyDescent="0.25">
      <c r="A62" s="305" t="s">
        <v>336</v>
      </c>
      <c r="B62" s="313">
        <f>B63/'6.2. Паспорт фин осв ввод'!D30</f>
        <v>3.820030565241541E-2</v>
      </c>
    </row>
    <row r="63" spans="1:2" ht="16.5" thickBot="1" x14ac:dyDescent="0.3">
      <c r="A63" s="326" t="s">
        <v>337</v>
      </c>
      <c r="B63" s="327">
        <v>65.466999999999999</v>
      </c>
    </row>
    <row r="64" spans="1:2" x14ac:dyDescent="0.25">
      <c r="A64" s="322" t="s">
        <v>338</v>
      </c>
      <c r="B64" s="323" t="s">
        <v>492</v>
      </c>
    </row>
    <row r="65" spans="1:2" s="270" customFormat="1" ht="30" customHeight="1" x14ac:dyDescent="0.25">
      <c r="A65" s="309" t="s">
        <v>339</v>
      </c>
      <c r="B65" s="312" t="s">
        <v>522</v>
      </c>
    </row>
    <row r="66" spans="1:2" s="270" customFormat="1" ht="15" x14ac:dyDescent="0.25">
      <c r="A66" s="309" t="s">
        <v>340</v>
      </c>
      <c r="B66" s="312" t="s">
        <v>523</v>
      </c>
    </row>
    <row r="67" spans="1:2" s="270" customFormat="1" ht="30" customHeight="1" x14ac:dyDescent="0.25">
      <c r="A67" s="309" t="s">
        <v>341</v>
      </c>
      <c r="B67" s="312" t="s">
        <v>524</v>
      </c>
    </row>
    <row r="68" spans="1:2" s="270" customFormat="1" ht="15" x14ac:dyDescent="0.25">
      <c r="A68" s="309" t="s">
        <v>342</v>
      </c>
      <c r="B68" s="312" t="s">
        <v>492</v>
      </c>
    </row>
    <row r="69" spans="1:2" customFormat="1" ht="30" customHeight="1" x14ac:dyDescent="0.25">
      <c r="A69" s="305" t="s">
        <v>343</v>
      </c>
      <c r="B69" s="314" t="s">
        <v>492</v>
      </c>
    </row>
    <row r="70" spans="1:2" customFormat="1" ht="30" customHeight="1" x14ac:dyDescent="0.25">
      <c r="A70" s="305" t="s">
        <v>344</v>
      </c>
      <c r="B70" s="314" t="s">
        <v>492</v>
      </c>
    </row>
    <row r="71" spans="1:2" s="270" customFormat="1" ht="15" x14ac:dyDescent="0.25">
      <c r="A71" s="309" t="s">
        <v>329</v>
      </c>
      <c r="B71" s="312" t="s">
        <v>492</v>
      </c>
    </row>
    <row r="72" spans="1:2" s="270" customFormat="1" ht="15" x14ac:dyDescent="0.25">
      <c r="A72" s="309" t="s">
        <v>525</v>
      </c>
      <c r="B72" s="312" t="s">
        <v>492</v>
      </c>
    </row>
    <row r="73" spans="1:2" s="270" customFormat="1" ht="15" x14ac:dyDescent="0.25">
      <c r="A73" s="309" t="s">
        <v>526</v>
      </c>
      <c r="B73" s="312" t="s">
        <v>492</v>
      </c>
    </row>
    <row r="74" spans="1:2" customFormat="1" ht="15" x14ac:dyDescent="0.25">
      <c r="A74" s="305" t="s">
        <v>345</v>
      </c>
      <c r="B74" s="314" t="s">
        <v>492</v>
      </c>
    </row>
    <row r="75" spans="1:2" customFormat="1" ht="15" x14ac:dyDescent="0.25">
      <c r="A75" s="305" t="s">
        <v>346</v>
      </c>
      <c r="B75" s="314" t="s">
        <v>492</v>
      </c>
    </row>
    <row r="76" spans="1:2" s="270" customFormat="1" ht="15" x14ac:dyDescent="0.25">
      <c r="A76" s="309" t="s">
        <v>527</v>
      </c>
      <c r="B76" s="312" t="s">
        <v>492</v>
      </c>
    </row>
    <row r="77" spans="1:2" s="270" customFormat="1" ht="15" x14ac:dyDescent="0.25">
      <c r="A77" s="309" t="s">
        <v>528</v>
      </c>
      <c r="B77" s="312" t="s">
        <v>492</v>
      </c>
    </row>
    <row r="78" spans="1:2" s="270" customFormat="1" ht="15" x14ac:dyDescent="0.25">
      <c r="A78" s="309" t="s">
        <v>529</v>
      </c>
      <c r="B78" s="312" t="s">
        <v>492</v>
      </c>
    </row>
    <row r="79" spans="1:2" customFormat="1" ht="30" customHeight="1" x14ac:dyDescent="0.25">
      <c r="A79" s="305" t="s">
        <v>347</v>
      </c>
      <c r="B79" s="314" t="s">
        <v>535</v>
      </c>
    </row>
    <row r="80" spans="1:2" customFormat="1" ht="30" customHeight="1" x14ac:dyDescent="0.25">
      <c r="A80" s="305" t="s">
        <v>348</v>
      </c>
      <c r="B80" s="314" t="s">
        <v>536</v>
      </c>
    </row>
    <row r="81" spans="1:2" s="270" customFormat="1" ht="15" x14ac:dyDescent="0.25">
      <c r="A81" s="309" t="s">
        <v>530</v>
      </c>
      <c r="B81" s="312" t="s">
        <v>492</v>
      </c>
    </row>
    <row r="82" spans="1:2" s="270" customFormat="1" ht="30" customHeight="1" x14ac:dyDescent="0.25">
      <c r="A82" s="309" t="s">
        <v>531</v>
      </c>
      <c r="B82" s="312" t="s">
        <v>492</v>
      </c>
    </row>
    <row r="83" spans="1:2" s="270" customFormat="1" ht="15" x14ac:dyDescent="0.25">
      <c r="A83" s="309" t="s">
        <v>532</v>
      </c>
      <c r="B83" s="312" t="s">
        <v>492</v>
      </c>
    </row>
    <row r="84" spans="1:2" s="270" customFormat="1" ht="15" x14ac:dyDescent="0.25">
      <c r="A84" s="309" t="s">
        <v>533</v>
      </c>
      <c r="B84" s="312" t="s">
        <v>492</v>
      </c>
    </row>
    <row r="85" spans="1:2" s="270" customFormat="1" thickBot="1" x14ac:dyDescent="0.3">
      <c r="A85" s="315" t="s">
        <v>534</v>
      </c>
      <c r="B85" s="316" t="s">
        <v>492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2022-07-05T10:31:01Z</dcterms:modified>
</cp:coreProperties>
</file>