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17\"/>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сведения'!$A$1:$B$77</definedName>
  </definedNames>
  <calcPr calcId="162913" iterateDelta="1E-4"/>
</workbook>
</file>

<file path=xl/calcChain.xml><?xml version="1.0" encoding="utf-8"?>
<calcChain xmlns="http://schemas.openxmlformats.org/spreadsheetml/2006/main">
  <c r="C29" i="15" l="1"/>
  <c r="C27" i="15"/>
  <c r="F25" i="15"/>
  <c r="F26" i="15"/>
  <c r="F28" i="15"/>
  <c r="D27" i="15"/>
  <c r="D29" i="15" s="1"/>
  <c r="E27" i="15" l="1"/>
  <c r="F27" i="15" l="1"/>
  <c r="E29" i="15"/>
  <c r="F29" i="15" s="1"/>
  <c r="A5" i="23" l="1"/>
  <c r="A5" i="5" l="1"/>
  <c r="A9" i="5"/>
  <c r="A12" i="5"/>
  <c r="A15" i="5"/>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<sst xmlns="http://schemas.openxmlformats.org/spreadsheetml/2006/main" count="1472" uniqueCount="680">
  <si>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</si>
  <si>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</si>
  <si>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</si>
  <si>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</si>
  <si>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</si>
  <si>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</si>
  <si>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</si>
  <si>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</si>
  <si>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</si>
  <si>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</si>
  <si>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</si>
  <si>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</si>
  <si>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</si>
  <si>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</si>
  <si>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</si>
  <si>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</si>
  <si>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</si>
  <si>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</si>
  <si>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</si>
  <si>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</si>
  <si>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</si>
  <si>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</si>
  <si>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</si>
  <si>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</si>
  <si>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</si>
  <si>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</si>
  <si>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</si>
  <si>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</si>
  <si>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</si>
  <si>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</si>
  <si>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</si>
  <si>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</si>
  <si>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</si>
  <si>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</si>
  <si>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</si>
  <si>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</si>
  <si>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</si>
  <si>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</si>
  <si>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</si>
  <si>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</si>
  <si>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</si>
  <si>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</si>
  <si>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</si>
  <si>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</si>
  <si>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</si>
  <si>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</si>
  <si>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</si>
  <si>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</si>
  <si>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</si>
  <si>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</si>
  <si>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</si>
  <si>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</si>
  <si>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</si>
  <si>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</si>
  <si>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</si>
  <si>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</si>
  <si>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</si>
  <si>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</si>
  <si>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</si>
  <si>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</si>
  <si>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</si>
  <si>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</si>
  <si>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</si>
  <si>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</si>
  <si>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</si>
  <si>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</si>
  <si>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</si>
  <si>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</si>
  <si>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</si>
  <si>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</si>
  <si>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</si>
  <si>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</si>
  <si>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</si>
  <si>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</si>
  <si>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</si>
  <si>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</si>
  <si>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</si>
  <si>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</si>
  <si>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</si>
  <si>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</si>
  <si>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</si>
  <si>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</si>
  <si>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</si>
  <si>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</si>
  <si>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</si>
  <si>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</si>
  <si>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</si>
  <si>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</si>
  <si>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</si>
  <si>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</si>
  <si>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</si>
  <si>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</si>
  <si>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</si>
  <si>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</si>
  <si>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</si>
  <si>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</si>
  <si>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</si>
  <si>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</si>
  <si>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</si>
  <si>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</si>
  <si>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</si>
  <si>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</si>
  <si>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</si>
  <si>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</si>
  <si>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</si>
  <si>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</si>
  <si>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</si>
  <si>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</si>
  <si>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</si>
  <si>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</si>
  <si>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</si>
  <si>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</si>
  <si>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</si>
  <si>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</si>
  <si>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</si>
  <si>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</si>
  <si>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</si>
  <si>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</si>
  <si>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</si>
  <si>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</si>
  <si>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</si>
  <si>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</si>
  <si>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</si>
  <si>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</si>
  <si>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</si>
  <si>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</si>
  <si>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</si>
  <si>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</si>
  <si>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</si>
  <si>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</si>
  <si>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</si>
  <si>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</si>
  <si>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</si>
  <si>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</si>
  <si>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</si>
  <si>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</si>
  <si>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</si>
  <si>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</si>
  <si>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</si>
  <si>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</si>
  <si>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</si>
  <si>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</si>
  <si>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</si>
  <si>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</si>
  <si>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</si>
  <si>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</si>
  <si>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</si>
  <si>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</si>
  <si>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</si>
  <si>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</si>
  <si>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</si>
  <si>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</si>
  <si>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</si>
  <si>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</si>
  <si>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</si>
  <si>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</si>
  <si>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</si>
  <si>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</si>
  <si>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</si>
  <si>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</si>
  <si>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</si>
  <si>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</si>
  <si>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</si>
  <si>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</si>
  <si>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</si>
  <si>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</si>
  <si>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</si>
  <si>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</si>
  <si>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</si>
  <si>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</si>
  <si>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</si>
  <si>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</si>
  <si>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</si>
  <si>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</si>
  <si>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</si>
  <si>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</si>
  <si>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</si>
  <si>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</si>
  <si>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</si>
  <si>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</si>
  <si>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</si>
  <si>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</si>
  <si>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</si>
  <si>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</si>
  <si>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</si>
  <si>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</si>
  <si>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</si>
  <si>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</si>
  <si>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</si>
  <si>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</si>
  <si>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</si>
  <si>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</si>
  <si>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</si>
  <si>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</si>
  <si>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</si>
  <si>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</si>
  <si>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</si>
  <si>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</si>
  <si>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</si>
  <si>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</si>
  <si>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</si>
  <si>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</si>
  <si>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</si>
  <si>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</si>
  <si>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</si>
  <si>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</si>
  <si>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</si>
  <si>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</si>
  <si>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</si>
  <si>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</si>
  <si>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</si>
  <si>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</si>
  <si>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</si>
  <si>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</si>
  <si>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</si>
  <si>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</si>
  <si>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</si>
  <si>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</si>
  <si>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</si>
  <si>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</si>
  <si>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</si>
  <si>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</si>
  <si>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</si>
  <si>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</si>
  <si>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</si>
  <si>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</si>
  <si>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</si>
  <si>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</si>
  <si>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</si>
  <si>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</si>
  <si>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</si>
  <si>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</si>
  <si>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</si>
  <si>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</si>
  <si>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</si>
  <si>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</si>
  <si>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</si>
  <si>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</si>
  <si>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</si>
  <si>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</si>
  <si>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</si>
  <si>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</si>
  <si>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</si>
  <si>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</si>
  <si>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</si>
  <si>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</si>
  <si>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</si>
  <si>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</si>
  <si>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</si>
  <si>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</si>
  <si>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</si>
  <si>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</si>
  <si>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</si>
  <si>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</si>
  <si>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</si>
  <si>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</si>
  <si>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</si>
  <si>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</si>
  <si>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</si>
  <si>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</si>
  <si>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</si>
  <si>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</si>
  <si>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</si>
  <si>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</si>
  <si>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</si>
  <si>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</si>
  <si>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</si>
  <si>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</si>
  <si>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</si>
  <si>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</si>
  <si>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</si>
  <si>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</si>
  <si>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</si>
  <si>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</si>
  <si>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</si>
  <si>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</si>
  <si>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</si>
  <si>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</si>
  <si>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</si>
  <si>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</si>
  <si>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</si>
  <si>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</si>
  <si>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</si>
  <si>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</si>
  <si>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</si>
  <si>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</si>
  <si>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</si>
  <si>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</si>
  <si>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</si>
  <si>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</si>
  <si>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</si>
  <si>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</si>
  <si>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</si>
  <si>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</si>
  <si>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</si>
  <si>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</si>
  <si>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</si>
  <si>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</si>
  <si>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</si>
  <si>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</si>
  <si>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</si>
  <si>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</si>
  <si>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</si>
  <si>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</si>
  <si>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</si>
  <si>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</si>
  <si>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</si>
  <si>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</si>
  <si>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</si>
  <si>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</si>
  <si>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</si>
  <si>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</si>
  <si>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</si>
  <si>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</si>
  <si>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</si>
  <si>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</si>
  <si>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</si>
  <si>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</si>
  <si>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</si>
  <si>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</si>
  <si>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</si>
  <si>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</si>
  <si>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</si>
  <si>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</si>
  <si>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</si>
  <si>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</si>
  <si>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</si>
  <si>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</si>
  <si>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</si>
  <si>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</si>
  <si>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</si>
  <si>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</si>
  <si>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</si>
  <si>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</si>
  <si>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</si>
  <si>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</si>
  <si>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</si>
  <si>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</si>
  <si>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</si>
  <si>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</si>
  <si>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</si>
  <si>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</si>
  <si>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</si>
  <si>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</si>
  <si>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</si>
  <si>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</si>
  <si>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</si>
  <si>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</si>
  <si>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</si>
  <si>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</si>
  <si>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</si>
  <si>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</si>
  <si>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</si>
  <si>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</si>
  <si>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</si>
  <si>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</si>
  <si>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</si>
  <si>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</si>
  <si>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</si>
  <si>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</si>
  <si>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</si>
  <si>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</si>
  <si>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</si>
  <si>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</si>
  <si>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</si>
  <si>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</si>
  <si>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</si>
  <si>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</si>
  <si>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</si>
  <si>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</si>
  <si>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</si>
  <si>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</si>
  <si>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</si>
  <si>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</si>
  <si>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</si>
  <si>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</si>
  <si>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</si>
  <si>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</si>
  <si>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</si>
  <si>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</si>
  <si>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</si>
  <si>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</si>
  <si>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</si>
  <si>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</si>
  <si>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</si>
  <si>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</si>
  <si>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</si>
  <si>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</si>
  <si>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</si>
  <si>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</si>
  <si>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</si>
  <si>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</si>
  <si>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</si>
  <si>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</si>
  <si>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</si>
  <si>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</si>
  <si>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</si>
  <si>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</si>
  <si>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</si>
  <si>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</si>
  <si>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</si>
  <si>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</si>
  <si>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</si>
  <si>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</si>
  <si>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</si>
  <si>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</si>
  <si>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</si>
  <si>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</si>
  <si>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</si>
  <si>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</si>
  <si>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</si>
  <si>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</si>
  <si>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</si>
  <si>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</si>
  <si>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</si>
  <si>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</si>
  <si>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</si>
  <si>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</si>
  <si>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</si>
  <si>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</si>
  <si>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</si>
  <si>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</si>
  <si>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</si>
  <si>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</si>
  <si>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</si>
  <si>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</si>
  <si>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</si>
  <si>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</si>
  <si>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</si>
  <si>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</si>
  <si>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</si>
  <si>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</si>
  <si>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</si>
  <si>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</si>
  <si>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</si>
  <si>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</si>
  <si>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</si>
  <si>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</si>
  <si>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</si>
  <si>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</si>
  <si>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</si>
  <si>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</si>
  <si>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</si>
  <si>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</si>
  <si>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</si>
  <si>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</si>
  <si>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</si>
  <si>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</si>
  <si>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</si>
  <si>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</si>
  <si>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</si>
  <si>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</si>
  <si>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</si>
  <si>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</si>
  <si>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</si>
  <si>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</si>
  <si>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</si>
  <si>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</si>
  <si>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</si>
  <si>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</si>
  <si>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</si>
  <si>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</si>
  <si>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</si>
  <si>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</si>
  <si>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</si>
  <si>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</si>
  <si>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</si>
  <si>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</si>
  <si>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</si>
  <si>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</si>
  <si>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</si>
  <si>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</si>
  <si>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</si>
  <si>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</si>
  <si>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</si>
  <si>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</si>
  <si>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</si>
  <si>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</si>
  <si>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</si>
  <si>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</si>
  <si>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</si>
  <si>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</si>
  <si>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</si>
  <si>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</si>
  <si>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</si>
  <si>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</si>
  <si>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</si>
  <si>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</si>
  <si>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</si>
  <si>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</si>
  <si>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</si>
  <si>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</si>
  <si>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</si>
  <si>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</si>
  <si>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</si>
  <si>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</si>
  <si>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</si>
  <si>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</si>
  <si>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</si>
  <si>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</si>
  <si>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</si>
  <si>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</si>
  <si>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</si>
  <si>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</si>
  <si>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</si>
  <si>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</si>
  <si>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</si>
  <si>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</si>
  <si>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</si>
  <si>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</si>
  <si>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</si>
  <si>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</si>
  <si>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</si>
  <si>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</si>
  <si>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</si>
  <si>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</si>
  <si>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</si>
  <si>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</si>
  <si>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</si>
  <si>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</si>
  <si>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</si>
  <si>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</si>
  <si>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</si>
  <si>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</si>
  <si>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</si>
  <si>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 требуется</t>
  </si>
  <si>
    <t xml:space="preserve"> (идентификатор инвестиционного проекта)</t>
  </si>
  <si>
    <t xml:space="preserve">   (наименование инвестиционного проекта)</t>
  </si>
  <si>
    <t>ВЛ</t>
  </si>
  <si>
    <t xml:space="preserve"> </t>
  </si>
  <si>
    <t>Реконструкция участка ВЛ 110 кВ Кирилловская-Инга 1, Инга-Южная ( установка анкерно-угловой опоры для устранения негабарита)</t>
  </si>
  <si>
    <t>ХМАО-Югра</t>
  </si>
  <si>
    <t>ВЛ 110 кВ Кирилловская-Инга-1</t>
  </si>
  <si>
    <t>1991</t>
  </si>
  <si>
    <t>АС120/19</t>
  </si>
  <si>
    <t>металл</t>
  </si>
  <si>
    <t>ВЛ 110 кВ Инга-Южная</t>
  </si>
  <si>
    <t>ХМАО-Югра, г. Когалым</t>
  </si>
  <si>
    <t>Реконструкция</t>
  </si>
  <si>
    <t>ВЛ 110 кВ Кирилловская-Инга - 1, Инга-Южная</t>
  </si>
  <si>
    <t>Не предусмотрено</t>
  </si>
  <si>
    <t>Реконструкция и техперевооружение электросетевых объектов</t>
  </si>
  <si>
    <t>12.2019</t>
  </si>
  <si>
    <t>ПИР</t>
  </si>
  <si>
    <t>2017.0955</t>
  </si>
  <si>
    <t>Предварительный расчет стоимости работ</t>
  </si>
  <si>
    <t>ВЗ</t>
  </si>
  <si>
    <t>ОЗП</t>
  </si>
  <si>
    <t>ООО "ЭнергоСтрой"</t>
  </si>
  <si>
    <t>31705653158</t>
  </si>
  <si>
    <t>www.etp.rosseti.ru</t>
  </si>
  <si>
    <t>23.10.2017</t>
  </si>
  <si>
    <t>07.11.2017</t>
  </si>
  <si>
    <t>07.12.2017</t>
  </si>
  <si>
    <t>27.12.2017</t>
  </si>
  <si>
    <t>30.11.2018</t>
  </si>
  <si>
    <t>ООО "СеверЭСП"</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</si>
  <si>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</si>
  <si>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</si>
  <si>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</si>
  <si>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</si>
  <si>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</si>
  <si>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Филиал АО "Россети Тюмень" Когалымские электрические сети</t>
  </si>
  <si>
    <t xml:space="preserve"> Сургутский район, г. Когалым</t>
  </si>
  <si>
    <t>H_TP1500.VL.0017</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</si>
  <si>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</si>
  <si>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</si>
  <si>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</si>
  <si>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</si>
  <si>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</si>
  <si>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</si>
  <si>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</si>
  <si>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</si>
  <si>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</si>
  <si>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</si>
  <si>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</si>
  <si>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</si>
  <si>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</si>
  <si>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</si>
  <si>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</si>
  <si>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</si>
  <si>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</si>
  <si>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</si>
  <si>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</si>
  <si>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</si>
  <si>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</si>
  <si>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</si>
  <si>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</si>
  <si>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</si>
  <si>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</si>
  <si>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</si>
  <si>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</si>
  <si>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</si>
  <si>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</si>
  <si>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</si>
  <si>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</si>
  <si>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</si>
  <si>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</si>
  <si>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</si>
  <si>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</si>
  <si>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</si>
  <si>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</si>
  <si>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</si>
  <si>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</si>
  <si>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</si>
  <si>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</si>
  <si>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региональный</t>
  </si>
  <si>
    <t>- по договорам подряда (в разбивке по каждому подрядчику и по договорам):</t>
  </si>
  <si>
    <t>объем заключенного договора 18/3337/2017 от 27.12.2017 . ООО "ЭнергоСтрой"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</si>
  <si>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</si>
  <si>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</si>
  <si>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</si>
  <si>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</si>
  <si>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</si>
  <si>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</si>
  <si>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</si>
  <si>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</si>
  <si>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</si>
  <si>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</si>
  <si>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</si>
  <si>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</si>
  <si>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</si>
  <si>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</si>
  <si>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</si>
  <si>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</si>
  <si>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</si>
  <si>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</si>
  <si>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</si>
  <si>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</si>
  <si>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</si>
  <si>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</si>
  <si>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</si>
  <si>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1/2021 от 14.04.2021 г.</t>
  </si>
  <si>
    <t>Дальнейшая эксплуатация разрешена до 14.04.2026 г.</t>
  </si>
  <si>
    <t>Акт технического освидетельствования № 2/2021 от 14.04.2021 г.</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</si>
  <si>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</si>
  <si>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</si>
  <si>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</si>
  <si>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0,4 км ЛЭП</t>
  </si>
  <si>
    <t>Реконструкция участка ВЛ 110 кВ Кирилловская-Инга - 1, Инга-Южная (установка анкерно-угловой опоры для устранения негабарита)</t>
  </si>
  <si>
    <t xml:space="preserve">по состоянию на 01.01.2022 года </t>
  </si>
  <si>
    <t xml:space="preserve">План 2022 года </t>
  </si>
  <si>
    <t>Год 2023</t>
  </si>
  <si>
    <t xml:space="preserve">Год 2024 </t>
  </si>
  <si>
    <t>Год 2025</t>
  </si>
  <si>
    <t>Год 2026</t>
  </si>
  <si>
    <t xml:space="preserve">Год 2027 </t>
  </si>
  <si>
    <t>В схеме отсуствует</t>
  </si>
  <si>
    <t>1.12.</t>
  </si>
  <si>
    <t>3.7.</t>
  </si>
  <si>
    <t>не подошел срок</t>
  </si>
  <si>
    <t>К</t>
  </si>
  <si>
    <t>0.2 Реконструкция, модернизация, техническое перевооружение</t>
  </si>
  <si>
    <t>объем заключенного договора PD04.1500.2021.122 от 14.07.2021 . АО "Тюменьэнерго Инжиниринг"    в ценах 2021 года с НДС, млн. руб</t>
  </si>
  <si>
    <t xml:space="preserve"> ООО "ЭнергоСтрой" ; АО "Тюменьэнерго Инжиниринг"</t>
  </si>
  <si>
    <t xml:space="preserve"> Приказ №581 от 15.11.2019г.</t>
  </si>
  <si>
    <t>Сметная стоимость проекта в ценах 1 кв. 2019г. года с НДС, млн. руб.</t>
  </si>
  <si>
    <t>Реконструкция и техническое перевооружение электросетевых объектов</t>
  </si>
  <si>
    <t>СМР</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</si>
  <si>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</si>
  <si>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</si>
  <si>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</si>
  <si>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</si>
  <si>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</si>
  <si>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</si>
  <si>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</si>
  <si>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</si>
  <si>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r>
      <t>Закупка проведена для 2-х объектов ИПР: TP1500.VL.0017 и TP1500.VL.0021, договор заключен на сумму 1.469.293,35 руб. с НДС. По объекту TP1500.VL.0017 "Реконструкция участка ВЛ 110 кВ Кирилловская-Инга 1, Инга-Южная ( установка анкерно-угловой опоры для устранения негабарита)" объем заключенного договора составляет 527.280,00 руб. с НДС. В связи увеличением ставки НДС с 01.01.2020 с 18% до 20% заключено дополнительное соглашение без проведения закупочной процедура, в результате объем договора составил</t>
    </r>
    <r>
      <rPr>
        <b/>
        <sz val="11"/>
        <rFont val="Times New Roman"/>
        <family val="1"/>
        <charset val="204"/>
      </rPr>
      <t xml:space="preserve"> 536.216,32</t>
    </r>
    <r>
      <rPr>
        <sz val="11"/>
        <rFont val="Times New Roman"/>
        <family val="1"/>
        <charset val="204"/>
      </rPr>
      <t xml:space="preserve"> руб. с НДС.</t>
    </r>
  </si>
  <si>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20.421.328,28 руб. с НДС. Объем договора на данный объект составляет 7.575.350,55 руб. с НДС.</t>
  </si>
  <si>
    <t>Выполнение проектных работ по ВЛ-110 кВ Кирилловская -Айка, Инга-Таврическая на ПС Вать-Еган (переустройство отпаечногоузла), ВЛ 110 кВ Кирилловская-Инга 1, Инга-Южная ( установка анкерно-угловой опоры для устранения негабарита) филиала АО "Тюменьэнерго" Когалымские электрические сети.</t>
  </si>
  <si>
    <t>Филиал АО "Тюменьэнерго" КогЭС</t>
  </si>
  <si>
    <t>12.2021</t>
  </si>
  <si>
    <t>Проектно-сметная документация</t>
  </si>
  <si>
    <t>Выполнение работ по техническому перевооружению ВЛ-110 кВ Кирилловская -Айка, Инга-Таврическая на ПС Вать-Еган (переустройство отпаечного узла), Реконструкция участка ВЛ 110 кВ Кирилловская-Инга 1, Инга-Южная ( установка) анкерно-угловой опоры для устранения негабарита) филиала АО "Россети Тюмень" Когалымские электрические сети.</t>
  </si>
  <si>
    <t>ООО ПТК "ЭКРА-Урал</t>
  </si>
  <si>
    <t>ООО "РОССПЕЦСТРОЙПРОЕКТ"</t>
  </si>
  <si>
    <t>Филиал АО "Россети Тюмень" КогЭС</t>
  </si>
  <si>
    <t>от «__» _____ 20 _ г. №___</t>
  </si>
  <si>
    <t xml:space="preserve"> по состоянию на 01.01.2021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</si>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</sst>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6"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7" fillId="0" borderId="1" xfId="1" applyNumberFormat="1" applyFont="1" applyBorder="1" applyAlignment="1">
      <alignment horizontal="center"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36" fillId="24" borderId="36" xfId="0" applyFont="1" applyFill="1" applyBorder="1"/>
    <xf numFmtId="169" fontId="39" fillId="24" borderId="37" xfId="0" applyNumberFormat="1" applyFont="1" applyFill="1" applyBorder="1" applyAlignment="1">
      <alignment horizontal="left" vertical="center"/>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5"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3" fillId="0" borderId="0" xfId="49" applyFont="1"/>
    <xf numFmtId="170"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3" fontId="75" fillId="0" borderId="1" xfId="0" applyNumberFormat="1" applyFont="1" applyBorder="1" applyAlignment="1">
      <alignment horizontal="center" vertical="center" wrapText="1"/>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0" fontId="36" fillId="0" borderId="1" xfId="49" applyFont="1" applyFill="1" applyBorder="1" applyAlignment="1">
      <alignment horizontal="center" vertical="center"/>
    </xf>
    <xf numFmtId="2" fontId="36" fillId="0"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0" fontId="49" fillId="24" borderId="0" xfId="2" applyFont="1" applyFill="1" applyAlignment="1">
      <alignment horizont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42" fillId="24" borderId="1" xfId="2" applyFont="1" applyFill="1" applyBorder="1" applyAlignment="1">
      <alignment vertical="top" wrapText="1"/>
    </xf>
    <xf numFmtId="0" fontId="41" fillId="24" borderId="1" xfId="2" applyFont="1" applyFill="1" applyBorder="1" applyAlignment="1">
      <alignment vertical="top" wrapText="1"/>
    </xf>
    <xf numFmtId="0" fontId="41" fillId="24" borderId="1" xfId="2" applyFont="1" applyFill="1" applyBorder="1"/>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9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70" zoomScaleSheetLayoutView="55" workbookViewId="0">
      <pane xSplit="2" ySplit="20" topLeftCell="C25" activePane="bottomRight" state="frozen"/>
      <selection activeCell="B27" sqref="B27"/>
      <selection pane="topRight" activeCell="B27" sqref="B27"/>
      <selection pane="bottomLeft" activeCell="B27" sqref="B27"/>
      <selection pane="bottomRight"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637</v>
      </c>
      <c r="B5" s="273"/>
      <c r="C5" s="273"/>
      <c r="D5" s="113"/>
      <c r="E5" s="113"/>
      <c r="F5" s="113"/>
      <c r="G5" s="113"/>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561</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564</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9" t="s">
        <v>530</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505</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652</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35" t="s">
        <v>522</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2"/>
      <c r="D24" s="29"/>
      <c r="E24" s="29"/>
      <c r="F24" s="28"/>
      <c r="G24" s="28"/>
      <c r="H24" s="28"/>
      <c r="I24" s="28"/>
      <c r="J24" s="28"/>
      <c r="K24" s="28"/>
      <c r="L24" s="28"/>
      <c r="M24" s="28"/>
      <c r="N24" s="28"/>
      <c r="O24" s="28"/>
      <c r="P24" s="28"/>
      <c r="Q24" s="27"/>
      <c r="R24" s="27"/>
      <c r="S24" s="27"/>
    </row>
    <row r="25" spans="1:19" s="443" customFormat="1" ht="58.5" customHeight="1" x14ac:dyDescent="0.2">
      <c r="A25" s="24" t="s">
        <v>63</v>
      </c>
      <c r="B25" s="110" t="s">
        <v>452</v>
      </c>
      <c r="C25" s="122" t="s">
        <v>604</v>
      </c>
      <c r="D25" s="441"/>
      <c r="E25" s="269"/>
      <c r="F25" s="269"/>
      <c r="G25" s="269"/>
      <c r="H25" s="269"/>
      <c r="I25" s="269"/>
      <c r="J25" s="269"/>
      <c r="K25" s="269"/>
      <c r="L25" s="269"/>
      <c r="M25" s="269"/>
      <c r="N25" s="269"/>
      <c r="O25" s="269"/>
      <c r="P25" s="442"/>
      <c r="Q25" s="442"/>
      <c r="R25" s="442"/>
      <c r="S25" s="442"/>
    </row>
    <row r="26" spans="1:19" s="443" customFormat="1" ht="42.75" customHeight="1" x14ac:dyDescent="0.2">
      <c r="A26" s="24" t="s">
        <v>62</v>
      </c>
      <c r="B26" s="110" t="s">
        <v>76</v>
      </c>
      <c r="C26" s="122" t="s">
        <v>531</v>
      </c>
      <c r="D26" s="441"/>
      <c r="E26" s="269"/>
      <c r="F26" s="269"/>
      <c r="G26" s="269"/>
      <c r="H26" s="269"/>
      <c r="I26" s="269"/>
      <c r="J26" s="269"/>
      <c r="K26" s="269"/>
      <c r="L26" s="269"/>
      <c r="M26" s="269"/>
      <c r="N26" s="269"/>
      <c r="O26" s="269"/>
      <c r="P26" s="442"/>
      <c r="Q26" s="442"/>
      <c r="R26" s="442"/>
      <c r="S26" s="442"/>
    </row>
    <row r="27" spans="1:19" s="443" customFormat="1" ht="51.75" customHeight="1" x14ac:dyDescent="0.2">
      <c r="A27" s="24" t="s">
        <v>60</v>
      </c>
      <c r="B27" s="110" t="s">
        <v>75</v>
      </c>
      <c r="C27" s="122" t="s">
        <v>563</v>
      </c>
      <c r="D27" s="441"/>
      <c r="E27" s="269"/>
      <c r="F27" s="269"/>
      <c r="G27" s="269"/>
      <c r="H27" s="269"/>
      <c r="I27" s="269"/>
      <c r="J27" s="269"/>
      <c r="K27" s="269"/>
      <c r="L27" s="269"/>
      <c r="M27" s="269"/>
      <c r="N27" s="269"/>
      <c r="O27" s="269"/>
      <c r="P27" s="442"/>
      <c r="Q27" s="442"/>
      <c r="R27" s="442"/>
      <c r="S27" s="442"/>
    </row>
    <row r="28" spans="1:19" s="443" customFormat="1" ht="42.75" customHeight="1" x14ac:dyDescent="0.2">
      <c r="A28" s="24" t="s">
        <v>59</v>
      </c>
      <c r="B28" s="110" t="s">
        <v>453</v>
      </c>
      <c r="C28" s="122" t="s">
        <v>525</v>
      </c>
      <c r="D28" s="441"/>
      <c r="E28" s="269"/>
      <c r="F28" s="269"/>
      <c r="G28" s="269"/>
      <c r="H28" s="269"/>
      <c r="I28" s="269"/>
      <c r="J28" s="269"/>
      <c r="K28" s="269"/>
      <c r="L28" s="269"/>
      <c r="M28" s="269"/>
      <c r="N28" s="269"/>
      <c r="O28" s="269"/>
      <c r="P28" s="442"/>
      <c r="Q28" s="442"/>
      <c r="R28" s="442"/>
      <c r="S28" s="442"/>
    </row>
    <row r="29" spans="1:19" s="443" customFormat="1" ht="51.75" customHeight="1" x14ac:dyDescent="0.2">
      <c r="A29" s="24" t="s">
        <v>57</v>
      </c>
      <c r="B29" s="110" t="s">
        <v>454</v>
      </c>
      <c r="C29" s="122" t="s">
        <v>525</v>
      </c>
      <c r="D29" s="441"/>
      <c r="E29" s="269"/>
      <c r="F29" s="269"/>
      <c r="G29" s="269"/>
      <c r="H29" s="269"/>
      <c r="I29" s="269"/>
      <c r="J29" s="269"/>
      <c r="K29" s="269"/>
      <c r="L29" s="269"/>
      <c r="M29" s="269"/>
      <c r="N29" s="269"/>
      <c r="O29" s="269"/>
      <c r="P29" s="442"/>
      <c r="Q29" s="442"/>
      <c r="R29" s="442"/>
      <c r="S29" s="442"/>
    </row>
    <row r="30" spans="1:19" s="443" customFormat="1" ht="51.75" customHeight="1" x14ac:dyDescent="0.2">
      <c r="A30" s="24" t="s">
        <v>55</v>
      </c>
      <c r="B30" s="110" t="s">
        <v>455</v>
      </c>
      <c r="C30" s="122" t="s">
        <v>525</v>
      </c>
      <c r="D30" s="441"/>
      <c r="E30" s="269"/>
      <c r="F30" s="269"/>
      <c r="G30" s="269"/>
      <c r="H30" s="269"/>
      <c r="I30" s="269"/>
      <c r="J30" s="269"/>
      <c r="K30" s="269"/>
      <c r="L30" s="269"/>
      <c r="M30" s="269"/>
      <c r="N30" s="269"/>
      <c r="O30" s="269"/>
      <c r="P30" s="442"/>
      <c r="Q30" s="442"/>
      <c r="R30" s="442"/>
      <c r="S30" s="442"/>
    </row>
    <row r="31" spans="1:19" s="443" customFormat="1" ht="51.75" customHeight="1" x14ac:dyDescent="0.2">
      <c r="A31" s="24" t="s">
        <v>74</v>
      </c>
      <c r="B31" s="110" t="s">
        <v>456</v>
      </c>
      <c r="C31" s="122" t="s">
        <v>679</v>
      </c>
      <c r="D31" s="441"/>
      <c r="E31" s="269"/>
      <c r="F31" s="269"/>
      <c r="G31" s="269"/>
      <c r="H31" s="269"/>
      <c r="I31" s="269"/>
      <c r="J31" s="269"/>
      <c r="K31" s="269"/>
      <c r="L31" s="269"/>
      <c r="M31" s="269"/>
      <c r="N31" s="269"/>
      <c r="O31" s="269"/>
      <c r="P31" s="442"/>
      <c r="Q31" s="442"/>
      <c r="R31" s="442"/>
      <c r="S31" s="442"/>
    </row>
    <row r="32" spans="1:19" s="443" customFormat="1" ht="51.75" customHeight="1" x14ac:dyDescent="0.2">
      <c r="A32" s="24" t="s">
        <v>72</v>
      </c>
      <c r="B32" s="110" t="s">
        <v>457</v>
      </c>
      <c r="C32" s="122" t="s">
        <v>679</v>
      </c>
      <c r="D32" s="441"/>
      <c r="E32" s="269"/>
      <c r="F32" s="269"/>
      <c r="G32" s="269"/>
      <c r="H32" s="269"/>
      <c r="I32" s="269"/>
      <c r="J32" s="269"/>
      <c r="K32" s="269"/>
      <c r="L32" s="269"/>
      <c r="M32" s="269"/>
      <c r="N32" s="269"/>
      <c r="O32" s="269"/>
      <c r="P32" s="442"/>
      <c r="Q32" s="442"/>
      <c r="R32" s="442"/>
      <c r="S32" s="442"/>
    </row>
    <row r="33" spans="1:19" s="443" customFormat="1" ht="101.25" customHeight="1" x14ac:dyDescent="0.2">
      <c r="A33" s="24" t="s">
        <v>71</v>
      </c>
      <c r="B33" s="110" t="s">
        <v>458</v>
      </c>
      <c r="C33" s="122" t="s">
        <v>606</v>
      </c>
      <c r="D33" s="441"/>
      <c r="E33" s="269"/>
      <c r="F33" s="269"/>
      <c r="G33" s="269"/>
      <c r="H33" s="269"/>
      <c r="I33" s="269"/>
      <c r="J33" s="269"/>
      <c r="K33" s="269"/>
      <c r="L33" s="269"/>
      <c r="M33" s="269"/>
      <c r="N33" s="269"/>
      <c r="O33" s="269"/>
      <c r="P33" s="442"/>
      <c r="Q33" s="442"/>
      <c r="R33" s="442"/>
      <c r="S33" s="442"/>
    </row>
    <row r="34" spans="1:19" ht="111" customHeight="1" x14ac:dyDescent="0.25">
      <c r="A34" s="24" t="s">
        <v>474</v>
      </c>
      <c r="B34" s="35" t="s">
        <v>459</v>
      </c>
      <c r="C34" s="125" t="s">
        <v>679</v>
      </c>
      <c r="D34" s="23"/>
      <c r="E34" s="23"/>
      <c r="F34" s="23"/>
      <c r="G34" s="23"/>
      <c r="H34" s="23"/>
      <c r="I34" s="23"/>
      <c r="J34" s="23"/>
      <c r="K34" s="23"/>
      <c r="L34" s="23"/>
      <c r="M34" s="23"/>
      <c r="N34" s="23"/>
      <c r="O34" s="23"/>
      <c r="P34" s="23"/>
      <c r="Q34" s="23"/>
      <c r="R34" s="23"/>
      <c r="S34" s="23"/>
    </row>
    <row r="35" spans="1:19" ht="58.5" customHeight="1" x14ac:dyDescent="0.25">
      <c r="A35" s="24" t="s">
        <v>462</v>
      </c>
      <c r="B35" s="35" t="s">
        <v>73</v>
      </c>
      <c r="C35" s="125" t="s">
        <v>525</v>
      </c>
      <c r="D35" s="23"/>
      <c r="E35" s="23"/>
      <c r="F35" s="23"/>
      <c r="G35" s="23"/>
      <c r="H35" s="23"/>
      <c r="I35" s="23"/>
      <c r="J35" s="23"/>
      <c r="K35" s="23"/>
      <c r="L35" s="23"/>
      <c r="M35" s="23"/>
      <c r="N35" s="23"/>
      <c r="O35" s="23"/>
      <c r="P35" s="23"/>
      <c r="Q35" s="23"/>
      <c r="R35" s="23"/>
      <c r="S35" s="23"/>
    </row>
    <row r="36" spans="1:19" ht="51.75" customHeight="1" x14ac:dyDescent="0.25">
      <c r="A36" s="24" t="s">
        <v>475</v>
      </c>
      <c r="B36" s="35" t="s">
        <v>460</v>
      </c>
      <c r="C36" s="125" t="s">
        <v>679</v>
      </c>
      <c r="D36" s="23"/>
      <c r="E36" s="23"/>
      <c r="F36" s="23"/>
      <c r="G36" s="23"/>
      <c r="H36" s="23"/>
      <c r="I36" s="23"/>
      <c r="J36" s="23"/>
      <c r="K36" s="23"/>
      <c r="L36" s="23"/>
      <c r="M36" s="23"/>
      <c r="N36" s="23"/>
      <c r="O36" s="23"/>
      <c r="P36" s="23"/>
      <c r="Q36" s="23"/>
      <c r="R36" s="23"/>
      <c r="S36" s="23"/>
    </row>
    <row r="37" spans="1:19" ht="43.5" customHeight="1" x14ac:dyDescent="0.25">
      <c r="A37" s="24" t="s">
        <v>463</v>
      </c>
      <c r="B37" s="35" t="s">
        <v>461</v>
      </c>
      <c r="C37" s="125" t="s">
        <v>679</v>
      </c>
      <c r="D37" s="23"/>
      <c r="E37" s="23"/>
      <c r="F37" s="23"/>
      <c r="G37" s="23"/>
      <c r="H37" s="23"/>
      <c r="I37" s="23"/>
      <c r="J37" s="23"/>
      <c r="K37" s="23"/>
      <c r="L37" s="23"/>
      <c r="M37" s="23"/>
      <c r="N37" s="23"/>
      <c r="O37" s="23"/>
      <c r="P37" s="23"/>
      <c r="Q37" s="23"/>
      <c r="R37" s="23"/>
      <c r="S37" s="23"/>
    </row>
    <row r="38" spans="1:19" ht="43.5" customHeight="1" x14ac:dyDescent="0.25">
      <c r="A38" s="24" t="s">
        <v>476</v>
      </c>
      <c r="B38" s="35" t="s">
        <v>239</v>
      </c>
      <c r="C38" s="125" t="s">
        <v>371</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464</v>
      </c>
      <c r="B40" s="35" t="s">
        <v>518</v>
      </c>
      <c r="C40" s="141">
        <f>'6.2. Паспорт фин осв ввод'!D48</f>
        <v>0</v>
      </c>
      <c r="D40" s="23"/>
      <c r="E40" s="23"/>
      <c r="F40" s="23"/>
      <c r="G40" s="23"/>
      <c r="H40" s="23"/>
      <c r="I40" s="23"/>
      <c r="J40" s="23"/>
      <c r="K40" s="23"/>
      <c r="L40" s="23"/>
      <c r="M40" s="23"/>
      <c r="N40" s="23"/>
      <c r="O40" s="23"/>
      <c r="P40" s="23"/>
      <c r="Q40" s="23"/>
      <c r="R40" s="23"/>
      <c r="S40" s="23"/>
    </row>
    <row r="41" spans="1:19" ht="105.75" customHeight="1" x14ac:dyDescent="0.25">
      <c r="A41" s="24" t="s">
        <v>477</v>
      </c>
      <c r="B41" s="35" t="s">
        <v>500</v>
      </c>
      <c r="C41" s="32" t="s">
        <v>647</v>
      </c>
      <c r="D41" s="23"/>
      <c r="E41" s="23"/>
      <c r="F41" s="23"/>
      <c r="G41" s="23"/>
      <c r="H41" s="23"/>
      <c r="I41" s="23"/>
      <c r="J41" s="23"/>
      <c r="K41" s="23"/>
      <c r="L41" s="23"/>
      <c r="M41" s="23"/>
      <c r="N41" s="23"/>
      <c r="O41" s="23"/>
      <c r="P41" s="23"/>
      <c r="Q41" s="23"/>
      <c r="R41" s="23"/>
      <c r="S41" s="23"/>
    </row>
    <row r="42" spans="1:19" ht="83.25" customHeight="1" x14ac:dyDescent="0.25">
      <c r="A42" s="24" t="s">
        <v>465</v>
      </c>
      <c r="B42" s="35" t="s">
        <v>515</v>
      </c>
      <c r="C42" s="132" t="s">
        <v>647</v>
      </c>
      <c r="D42" s="23"/>
      <c r="E42" s="23"/>
      <c r="F42" s="23"/>
      <c r="G42" s="23"/>
      <c r="H42" s="23"/>
      <c r="I42" s="23"/>
      <c r="J42" s="23"/>
      <c r="K42" s="23"/>
      <c r="L42" s="23"/>
      <c r="M42" s="23"/>
      <c r="N42" s="23"/>
      <c r="O42" s="23"/>
      <c r="P42" s="23"/>
      <c r="Q42" s="23"/>
      <c r="R42" s="23"/>
      <c r="S42" s="23"/>
    </row>
    <row r="43" spans="1:19" ht="186" customHeight="1" x14ac:dyDescent="0.25">
      <c r="A43" s="24" t="s">
        <v>480</v>
      </c>
      <c r="B43" s="35" t="s">
        <v>481</v>
      </c>
      <c r="C43" s="132" t="s">
        <v>557</v>
      </c>
      <c r="D43" s="23"/>
      <c r="E43" s="23"/>
      <c r="F43" s="23"/>
      <c r="G43" s="23"/>
      <c r="H43" s="23"/>
      <c r="I43" s="23"/>
      <c r="J43" s="23"/>
      <c r="K43" s="23"/>
      <c r="L43" s="23"/>
      <c r="M43" s="23"/>
      <c r="N43" s="23"/>
      <c r="O43" s="23"/>
      <c r="P43" s="23"/>
      <c r="Q43" s="23"/>
      <c r="R43" s="23"/>
      <c r="S43" s="23"/>
    </row>
    <row r="44" spans="1:19" ht="111" customHeight="1" x14ac:dyDescent="0.25">
      <c r="A44" s="24" t="s">
        <v>466</v>
      </c>
      <c r="B44" s="35" t="s">
        <v>506</v>
      </c>
      <c r="C44" s="132" t="s">
        <v>557</v>
      </c>
      <c r="D44" s="23"/>
      <c r="E44" s="23"/>
      <c r="F44" s="23"/>
      <c r="G44" s="23"/>
      <c r="H44" s="23"/>
      <c r="I44" s="23"/>
      <c r="J44" s="23"/>
      <c r="K44" s="23"/>
      <c r="L44" s="23"/>
      <c r="M44" s="23"/>
      <c r="N44" s="23"/>
      <c r="O44" s="23"/>
      <c r="P44" s="23"/>
      <c r="Q44" s="23"/>
      <c r="R44" s="23"/>
      <c r="S44" s="23"/>
    </row>
    <row r="45" spans="1:19" ht="120" customHeight="1" x14ac:dyDescent="0.25">
      <c r="A45" s="24" t="s">
        <v>501</v>
      </c>
      <c r="B45" s="35" t="s">
        <v>507</v>
      </c>
      <c r="C45" s="132" t="s">
        <v>557</v>
      </c>
      <c r="D45" s="23"/>
      <c r="E45" s="23"/>
      <c r="F45" s="23"/>
      <c r="G45" s="23"/>
      <c r="H45" s="23"/>
      <c r="I45" s="23"/>
      <c r="J45" s="23"/>
      <c r="K45" s="23"/>
      <c r="L45" s="23"/>
      <c r="M45" s="23"/>
      <c r="N45" s="23"/>
      <c r="O45" s="23"/>
      <c r="P45" s="23"/>
      <c r="Q45" s="23"/>
      <c r="R45" s="23"/>
      <c r="S45" s="23"/>
    </row>
    <row r="46" spans="1:19" ht="101.25" customHeight="1" x14ac:dyDescent="0.25">
      <c r="A46" s="24" t="s">
        <v>467</v>
      </c>
      <c r="B46" s="35" t="s">
        <v>508</v>
      </c>
      <c r="C46" s="132" t="s">
        <v>557</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502</v>
      </c>
      <c r="B48" s="35" t="s">
        <v>516</v>
      </c>
      <c r="C48" s="196">
        <v>0</v>
      </c>
      <c r="D48" s="23"/>
      <c r="E48" s="23"/>
      <c r="F48" s="23"/>
      <c r="G48" s="23"/>
      <c r="H48" s="23"/>
      <c r="I48" s="23"/>
      <c r="J48" s="23"/>
      <c r="K48" s="23"/>
      <c r="L48" s="23"/>
      <c r="M48" s="23"/>
      <c r="N48" s="23"/>
      <c r="O48" s="23"/>
      <c r="P48" s="23"/>
      <c r="Q48" s="23"/>
      <c r="R48" s="23"/>
      <c r="S48" s="23"/>
    </row>
    <row r="49" spans="1:19" ht="71.25" customHeight="1" x14ac:dyDescent="0.25">
      <c r="A49" s="24" t="s">
        <v>468</v>
      </c>
      <c r="B49" s="35" t="s">
        <v>517</v>
      </c>
      <c r="C49" s="196">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Q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H_TP1500.VL.0017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1">
        <v>2</v>
      </c>
      <c r="C21" s="37">
        <v>3</v>
      </c>
      <c r="D21" s="41">
        <v>4</v>
      </c>
      <c r="E21" s="37">
        <v>5</v>
      </c>
      <c r="F21" s="41">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472</v>
      </c>
      <c r="H22" s="41"/>
      <c r="I22" s="41"/>
      <c r="J22" s="41"/>
      <c r="K22" s="41"/>
      <c r="L22" s="41"/>
      <c r="M22" s="41"/>
      <c r="N22" s="41"/>
      <c r="O22" s="41"/>
      <c r="P22" s="41"/>
      <c r="Q22" s="33"/>
      <c r="R22" s="5"/>
      <c r="S22" s="10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3"/>
      <c r="T24" s="28"/>
      <c r="U24" s="28"/>
      <c r="V24" s="28"/>
      <c r="W24" s="28"/>
      <c r="X24" s="27"/>
      <c r="Y24" s="27"/>
      <c r="Z24" s="27"/>
      <c r="AA24" s="27"/>
      <c r="AB24" s="27"/>
    </row>
    <row r="25" spans="1:28" s="3" customFormat="1" ht="31.5" x14ac:dyDescent="0.2">
      <c r="A25" s="40"/>
      <c r="B25" s="41" t="s">
        <v>93</v>
      </c>
      <c r="C25" s="41"/>
      <c r="D25" s="41"/>
      <c r="E25" s="41" t="s">
        <v>92</v>
      </c>
      <c r="F25" s="41" t="s">
        <v>91</v>
      </c>
      <c r="G25" s="41" t="s">
        <v>473</v>
      </c>
      <c r="H25" s="30"/>
      <c r="I25" s="30"/>
      <c r="J25" s="30"/>
      <c r="K25" s="30"/>
      <c r="L25" s="30"/>
      <c r="M25" s="30"/>
      <c r="N25" s="30"/>
      <c r="O25" s="30"/>
      <c r="P25" s="30"/>
      <c r="Q25" s="30"/>
      <c r="R25" s="5"/>
      <c r="S25" s="10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G1" zoomScale="60" zoomScaleNormal="60" workbookViewId="0">
      <selection activeCell="B37" sqref="B37:R37"/>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H_TP1500.VL.0017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513</v>
      </c>
      <c r="F21" s="290"/>
      <c r="G21" s="289" t="s">
        <v>280</v>
      </c>
      <c r="H21" s="290"/>
      <c r="I21" s="289" t="s">
        <v>130</v>
      </c>
      <c r="J21" s="290"/>
      <c r="K21" s="293" t="s">
        <v>129</v>
      </c>
      <c r="L21" s="289" t="s">
        <v>128</v>
      </c>
      <c r="M21" s="290"/>
      <c r="N21" s="289" t="s">
        <v>509</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1" t="s">
        <v>124</v>
      </c>
      <c r="R22" s="91" t="s">
        <v>483</v>
      </c>
      <c r="S22" s="91" t="s">
        <v>123</v>
      </c>
      <c r="T22" s="91" t="s">
        <v>122</v>
      </c>
    </row>
    <row r="23" spans="1:20" ht="51.75" customHeight="1" x14ac:dyDescent="0.25">
      <c r="A23" s="298"/>
      <c r="B23" s="111" t="s">
        <v>120</v>
      </c>
      <c r="C23" s="111" t="s">
        <v>121</v>
      </c>
      <c r="D23" s="294"/>
      <c r="E23" s="111" t="s">
        <v>120</v>
      </c>
      <c r="F23" s="111" t="s">
        <v>121</v>
      </c>
      <c r="G23" s="111" t="s">
        <v>120</v>
      </c>
      <c r="H23" s="111" t="s">
        <v>121</v>
      </c>
      <c r="I23" s="111" t="s">
        <v>120</v>
      </c>
      <c r="J23" s="111" t="s">
        <v>121</v>
      </c>
      <c r="K23" s="111" t="s">
        <v>120</v>
      </c>
      <c r="L23" s="111" t="s">
        <v>120</v>
      </c>
      <c r="M23" s="111" t="s">
        <v>121</v>
      </c>
      <c r="N23" s="111" t="s">
        <v>120</v>
      </c>
      <c r="O23" s="111" t="s">
        <v>121</v>
      </c>
      <c r="P23" s="112"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3"/>
      <c r="F25" s="123"/>
      <c r="G25" s="58"/>
      <c r="H25" s="58"/>
      <c r="I25" s="58"/>
      <c r="J25" s="58"/>
      <c r="K25" s="58"/>
      <c r="L25" s="58"/>
      <c r="M25" s="58"/>
      <c r="N25" s="58"/>
      <c r="O25" s="58"/>
      <c r="P25" s="58"/>
      <c r="Q25" s="58"/>
      <c r="R25" s="58"/>
      <c r="S25" s="58"/>
      <c r="T25" s="58"/>
    </row>
    <row r="26" spans="1:20" ht="18.75" x14ac:dyDescent="0.3">
      <c r="A26" s="58"/>
      <c r="B26" s="58"/>
      <c r="C26" s="58"/>
      <c r="D26" s="58"/>
      <c r="E26" s="123"/>
      <c r="F26" s="123"/>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4"/>
      <c r="R30" s="55"/>
      <c r="S30" s="114"/>
      <c r="T30" s="55"/>
    </row>
    <row r="31" spans="1:20" s="53" customFormat="1" ht="24" customHeight="1" x14ac:dyDescent="0.25">
      <c r="A31" s="57"/>
      <c r="B31" s="55"/>
      <c r="C31" s="55"/>
      <c r="D31" s="55"/>
      <c r="E31" s="55"/>
      <c r="F31" s="55"/>
      <c r="G31" s="55"/>
      <c r="H31" s="55"/>
      <c r="I31" s="55"/>
      <c r="J31" s="54"/>
      <c r="K31" s="54"/>
      <c r="L31" s="54"/>
      <c r="M31" s="56"/>
      <c r="N31" s="56"/>
      <c r="O31" s="56"/>
      <c r="P31" s="54"/>
      <c r="Q31" s="114"/>
      <c r="R31" s="55"/>
      <c r="S31" s="114"/>
      <c r="T31" s="55"/>
    </row>
    <row r="32" spans="1:20" s="53" customFormat="1" ht="24" customHeight="1" x14ac:dyDescent="0.25">
      <c r="A32" s="57"/>
      <c r="B32" s="55"/>
      <c r="C32" s="55"/>
      <c r="D32" s="55"/>
      <c r="E32" s="55"/>
      <c r="F32" s="55"/>
      <c r="G32" s="55"/>
      <c r="H32" s="55"/>
      <c r="I32" s="55"/>
      <c r="J32" s="54"/>
      <c r="K32" s="54"/>
      <c r="L32" s="54"/>
      <c r="M32" s="56"/>
      <c r="N32" s="56"/>
      <c r="O32" s="56"/>
      <c r="P32" s="54"/>
      <c r="Q32" s="114"/>
      <c r="R32" s="55"/>
      <c r="S32" s="114"/>
      <c r="T32" s="55"/>
    </row>
    <row r="33" spans="1:113" ht="35.25" customHeight="1" x14ac:dyDescent="0.25">
      <c r="A33" s="121"/>
      <c r="B33" s="121"/>
      <c r="C33" s="121"/>
      <c r="D33" s="121"/>
      <c r="E33" s="121"/>
      <c r="F33" s="121"/>
      <c r="G33" s="121"/>
      <c r="H33" s="121"/>
      <c r="I33" s="121"/>
      <c r="J33" s="121"/>
      <c r="K33" s="121"/>
      <c r="L33" s="121"/>
      <c r="M33" s="121"/>
      <c r="N33" s="121"/>
      <c r="O33" s="121"/>
      <c r="P33" s="121"/>
      <c r="Q33" s="121"/>
      <c r="R33" s="121"/>
      <c r="S33" s="121"/>
      <c r="T33" s="121"/>
    </row>
    <row r="34" spans="1:113" ht="35.25" customHeight="1" x14ac:dyDescent="0.25">
      <c r="A34" s="121"/>
      <c r="B34" s="121"/>
      <c r="C34" s="121"/>
      <c r="D34" s="121"/>
      <c r="E34" s="121"/>
      <c r="F34" s="121"/>
      <c r="G34" s="121"/>
      <c r="H34" s="121"/>
      <c r="I34" s="121"/>
      <c r="J34" s="121"/>
      <c r="K34" s="121"/>
      <c r="L34" s="121"/>
      <c r="M34" s="121"/>
      <c r="N34" s="121"/>
      <c r="O34" s="121"/>
      <c r="P34" s="121"/>
      <c r="Q34" s="121"/>
      <c r="R34" s="121"/>
      <c r="S34" s="121"/>
      <c r="T34" s="12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8" t="s">
        <v>519</v>
      </c>
      <c r="C37" s="288"/>
      <c r="D37" s="288"/>
      <c r="E37" s="288"/>
      <c r="F37" s="288"/>
      <c r="G37" s="288"/>
      <c r="H37" s="288"/>
      <c r="I37" s="288"/>
      <c r="J37" s="288"/>
      <c r="K37" s="288"/>
      <c r="L37" s="288"/>
      <c r="M37" s="288"/>
      <c r="N37" s="288"/>
      <c r="O37" s="288"/>
      <c r="P37" s="288"/>
      <c r="Q37" s="288"/>
      <c r="R37" s="28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P1" zoomScale="60" workbookViewId="0">
      <selection activeCell="U25" sqref="U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H_TP1500.VL.0017</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участка ВЛ 110 кВ Кирилловская-Инга 1, Инга-Южная ( установка анкерно-угловой опоры для устранения негабарита)</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3" t="s">
        <v>6</v>
      </c>
      <c r="B21" s="306" t="s">
        <v>493</v>
      </c>
      <c r="C21" s="307"/>
      <c r="D21" s="306" t="s">
        <v>495</v>
      </c>
      <c r="E21" s="307"/>
      <c r="F21" s="299" t="s">
        <v>103</v>
      </c>
      <c r="G21" s="301"/>
      <c r="H21" s="301"/>
      <c r="I21" s="300"/>
      <c r="J21" s="303" t="s">
        <v>496</v>
      </c>
      <c r="K21" s="306" t="s">
        <v>497</v>
      </c>
      <c r="L21" s="307"/>
      <c r="M21" s="306" t="s">
        <v>498</v>
      </c>
      <c r="N21" s="307"/>
      <c r="O21" s="306" t="s">
        <v>485</v>
      </c>
      <c r="P21" s="307"/>
      <c r="Q21" s="306" t="s">
        <v>136</v>
      </c>
      <c r="R21" s="307"/>
      <c r="S21" s="303" t="s">
        <v>135</v>
      </c>
      <c r="T21" s="303" t="s">
        <v>499</v>
      </c>
      <c r="U21" s="303" t="s">
        <v>494</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1" t="s">
        <v>124</v>
      </c>
      <c r="Y22" s="91" t="s">
        <v>483</v>
      </c>
      <c r="Z22" s="91" t="s">
        <v>123</v>
      </c>
      <c r="AA22" s="91" t="s">
        <v>122</v>
      </c>
    </row>
    <row r="23" spans="1:27" ht="60" customHeight="1" x14ac:dyDescent="0.25">
      <c r="A23" s="305"/>
      <c r="B23" s="109" t="s">
        <v>120</v>
      </c>
      <c r="C23" s="10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78.75" x14ac:dyDescent="0.25">
      <c r="A25" s="126">
        <v>1</v>
      </c>
      <c r="B25" s="126" t="s">
        <v>532</v>
      </c>
      <c r="C25" s="126" t="s">
        <v>532</v>
      </c>
      <c r="D25" s="126" t="s">
        <v>532</v>
      </c>
      <c r="E25" s="126" t="s">
        <v>532</v>
      </c>
      <c r="F25" s="127">
        <v>110</v>
      </c>
      <c r="G25" s="127">
        <v>110</v>
      </c>
      <c r="H25" s="127">
        <v>110</v>
      </c>
      <c r="I25" s="127">
        <v>110</v>
      </c>
      <c r="J25" s="128" t="s">
        <v>533</v>
      </c>
      <c r="K25" s="128" t="s">
        <v>64</v>
      </c>
      <c r="L25" s="128" t="s">
        <v>64</v>
      </c>
      <c r="M25" s="128" t="s">
        <v>534</v>
      </c>
      <c r="N25" s="128" t="s">
        <v>534</v>
      </c>
      <c r="O25" s="129" t="s">
        <v>528</v>
      </c>
      <c r="P25" s="129" t="s">
        <v>528</v>
      </c>
      <c r="Q25" s="129">
        <v>7.22</v>
      </c>
      <c r="R25" s="129">
        <v>7.22</v>
      </c>
      <c r="S25" s="128" t="s">
        <v>371</v>
      </c>
      <c r="T25" s="128" t="s">
        <v>635</v>
      </c>
      <c r="U25" s="128" t="s">
        <v>60</v>
      </c>
      <c r="V25" s="128" t="s">
        <v>535</v>
      </c>
      <c r="W25" s="128" t="s">
        <v>535</v>
      </c>
      <c r="X25" s="127" t="s">
        <v>634</v>
      </c>
      <c r="Y25" s="127" t="s">
        <v>633</v>
      </c>
      <c r="Z25" s="127"/>
      <c r="AA25" s="127"/>
    </row>
    <row r="26" spans="1:27" ht="63" x14ac:dyDescent="0.25">
      <c r="A26" s="57">
        <v>2</v>
      </c>
      <c r="B26" s="126" t="s">
        <v>536</v>
      </c>
      <c r="C26" s="126" t="s">
        <v>536</v>
      </c>
      <c r="D26" s="126" t="s">
        <v>536</v>
      </c>
      <c r="E26" s="126" t="s">
        <v>536</v>
      </c>
      <c r="F26" s="127">
        <v>110</v>
      </c>
      <c r="G26" s="127">
        <v>110</v>
      </c>
      <c r="H26" s="127">
        <v>110</v>
      </c>
      <c r="I26" s="127">
        <v>110</v>
      </c>
      <c r="J26" s="56">
        <v>1991</v>
      </c>
      <c r="K26" s="128" t="s">
        <v>64</v>
      </c>
      <c r="L26" s="128" t="s">
        <v>64</v>
      </c>
      <c r="M26" s="128" t="s">
        <v>534</v>
      </c>
      <c r="N26" s="128" t="s">
        <v>534</v>
      </c>
      <c r="O26" s="129" t="s">
        <v>528</v>
      </c>
      <c r="P26" s="129" t="s">
        <v>528</v>
      </c>
      <c r="Q26" s="129">
        <v>11.57</v>
      </c>
      <c r="R26" s="129">
        <v>11.57</v>
      </c>
      <c r="S26" s="127" t="s">
        <v>371</v>
      </c>
      <c r="T26" s="127">
        <v>2021</v>
      </c>
      <c r="U26" s="127">
        <v>8</v>
      </c>
      <c r="V26" s="128" t="s">
        <v>535</v>
      </c>
      <c r="W26" s="128" t="s">
        <v>535</v>
      </c>
      <c r="X26" s="127" t="s">
        <v>632</v>
      </c>
      <c r="Y26" s="127" t="s">
        <v>633</v>
      </c>
      <c r="Z26" s="126"/>
      <c r="AA26"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H_TP1500.VL.0017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0.25" customHeight="1" x14ac:dyDescent="0.2">
      <c r="A22" s="24" t="s">
        <v>66</v>
      </c>
      <c r="B22" s="30" t="s">
        <v>491</v>
      </c>
      <c r="C22" s="130" t="s">
        <v>559</v>
      </c>
      <c r="D22" s="29"/>
      <c r="E22" s="29"/>
      <c r="F22" s="28"/>
      <c r="G22" s="28"/>
      <c r="H22" s="28"/>
      <c r="I22" s="28"/>
      <c r="J22" s="28"/>
      <c r="K22" s="28"/>
      <c r="L22" s="28"/>
      <c r="M22" s="28"/>
      <c r="N22" s="28"/>
      <c r="O22" s="28"/>
      <c r="P22" s="28"/>
      <c r="Q22" s="27"/>
      <c r="R22" s="27"/>
      <c r="S22" s="27"/>
      <c r="T22" s="27"/>
      <c r="U22" s="27"/>
    </row>
    <row r="23" spans="1:21" ht="85.5" customHeight="1" x14ac:dyDescent="0.25">
      <c r="A23" s="24" t="s">
        <v>64</v>
      </c>
      <c r="B23" s="26" t="s">
        <v>61</v>
      </c>
      <c r="C23" s="131"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511</v>
      </c>
      <c r="C24" s="3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512</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540</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492</v>
      </c>
      <c r="C27" s="3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6"/>
      <c r="AB6" s="10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6"/>
      <c r="AB7" s="10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07"/>
      <c r="AB8" s="10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8"/>
      <c r="AB9" s="10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6"/>
      <c r="AB10" s="106"/>
    </row>
    <row r="11" spans="1:28" ht="15.75" x14ac:dyDescent="0.25">
      <c r="A11" s="281" t="str">
        <f>'1. паспорт местоположение'!A12:C12</f>
        <v>H_TP1500.VL.0017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07"/>
      <c r="AB11" s="10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8"/>
      <c r="AB12" s="10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07"/>
      <c r="AB14" s="10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8"/>
      <c r="AB15" s="10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7"/>
      <c r="AB16" s="11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7"/>
      <c r="AB17" s="11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7"/>
      <c r="AB18" s="11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7"/>
      <c r="AB19" s="11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18"/>
      <c r="AB20" s="11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18"/>
      <c r="AB21" s="118"/>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19"/>
      <c r="AB22" s="119"/>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521</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0">
        <v>11</v>
      </c>
      <c r="L25" s="89">
        <v>12</v>
      </c>
      <c r="M25" s="120">
        <v>13</v>
      </c>
      <c r="N25" s="89">
        <v>14</v>
      </c>
      <c r="O25" s="120">
        <v>15</v>
      </c>
      <c r="P25" s="89">
        <v>16</v>
      </c>
      <c r="Q25" s="120">
        <v>17</v>
      </c>
      <c r="R25" s="89">
        <v>18</v>
      </c>
      <c r="S25" s="120">
        <v>19</v>
      </c>
      <c r="T25" s="89">
        <v>20</v>
      </c>
      <c r="U25" s="120">
        <v>21</v>
      </c>
      <c r="V25" s="89">
        <v>22</v>
      </c>
      <c r="W25" s="120">
        <v>23</v>
      </c>
      <c r="X25" s="89">
        <v>24</v>
      </c>
      <c r="Y25" s="12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0" sqref="J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H_TP1500.VL.0017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L46" sqref="BL46"/>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677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55"/>
      <c r="B8" s="155"/>
      <c r="C8" s="155"/>
      <c r="D8" s="155"/>
      <c r="E8" s="155"/>
      <c r="F8" s="155"/>
      <c r="G8" s="155"/>
      <c r="H8" s="155"/>
      <c r="I8" s="155"/>
      <c r="J8" s="155"/>
      <c r="K8" s="155"/>
      <c r="L8" s="106"/>
      <c r="M8" s="106"/>
      <c r="N8" s="106"/>
      <c r="O8" s="106"/>
      <c r="P8" s="106"/>
      <c r="Q8" s="106"/>
      <c r="R8" s="106"/>
      <c r="S8" s="106"/>
      <c r="T8" s="106"/>
      <c r="U8" s="106"/>
      <c r="V8" s="106"/>
      <c r="W8" s="106"/>
      <c r="X8" s="106"/>
      <c r="Y8" s="106"/>
    </row>
    <row r="9" spans="1:44" s="12" customFormat="1" ht="18.75" customHeight="1" x14ac:dyDescent="0.2">
      <c r="A9" s="281" t="s">
        <v>561</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55"/>
      <c r="B11" s="155"/>
      <c r="C11" s="155"/>
      <c r="D11" s="155"/>
      <c r="E11" s="155"/>
      <c r="F11" s="155"/>
      <c r="G11" s="155"/>
      <c r="H11" s="155"/>
      <c r="I11" s="155"/>
      <c r="J11" s="155"/>
      <c r="K11" s="155"/>
      <c r="L11" s="106"/>
      <c r="M11" s="106"/>
      <c r="N11" s="106"/>
      <c r="O11" s="106"/>
      <c r="P11" s="106"/>
      <c r="Q11" s="106"/>
      <c r="R11" s="106"/>
      <c r="S11" s="106"/>
      <c r="T11" s="106"/>
      <c r="U11" s="106"/>
      <c r="V11" s="106"/>
      <c r="W11" s="106"/>
      <c r="X11" s="106"/>
      <c r="Y11" s="106"/>
    </row>
    <row r="12" spans="1:44" s="12" customFormat="1" ht="18.75" customHeight="1" x14ac:dyDescent="0.2">
      <c r="A12" s="281" t="str">
        <f>'1. паспорт местоположение'!A12:C12</f>
        <v>H_TP1500.VL.0017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3" customFormat="1" ht="45.75" customHeight="1" x14ac:dyDescent="0.2">
      <c r="A15" s="279"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59"/>
      <c r="AP19" s="159"/>
      <c r="AQ19" s="159"/>
      <c r="AR19" s="34"/>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61"/>
      <c r="AN24" s="161"/>
      <c r="AO24" s="162"/>
      <c r="AP24" s="162"/>
      <c r="AQ24" s="162"/>
      <c r="AR24" s="162"/>
      <c r="AS24" s="163"/>
    </row>
    <row r="25" spans="1:45" ht="12.75" customHeight="1" x14ac:dyDescent="0.25">
      <c r="A25" s="331" t="s">
        <v>609</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64"/>
      <c r="AN25" s="334" t="s">
        <v>342</v>
      </c>
      <c r="AO25" s="334"/>
      <c r="AP25" s="334"/>
      <c r="AQ25" s="321"/>
      <c r="AR25" s="321"/>
      <c r="AS25" s="163"/>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64"/>
      <c r="AN26" s="325" t="s">
        <v>340</v>
      </c>
      <c r="AO26" s="326"/>
      <c r="AP26" s="327"/>
      <c r="AQ26" s="328" t="s">
        <v>557</v>
      </c>
      <c r="AR26" s="329"/>
      <c r="AS26" s="163"/>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64"/>
      <c r="AN27" s="325" t="s">
        <v>338</v>
      </c>
      <c r="AO27" s="326"/>
      <c r="AP27" s="327"/>
      <c r="AQ27" s="328" t="s">
        <v>557</v>
      </c>
      <c r="AR27" s="329"/>
      <c r="AS27" s="163"/>
    </row>
    <row r="28" spans="1:45" ht="27.75" customHeight="1" thickBot="1" x14ac:dyDescent="0.3">
      <c r="A28" s="341" t="s">
        <v>337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64"/>
      <c r="AN28" s="345" t="s">
        <v>610</v>
      </c>
      <c r="AO28" s="346"/>
      <c r="AP28" s="347"/>
      <c r="AQ28" s="328" t="s">
        <v>557</v>
      </c>
      <c r="AR28" s="329"/>
      <c r="AS28" s="163"/>
    </row>
    <row r="29" spans="1:45"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64"/>
      <c r="AN29" s="338"/>
      <c r="AO29" s="339"/>
      <c r="AP29" s="339"/>
      <c r="AQ29" s="328"/>
      <c r="AR29" s="340"/>
      <c r="AS29" s="163"/>
    </row>
    <row r="30" spans="1:45" ht="17.25" customHeight="1" x14ac:dyDescent="0.25">
      <c r="A30" s="322" t="s">
        <v>611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64"/>
      <c r="AS30" s="163"/>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64"/>
      <c r="AN31" s="164"/>
      <c r="AO31" s="165"/>
      <c r="AP31" s="165"/>
      <c r="AQ31" s="165"/>
      <c r="AR31" s="165"/>
      <c r="AS31" s="163"/>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64"/>
      <c r="AN32" s="164"/>
      <c r="AO32" s="164"/>
      <c r="AP32" s="164"/>
      <c r="AQ32" s="164"/>
      <c r="AR32" s="164"/>
      <c r="AS32" s="163"/>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50"/>
      <c r="AL33" s="350"/>
      <c r="AM33" s="164"/>
      <c r="AN33" s="164"/>
      <c r="AO33" s="164"/>
      <c r="AP33" s="164"/>
      <c r="AQ33" s="164"/>
      <c r="AR33" s="164"/>
      <c r="AS33" s="163"/>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64"/>
      <c r="AN34" s="164"/>
      <c r="AO34" s="164"/>
      <c r="AP34" s="164"/>
      <c r="AQ34" s="164"/>
      <c r="AR34" s="164"/>
      <c r="AS34" s="16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64"/>
      <c r="AN35" s="164"/>
      <c r="AO35" s="164"/>
      <c r="AP35" s="164"/>
      <c r="AQ35" s="164"/>
      <c r="AR35" s="164"/>
      <c r="AS35" s="163"/>
    </row>
    <row r="36" spans="1:45"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164"/>
      <c r="AN36" s="164"/>
      <c r="AO36" s="164"/>
      <c r="AP36" s="164"/>
      <c r="AQ36" s="164"/>
      <c r="AR36" s="164"/>
      <c r="AS36" s="16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64"/>
      <c r="AN37" s="164"/>
      <c r="AO37" s="164"/>
      <c r="AP37" s="164"/>
      <c r="AQ37" s="164"/>
      <c r="AR37" s="164"/>
      <c r="AS37" s="163"/>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64"/>
      <c r="AN38" s="164"/>
      <c r="AO38" s="164"/>
      <c r="AP38" s="164"/>
      <c r="AQ38" s="164"/>
      <c r="AR38" s="164"/>
      <c r="AS38" s="163"/>
    </row>
    <row r="39" spans="1:45"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164"/>
      <c r="AN39" s="164"/>
      <c r="AO39" s="164"/>
      <c r="AP39" s="164"/>
      <c r="AQ39" s="164"/>
      <c r="AR39" s="164"/>
      <c r="AS39" s="163"/>
    </row>
    <row r="40" spans="1:45" ht="17.25" customHeight="1" x14ac:dyDescent="0.25">
      <c r="A40" s="331" t="s">
        <v>612</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64"/>
      <c r="AN40" s="164"/>
      <c r="AO40" s="164"/>
      <c r="AP40" s="164"/>
      <c r="AQ40" s="164"/>
      <c r="AR40" s="164"/>
      <c r="AS40" s="163"/>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64"/>
      <c r="AN41" s="164"/>
      <c r="AO41" s="164"/>
      <c r="AP41" s="164"/>
      <c r="AQ41" s="164"/>
      <c r="AR41" s="164"/>
      <c r="AS41" s="163"/>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64"/>
      <c r="AN42" s="164"/>
      <c r="AO42" s="164"/>
      <c r="AP42" s="164"/>
      <c r="AQ42" s="164"/>
      <c r="AR42" s="164"/>
      <c r="AS42" s="163"/>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64"/>
      <c r="AN43" s="164"/>
      <c r="AO43" s="164"/>
      <c r="AP43" s="164"/>
      <c r="AQ43" s="164"/>
      <c r="AR43" s="164"/>
      <c r="AS43" s="163"/>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64"/>
      <c r="AN44" s="164"/>
      <c r="AO44" s="164"/>
      <c r="AP44" s="164"/>
      <c r="AQ44" s="164"/>
      <c r="AR44" s="164"/>
      <c r="AS44" s="163"/>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64"/>
      <c r="AN45" s="164"/>
      <c r="AO45" s="164"/>
      <c r="AP45" s="164"/>
      <c r="AQ45" s="164"/>
      <c r="AR45" s="164"/>
      <c r="AS45" s="163"/>
    </row>
    <row r="46" spans="1:45" ht="17.25" customHeight="1" thickBot="1" x14ac:dyDescent="0.3">
      <c r="A46" s="351" t="s">
        <v>613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64"/>
      <c r="AN46" s="164"/>
      <c r="AO46" s="164"/>
      <c r="AP46" s="164"/>
      <c r="AQ46" s="164"/>
      <c r="AR46" s="164"/>
      <c r="AS46" s="163"/>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3" t="s">
        <v>5</v>
      </c>
      <c r="AL47" s="333"/>
      <c r="AM47" s="357" t="s">
        <v>614</v>
      </c>
      <c r="AN47" s="357"/>
      <c r="AO47" s="166" t="s">
        <v>615</v>
      </c>
      <c r="AP47" s="166" t="s">
        <v>616</v>
      </c>
      <c r="AQ47" s="163"/>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67"/>
      <c r="AP48" s="167"/>
      <c r="AQ48" s="163"/>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67"/>
      <c r="AP49" s="167"/>
      <c r="AQ49" s="163"/>
    </row>
    <row r="50" spans="1:43" ht="12" customHeight="1" thickBot="1" x14ac:dyDescent="0.3">
      <c r="A50" s="348" t="s">
        <v>617</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614</v>
      </c>
      <c r="AN52" s="357"/>
      <c r="AO52" s="166" t="s">
        <v>615</v>
      </c>
      <c r="AP52" s="166" t="s">
        <v>616</v>
      </c>
      <c r="AQ52" s="163"/>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173"/>
      <c r="AP53" s="173"/>
      <c r="AQ53" s="163"/>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67"/>
      <c r="AP54" s="167"/>
      <c r="AQ54" s="163"/>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67"/>
      <c r="AP55" s="167"/>
      <c r="AQ55" s="163"/>
    </row>
    <row r="56" spans="1:43"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168"/>
      <c r="AP56" s="168"/>
      <c r="AQ56" s="163"/>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ht="24" customHeight="1" x14ac:dyDescent="0.25">
      <c r="A58" s="358" t="s">
        <v>618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614</v>
      </c>
      <c r="AN58" s="357"/>
      <c r="AO58" s="166" t="s">
        <v>615</v>
      </c>
      <c r="AP58" s="166" t="s">
        <v>616</v>
      </c>
      <c r="AQ58" s="163"/>
    </row>
    <row r="59" spans="1:43"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76"/>
      <c r="AP59" s="176"/>
      <c r="AQ59" s="177"/>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67"/>
      <c r="AP60" s="167"/>
      <c r="AQ60" s="163"/>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67"/>
      <c r="AP61" s="167"/>
      <c r="AQ61" s="163"/>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67"/>
      <c r="AP62" s="167"/>
      <c r="AQ62" s="16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67"/>
      <c r="AP63" s="167"/>
      <c r="AQ63" s="16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67"/>
      <c r="AP64" s="167"/>
      <c r="AQ64" s="163"/>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67"/>
      <c r="AP65" s="167"/>
      <c r="AQ65" s="163"/>
    </row>
    <row r="66" spans="1:43" ht="27.75" customHeight="1" x14ac:dyDescent="0.25">
      <c r="A66" s="365" t="s">
        <v>619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78"/>
      <c r="AP66" s="178"/>
      <c r="AQ66" s="177"/>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67"/>
      <c r="AP67" s="167"/>
      <c r="AQ67" s="163"/>
    </row>
    <row r="68" spans="1:43" ht="25.5" customHeight="1" x14ac:dyDescent="0.25">
      <c r="A68" s="365" t="s">
        <v>620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78"/>
      <c r="AP68" s="178"/>
      <c r="AQ68" s="177"/>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67"/>
      <c r="AP69" s="167"/>
      <c r="AQ69" s="163"/>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178"/>
      <c r="AP70" s="178"/>
      <c r="AQ70" s="177"/>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67"/>
      <c r="AP71" s="167"/>
      <c r="AQ71" s="163"/>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79"/>
      <c r="AP72" s="179"/>
      <c r="AQ72" s="177"/>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614</v>
      </c>
      <c r="AN74" s="357"/>
      <c r="AO74" s="166" t="s">
        <v>615</v>
      </c>
      <c r="AP74" s="166" t="s">
        <v>616</v>
      </c>
      <c r="AQ74" s="163"/>
    </row>
    <row r="75" spans="1:43" ht="25.5" customHeight="1" x14ac:dyDescent="0.25">
      <c r="A75" s="365" t="s">
        <v>620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180"/>
      <c r="AP75" s="180"/>
      <c r="AQ75" s="177"/>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5"/>
      <c r="AN76" s="375"/>
      <c r="AO76" s="181"/>
      <c r="AP76" s="181"/>
      <c r="AQ76" s="163"/>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5"/>
      <c r="AN77" s="375"/>
      <c r="AO77" s="181"/>
      <c r="AP77" s="181"/>
      <c r="AQ77" s="163"/>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5"/>
      <c r="AN78" s="375"/>
      <c r="AO78" s="181"/>
      <c r="AP78" s="181"/>
      <c r="AQ78" s="163"/>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5"/>
      <c r="AN79" s="375"/>
      <c r="AO79" s="181"/>
      <c r="AP79" s="181"/>
      <c r="AQ79" s="163"/>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5"/>
      <c r="AN80" s="375"/>
      <c r="AO80" s="181"/>
      <c r="AP80" s="181"/>
      <c r="AQ80" s="163"/>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5"/>
      <c r="AN81" s="375"/>
      <c r="AO81" s="181"/>
      <c r="AP81" s="181"/>
      <c r="AQ81" s="163"/>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5"/>
      <c r="AN82" s="375"/>
      <c r="AO82" s="181"/>
      <c r="AP82" s="181"/>
      <c r="AQ82" s="163"/>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180"/>
      <c r="AP83" s="180"/>
      <c r="AQ83" s="177"/>
    </row>
    <row r="84" spans="1:45" ht="12" customHeight="1" x14ac:dyDescent="0.25">
      <c r="A84" s="373" t="s">
        <v>621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180"/>
      <c r="AP84" s="180"/>
      <c r="AQ84" s="177"/>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5"/>
      <c r="AN85" s="375"/>
      <c r="AO85" s="181"/>
      <c r="AP85" s="181"/>
      <c r="AQ85" s="161"/>
    </row>
    <row r="86" spans="1:45" ht="27.75" customHeight="1" x14ac:dyDescent="0.25">
      <c r="A86" s="365" t="s">
        <v>622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180"/>
      <c r="AP86" s="180"/>
      <c r="AQ86" s="177"/>
    </row>
    <row r="87" spans="1:45" x14ac:dyDescent="0.25">
      <c r="A87" s="365" t="s">
        <v>623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180"/>
      <c r="AP87" s="180"/>
      <c r="AQ87" s="177"/>
    </row>
    <row r="88" spans="1:45" ht="14.25" customHeight="1" x14ac:dyDescent="0.25">
      <c r="A88" s="377" t="s">
        <v>624</v>
      </c>
      <c r="B88" s="378"/>
      <c r="C88" s="378"/>
      <c r="D88" s="379"/>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80"/>
      <c r="AL88" s="381"/>
      <c r="AM88" s="382"/>
      <c r="AN88" s="383"/>
      <c r="AO88" s="180"/>
      <c r="AP88" s="180"/>
      <c r="AQ88" s="177"/>
    </row>
    <row r="89" spans="1:45" x14ac:dyDescent="0.25">
      <c r="A89" s="377" t="s">
        <v>625</v>
      </c>
      <c r="B89" s="378"/>
      <c r="C89" s="378"/>
      <c r="D89" s="379"/>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80"/>
      <c r="AL89" s="381"/>
      <c r="AM89" s="382"/>
      <c r="AN89" s="383"/>
      <c r="AO89" s="180"/>
      <c r="AP89" s="180"/>
      <c r="AQ89" s="161"/>
    </row>
    <row r="90" spans="1:45" ht="12" customHeight="1" thickBot="1" x14ac:dyDescent="0.3">
      <c r="A90" s="183" t="s">
        <v>626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84"/>
      <c r="AL90" s="385"/>
      <c r="AM90" s="386"/>
      <c r="AN90" s="387"/>
      <c r="AO90" s="185"/>
      <c r="AP90" s="18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ht="13.5" customHeight="1" x14ac:dyDescent="0.25">
      <c r="A92" s="164" t="s">
        <v>627</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ht="13.5" customHeight="1" x14ac:dyDescent="0.25">
      <c r="A93" s="187" t="s">
        <v>628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629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x14ac:dyDescent="0.25">
      <c r="A95" s="187" t="s">
        <v>630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x14ac:dyDescent="0.25">
      <c r="A96" s="164" t="s">
        <v>631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60" workbookViewId="0">
      <selection activeCell="K42" sqref="K42"/>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L1" s="34" t="s">
        <v>70</v>
      </c>
    </row>
    <row r="2" spans="1:42" ht="18.75" x14ac:dyDescent="0.3">
      <c r="L2" s="15" t="s">
        <v>11</v>
      </c>
    </row>
    <row r="3" spans="1:42" ht="18.75" x14ac:dyDescent="0.3">
      <c r="L3" s="15" t="s">
        <v>677</v>
      </c>
    </row>
    <row r="4" spans="1:42" ht="18.75" x14ac:dyDescent="0.3">
      <c r="K4" s="15"/>
    </row>
    <row r="5" spans="1:42" x14ac:dyDescent="0.25">
      <c r="A5" s="273" t="str">
        <f>'1. паспорт местоположение'!A5:C5</f>
        <v>Год раскрытия информации: 2022 год</v>
      </c>
      <c r="B5" s="273"/>
      <c r="C5" s="273"/>
      <c r="D5" s="273"/>
      <c r="E5" s="273"/>
      <c r="F5" s="273"/>
      <c r="G5" s="273"/>
      <c r="H5" s="273"/>
      <c r="I5" s="273"/>
      <c r="J5" s="273"/>
      <c r="K5" s="273"/>
      <c r="L5" s="273"/>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row>
    <row r="6" spans="1:42" ht="18.75" x14ac:dyDescent="0.3">
      <c r="K6" s="15"/>
    </row>
    <row r="7" spans="1:42" ht="18.75" x14ac:dyDescent="0.25">
      <c r="A7" s="277" t="s">
        <v>10</v>
      </c>
      <c r="B7" s="277"/>
      <c r="C7" s="277"/>
      <c r="D7" s="277"/>
      <c r="E7" s="277"/>
      <c r="F7" s="277"/>
      <c r="G7" s="277"/>
      <c r="H7" s="277"/>
      <c r="I7" s="277"/>
      <c r="J7" s="277"/>
      <c r="K7" s="277"/>
      <c r="L7" s="277"/>
    </row>
    <row r="8" spans="1:42" ht="18.75" x14ac:dyDescent="0.25">
      <c r="A8" s="277"/>
      <c r="B8" s="277"/>
      <c r="C8" s="277"/>
      <c r="D8" s="277"/>
      <c r="E8" s="277"/>
      <c r="F8" s="277"/>
      <c r="G8" s="277"/>
      <c r="H8" s="277"/>
      <c r="I8" s="277"/>
      <c r="J8" s="277"/>
      <c r="K8" s="277"/>
      <c r="L8" s="277"/>
    </row>
    <row r="9" spans="1:42" x14ac:dyDescent="0.25">
      <c r="A9" s="281" t="str">
        <f>'1. паспорт местоположение'!A9:C9</f>
        <v>АО "Россети Тюмень"</v>
      </c>
      <c r="B9" s="281"/>
      <c r="C9" s="281"/>
      <c r="D9" s="281"/>
      <c r="E9" s="281"/>
      <c r="F9" s="281"/>
      <c r="G9" s="281"/>
      <c r="H9" s="281"/>
      <c r="I9" s="281"/>
      <c r="J9" s="281"/>
      <c r="K9" s="281"/>
      <c r="L9" s="281"/>
    </row>
    <row r="10" spans="1:42" x14ac:dyDescent="0.25">
      <c r="A10" s="274" t="s">
        <v>9</v>
      </c>
      <c r="B10" s="274"/>
      <c r="C10" s="274"/>
      <c r="D10" s="274"/>
      <c r="E10" s="274"/>
      <c r="F10" s="274"/>
      <c r="G10" s="274"/>
      <c r="H10" s="274"/>
      <c r="I10" s="274"/>
      <c r="J10" s="274"/>
      <c r="K10" s="274"/>
      <c r="L10" s="274"/>
    </row>
    <row r="11" spans="1:42" ht="18.75" x14ac:dyDescent="0.25">
      <c r="A11" s="277"/>
      <c r="B11" s="277"/>
      <c r="C11" s="277"/>
      <c r="D11" s="277"/>
      <c r="E11" s="277"/>
      <c r="F11" s="277"/>
      <c r="G11" s="277"/>
      <c r="H11" s="277"/>
      <c r="I11" s="277"/>
      <c r="J11" s="277"/>
      <c r="K11" s="277"/>
      <c r="L11" s="277"/>
    </row>
    <row r="12" spans="1:42" x14ac:dyDescent="0.25">
      <c r="A12" s="281" t="str">
        <f>'1. паспорт местоположение'!A12:C12</f>
        <v>H_TP1500.VL.0017</v>
      </c>
      <c r="B12" s="281"/>
      <c r="C12" s="281"/>
      <c r="D12" s="281"/>
      <c r="E12" s="281"/>
      <c r="F12" s="281"/>
      <c r="G12" s="281"/>
      <c r="H12" s="281"/>
      <c r="I12" s="281"/>
      <c r="J12" s="281"/>
      <c r="K12" s="281"/>
      <c r="L12" s="281"/>
    </row>
    <row r="13" spans="1:42" x14ac:dyDescent="0.25">
      <c r="A13" s="274" t="s">
        <v>8</v>
      </c>
      <c r="B13" s="274"/>
      <c r="C13" s="274"/>
      <c r="D13" s="274"/>
      <c r="E13" s="274"/>
      <c r="F13" s="274"/>
      <c r="G13" s="274"/>
      <c r="H13" s="274"/>
      <c r="I13" s="274"/>
      <c r="J13" s="274"/>
      <c r="K13" s="274"/>
      <c r="L13" s="274"/>
    </row>
    <row r="14" spans="1:42" ht="18.75" x14ac:dyDescent="0.25">
      <c r="A14" s="285"/>
      <c r="B14" s="285"/>
      <c r="C14" s="285"/>
      <c r="D14" s="285"/>
      <c r="E14" s="285"/>
      <c r="F14" s="285"/>
      <c r="G14" s="285"/>
      <c r="H14" s="285"/>
      <c r="I14" s="285"/>
      <c r="J14" s="285"/>
      <c r="K14" s="285"/>
      <c r="L14" s="285"/>
    </row>
    <row r="15" spans="1:42" ht="33" customHeight="1" x14ac:dyDescent="0.25">
      <c r="A15" s="279"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79"/>
      <c r="C15" s="279"/>
      <c r="D15" s="279"/>
      <c r="E15" s="279"/>
      <c r="F15" s="279"/>
      <c r="G15" s="279"/>
      <c r="H15" s="279"/>
      <c r="I15" s="279"/>
      <c r="J15" s="279"/>
      <c r="K15" s="279"/>
      <c r="L15" s="279"/>
    </row>
    <row r="16" spans="1:42" x14ac:dyDescent="0.25">
      <c r="A16" s="274" t="s">
        <v>7</v>
      </c>
      <c r="B16" s="274"/>
      <c r="C16" s="274"/>
      <c r="D16" s="274"/>
      <c r="E16" s="274"/>
      <c r="F16" s="274"/>
      <c r="G16" s="274"/>
      <c r="H16" s="274"/>
      <c r="I16" s="274"/>
      <c r="J16" s="274"/>
      <c r="K16" s="274"/>
      <c r="L16" s="274"/>
    </row>
    <row r="17" spans="1:12" ht="15.75" customHeight="1" x14ac:dyDescent="0.25">
      <c r="L17" s="79"/>
    </row>
    <row r="18" spans="1:12" x14ac:dyDescent="0.25">
      <c r="K18" s="78"/>
    </row>
    <row r="19" spans="1:12" ht="15.75" customHeight="1" x14ac:dyDescent="0.25">
      <c r="A19" s="398" t="s">
        <v>489</v>
      </c>
      <c r="B19" s="398"/>
      <c r="C19" s="398"/>
      <c r="D19" s="398"/>
      <c r="E19" s="398"/>
      <c r="F19" s="398"/>
      <c r="G19" s="398"/>
      <c r="H19" s="398"/>
      <c r="I19" s="398"/>
      <c r="J19" s="398"/>
      <c r="K19" s="398"/>
      <c r="L19" s="398"/>
    </row>
    <row r="20" spans="1:12" x14ac:dyDescent="0.25">
      <c r="A20" s="61"/>
      <c r="B20" s="61"/>
      <c r="C20" s="77"/>
      <c r="D20" s="77"/>
      <c r="E20" s="77"/>
      <c r="F20" s="77"/>
      <c r="G20" s="77"/>
      <c r="H20" s="77"/>
      <c r="I20" s="77"/>
      <c r="J20" s="77"/>
      <c r="K20" s="77"/>
      <c r="L20" s="77"/>
    </row>
    <row r="21" spans="1:12" ht="28.5" customHeight="1" x14ac:dyDescent="0.25">
      <c r="A21" s="388" t="s">
        <v>229</v>
      </c>
      <c r="B21" s="388" t="s">
        <v>228</v>
      </c>
      <c r="C21" s="394" t="s">
        <v>422</v>
      </c>
      <c r="D21" s="394"/>
      <c r="E21" s="394"/>
      <c r="F21" s="394"/>
      <c r="G21" s="394"/>
      <c r="H21" s="394"/>
      <c r="I21" s="389" t="s">
        <v>227</v>
      </c>
      <c r="J21" s="391" t="s">
        <v>424</v>
      </c>
      <c r="K21" s="388" t="s">
        <v>226</v>
      </c>
      <c r="L21" s="390" t="s">
        <v>423</v>
      </c>
    </row>
    <row r="22" spans="1:12" ht="58.5" customHeight="1" x14ac:dyDescent="0.25">
      <c r="A22" s="388"/>
      <c r="B22" s="388"/>
      <c r="C22" s="395" t="s">
        <v>3</v>
      </c>
      <c r="D22" s="395"/>
      <c r="E22" s="99"/>
      <c r="F22" s="100"/>
      <c r="G22" s="396" t="s">
        <v>2</v>
      </c>
      <c r="H22" s="397"/>
      <c r="I22" s="389"/>
      <c r="J22" s="392"/>
      <c r="K22" s="388"/>
      <c r="L22" s="390"/>
    </row>
    <row r="23" spans="1:12" ht="47.25" x14ac:dyDescent="0.25">
      <c r="A23" s="388"/>
      <c r="B23" s="388"/>
      <c r="C23" s="76" t="s">
        <v>225</v>
      </c>
      <c r="D23" s="76" t="s">
        <v>224</v>
      </c>
      <c r="E23" s="76" t="s">
        <v>225</v>
      </c>
      <c r="F23" s="76" t="s">
        <v>224</v>
      </c>
      <c r="G23" s="76" t="s">
        <v>225</v>
      </c>
      <c r="H23" s="76" t="s">
        <v>224</v>
      </c>
      <c r="I23" s="389"/>
      <c r="J23" s="393"/>
      <c r="K23" s="388"/>
      <c r="L23" s="390"/>
    </row>
    <row r="24" spans="1:12" x14ac:dyDescent="0.25">
      <c r="A24" s="190">
        <v>1</v>
      </c>
      <c r="B24" s="190">
        <v>2</v>
      </c>
      <c r="C24" s="76">
        <v>3</v>
      </c>
      <c r="D24" s="76">
        <v>4</v>
      </c>
      <c r="E24" s="76">
        <v>5</v>
      </c>
      <c r="F24" s="76">
        <v>6</v>
      </c>
      <c r="G24" s="76">
        <v>7</v>
      </c>
      <c r="H24" s="76">
        <v>8</v>
      </c>
      <c r="I24" s="76">
        <v>9</v>
      </c>
      <c r="J24" s="76">
        <v>10</v>
      </c>
      <c r="K24" s="76">
        <v>11</v>
      </c>
      <c r="L24" s="76">
        <v>12</v>
      </c>
    </row>
    <row r="25" spans="1:12" ht="31.5" x14ac:dyDescent="0.25">
      <c r="A25" s="68">
        <v>1</v>
      </c>
      <c r="B25" s="69" t="s">
        <v>223</v>
      </c>
      <c r="C25" s="69"/>
      <c r="D25" s="74"/>
      <c r="E25" s="74"/>
      <c r="F25" s="74"/>
      <c r="G25" s="69"/>
      <c r="H25" s="74"/>
      <c r="I25" s="74"/>
      <c r="J25" s="74"/>
      <c r="K25" s="65"/>
      <c r="L25" s="87"/>
    </row>
    <row r="26" spans="1:12" ht="21.75" customHeight="1" x14ac:dyDescent="0.25">
      <c r="A26" s="68" t="s">
        <v>222</v>
      </c>
      <c r="B26" s="75" t="s">
        <v>429</v>
      </c>
      <c r="C26" s="66" t="s">
        <v>525</v>
      </c>
      <c r="D26" s="74"/>
      <c r="E26" s="74"/>
      <c r="F26" s="74"/>
      <c r="G26" s="66" t="s">
        <v>525</v>
      </c>
      <c r="H26" s="74"/>
      <c r="I26" s="74"/>
      <c r="J26" s="74"/>
      <c r="K26" s="65"/>
      <c r="L26" s="65"/>
    </row>
    <row r="27" spans="1:12" s="62" customFormat="1" ht="39" customHeight="1" x14ac:dyDescent="0.25">
      <c r="A27" s="68" t="s">
        <v>221</v>
      </c>
      <c r="B27" s="75" t="s">
        <v>431</v>
      </c>
      <c r="C27" s="66" t="s">
        <v>525</v>
      </c>
      <c r="D27" s="74"/>
      <c r="E27" s="74"/>
      <c r="F27" s="74"/>
      <c r="G27" s="66" t="s">
        <v>525</v>
      </c>
      <c r="H27" s="74"/>
      <c r="I27" s="74"/>
      <c r="J27" s="74"/>
      <c r="K27" s="65"/>
      <c r="L27" s="65"/>
    </row>
    <row r="28" spans="1:12" s="62" customFormat="1" ht="70.5" customHeight="1" x14ac:dyDescent="0.25">
      <c r="A28" s="68" t="s">
        <v>430</v>
      </c>
      <c r="B28" s="75" t="s">
        <v>435</v>
      </c>
      <c r="C28" s="191">
        <v>43475</v>
      </c>
      <c r="D28" s="192">
        <v>43521</v>
      </c>
      <c r="E28" s="74"/>
      <c r="F28" s="74"/>
      <c r="G28" s="191">
        <v>43475</v>
      </c>
      <c r="H28" s="192">
        <v>43521</v>
      </c>
      <c r="I28" s="134">
        <v>100</v>
      </c>
      <c r="J28" s="134">
        <v>100</v>
      </c>
      <c r="K28" s="65"/>
      <c r="L28" s="65"/>
    </row>
    <row r="29" spans="1:12" s="62" customFormat="1" ht="54" customHeight="1" x14ac:dyDescent="0.25">
      <c r="A29" s="68" t="s">
        <v>220</v>
      </c>
      <c r="B29" s="75" t="s">
        <v>434</v>
      </c>
      <c r="C29" s="191">
        <v>43525</v>
      </c>
      <c r="D29" s="192">
        <v>43554</v>
      </c>
      <c r="E29" s="74"/>
      <c r="F29" s="74"/>
      <c r="G29" s="191">
        <v>43525</v>
      </c>
      <c r="H29" s="192">
        <v>43554</v>
      </c>
      <c r="I29" s="134">
        <v>100</v>
      </c>
      <c r="J29" s="134">
        <v>100</v>
      </c>
      <c r="K29" s="65"/>
      <c r="L29" s="65"/>
    </row>
    <row r="30" spans="1:12" s="62" customFormat="1" ht="42" customHeight="1" x14ac:dyDescent="0.25">
      <c r="A30" s="68" t="s">
        <v>219</v>
      </c>
      <c r="B30" s="75" t="s">
        <v>436</v>
      </c>
      <c r="C30" s="191">
        <v>43556</v>
      </c>
      <c r="D30" s="192">
        <v>43585</v>
      </c>
      <c r="E30" s="74"/>
      <c r="F30" s="74"/>
      <c r="G30" s="191">
        <v>43556</v>
      </c>
      <c r="H30" s="192">
        <v>43585</v>
      </c>
      <c r="I30" s="134">
        <v>100</v>
      </c>
      <c r="J30" s="134">
        <v>100</v>
      </c>
      <c r="K30" s="65"/>
      <c r="L30" s="65"/>
    </row>
    <row r="31" spans="1:12" s="62" customFormat="1" ht="37.5" customHeight="1" x14ac:dyDescent="0.25">
      <c r="A31" s="68" t="s">
        <v>218</v>
      </c>
      <c r="B31" s="67" t="s">
        <v>432</v>
      </c>
      <c r="C31" s="193">
        <v>43070</v>
      </c>
      <c r="D31" s="193">
        <v>43099</v>
      </c>
      <c r="E31" s="74"/>
      <c r="F31" s="74"/>
      <c r="G31" s="193">
        <v>43070</v>
      </c>
      <c r="H31" s="193">
        <v>43099</v>
      </c>
      <c r="I31" s="134">
        <v>100</v>
      </c>
      <c r="J31" s="134">
        <v>100</v>
      </c>
      <c r="K31" s="65"/>
      <c r="L31" s="65"/>
    </row>
    <row r="32" spans="1:12" s="62" customFormat="1" ht="31.5" x14ac:dyDescent="0.25">
      <c r="A32" s="68" t="s">
        <v>216</v>
      </c>
      <c r="B32" s="67" t="s">
        <v>437</v>
      </c>
      <c r="C32" s="191">
        <v>43586</v>
      </c>
      <c r="D32" s="191">
        <v>43615</v>
      </c>
      <c r="E32" s="74"/>
      <c r="F32" s="74"/>
      <c r="G32" s="191">
        <v>43586</v>
      </c>
      <c r="H32" s="191">
        <v>43615</v>
      </c>
      <c r="I32" s="134">
        <v>100</v>
      </c>
      <c r="J32" s="134">
        <v>100</v>
      </c>
      <c r="K32" s="65"/>
      <c r="L32" s="65"/>
    </row>
    <row r="33" spans="1:12" s="62" customFormat="1" ht="47.25" x14ac:dyDescent="0.25">
      <c r="A33" s="68" t="s">
        <v>447</v>
      </c>
      <c r="B33" s="67" t="s">
        <v>367</v>
      </c>
      <c r="C33" s="191">
        <v>43617</v>
      </c>
      <c r="D33" s="191">
        <v>43646</v>
      </c>
      <c r="E33" s="74"/>
      <c r="F33" s="74"/>
      <c r="G33" s="191">
        <v>43617</v>
      </c>
      <c r="H33" s="191">
        <v>43646</v>
      </c>
      <c r="I33" s="134">
        <v>100</v>
      </c>
      <c r="J33" s="134">
        <v>100</v>
      </c>
      <c r="K33" s="65"/>
      <c r="L33" s="65"/>
    </row>
    <row r="34" spans="1:12" s="62" customFormat="1" ht="47.25" customHeight="1" x14ac:dyDescent="0.25">
      <c r="A34" s="68" t="s">
        <v>448</v>
      </c>
      <c r="B34" s="67" t="s">
        <v>441</v>
      </c>
      <c r="C34" s="66" t="s">
        <v>525</v>
      </c>
      <c r="D34" s="73"/>
      <c r="E34" s="73"/>
      <c r="F34" s="73"/>
      <c r="G34" s="66" t="s">
        <v>525</v>
      </c>
      <c r="H34" s="73"/>
      <c r="I34" s="73"/>
      <c r="J34" s="73"/>
      <c r="K34" s="73"/>
      <c r="L34" s="65"/>
    </row>
    <row r="35" spans="1:12" s="62" customFormat="1" ht="49.5" customHeight="1" x14ac:dyDescent="0.25">
      <c r="A35" s="68" t="s">
        <v>449</v>
      </c>
      <c r="B35" s="67" t="s">
        <v>217</v>
      </c>
      <c r="C35" s="193">
        <v>43647</v>
      </c>
      <c r="D35" s="193">
        <v>43661</v>
      </c>
      <c r="E35" s="73"/>
      <c r="F35" s="73"/>
      <c r="G35" s="193">
        <v>43647</v>
      </c>
      <c r="H35" s="193">
        <v>43661</v>
      </c>
      <c r="I35" s="134">
        <v>100</v>
      </c>
      <c r="J35" s="134">
        <v>100</v>
      </c>
      <c r="K35" s="73"/>
      <c r="L35" s="65"/>
    </row>
    <row r="36" spans="1:12" ht="37.5" customHeight="1" x14ac:dyDescent="0.25">
      <c r="A36" s="68" t="s">
        <v>450</v>
      </c>
      <c r="B36" s="67" t="s">
        <v>433</v>
      </c>
      <c r="C36" s="66" t="s">
        <v>525</v>
      </c>
      <c r="D36" s="72"/>
      <c r="E36" s="72"/>
      <c r="F36" s="71"/>
      <c r="G36" s="191">
        <v>44743</v>
      </c>
      <c r="H36" s="195">
        <v>44757</v>
      </c>
      <c r="I36" s="70"/>
      <c r="J36" s="70"/>
      <c r="K36" s="65"/>
      <c r="L36" s="65"/>
    </row>
    <row r="37" spans="1:12" ht="30.75" customHeight="1" x14ac:dyDescent="0.25">
      <c r="A37" s="68" t="s">
        <v>451</v>
      </c>
      <c r="B37" s="67" t="s">
        <v>215</v>
      </c>
      <c r="C37" s="193">
        <v>43647</v>
      </c>
      <c r="D37" s="193">
        <v>43676</v>
      </c>
      <c r="E37" s="72"/>
      <c r="F37" s="71"/>
      <c r="G37" s="193">
        <v>43647</v>
      </c>
      <c r="H37" s="193">
        <v>43676</v>
      </c>
      <c r="I37" s="134">
        <v>100</v>
      </c>
      <c r="J37" s="134">
        <v>100</v>
      </c>
      <c r="K37" s="65"/>
      <c r="L37" s="65"/>
    </row>
    <row r="38" spans="1:12" x14ac:dyDescent="0.25">
      <c r="A38" s="68" t="s">
        <v>648</v>
      </c>
      <c r="B38" s="69" t="s">
        <v>214</v>
      </c>
      <c r="C38" s="66"/>
      <c r="D38" s="65"/>
      <c r="E38" s="65"/>
      <c r="F38" s="65"/>
      <c r="G38" s="66"/>
      <c r="H38" s="65"/>
      <c r="I38" s="65"/>
      <c r="J38" s="65"/>
      <c r="K38" s="65"/>
      <c r="L38" s="65"/>
    </row>
    <row r="39" spans="1:12" ht="69.75" customHeight="1" x14ac:dyDescent="0.25">
      <c r="A39" s="68">
        <v>2</v>
      </c>
      <c r="B39" s="67" t="s">
        <v>438</v>
      </c>
      <c r="C39" s="194">
        <v>44531</v>
      </c>
      <c r="D39" s="194">
        <v>44555</v>
      </c>
      <c r="E39" s="65"/>
      <c r="F39" s="65"/>
      <c r="G39" s="194">
        <v>44531</v>
      </c>
      <c r="H39" s="194">
        <v>44555</v>
      </c>
      <c r="I39" s="133">
        <v>100</v>
      </c>
      <c r="J39" s="133">
        <v>100</v>
      </c>
      <c r="K39" s="65"/>
      <c r="L39" s="65"/>
    </row>
    <row r="40" spans="1:12" ht="33.75" customHeight="1" x14ac:dyDescent="0.25">
      <c r="A40" s="68" t="s">
        <v>213</v>
      </c>
      <c r="B40" s="67" t="s">
        <v>440</v>
      </c>
      <c r="C40" s="66" t="s">
        <v>525</v>
      </c>
      <c r="D40" s="133"/>
      <c r="E40" s="65"/>
      <c r="F40" s="65"/>
      <c r="G40" s="66" t="s">
        <v>525</v>
      </c>
      <c r="H40" s="133"/>
      <c r="I40" s="65"/>
      <c r="J40" s="65"/>
      <c r="K40" s="65"/>
      <c r="L40" s="65"/>
    </row>
    <row r="41" spans="1:12" ht="63" customHeight="1" x14ac:dyDescent="0.25">
      <c r="A41" s="68" t="s">
        <v>212</v>
      </c>
      <c r="B41" s="69" t="s">
        <v>520</v>
      </c>
      <c r="C41" s="66"/>
      <c r="D41" s="133"/>
      <c r="E41" s="65"/>
      <c r="F41" s="65"/>
      <c r="G41" s="191"/>
      <c r="H41" s="133"/>
      <c r="I41" s="65"/>
      <c r="J41" s="65"/>
      <c r="K41" s="65"/>
      <c r="L41" s="65"/>
    </row>
    <row r="42" spans="1:12" ht="58.5" customHeight="1" x14ac:dyDescent="0.25">
      <c r="A42" s="68">
        <v>3</v>
      </c>
      <c r="B42" s="67" t="s">
        <v>439</v>
      </c>
      <c r="C42" s="194">
        <v>44713</v>
      </c>
      <c r="D42" s="194">
        <v>44742</v>
      </c>
      <c r="E42" s="65"/>
      <c r="F42" s="65"/>
      <c r="G42" s="194">
        <v>44713</v>
      </c>
      <c r="H42" s="194">
        <v>44742</v>
      </c>
      <c r="I42" s="65"/>
      <c r="J42" s="65"/>
      <c r="K42" s="65"/>
      <c r="L42" s="65"/>
    </row>
    <row r="43" spans="1:12" ht="34.5" customHeight="1" x14ac:dyDescent="0.25">
      <c r="A43" s="68" t="s">
        <v>211</v>
      </c>
      <c r="B43" s="67" t="s">
        <v>209</v>
      </c>
      <c r="C43" s="124" t="s">
        <v>525</v>
      </c>
      <c r="D43" s="124"/>
      <c r="E43" s="65"/>
      <c r="F43" s="65"/>
      <c r="G43" s="124" t="s">
        <v>525</v>
      </c>
      <c r="H43" s="124"/>
      <c r="I43" s="65"/>
      <c r="J43" s="65"/>
      <c r="K43" s="65"/>
      <c r="L43" s="65"/>
    </row>
    <row r="44" spans="1:12" ht="24.75" customHeight="1" x14ac:dyDescent="0.25">
      <c r="A44" s="68" t="s">
        <v>210</v>
      </c>
      <c r="B44" s="67" t="s">
        <v>207</v>
      </c>
      <c r="C44" s="124" t="s">
        <v>525</v>
      </c>
      <c r="D44" s="124"/>
      <c r="E44" s="65"/>
      <c r="F44" s="65"/>
      <c r="G44" s="124" t="s">
        <v>525</v>
      </c>
      <c r="H44" s="124"/>
      <c r="I44" s="65"/>
      <c r="J44" s="65"/>
      <c r="K44" s="65"/>
      <c r="L44" s="65"/>
    </row>
    <row r="45" spans="1:12" ht="90.75" customHeight="1" x14ac:dyDescent="0.25">
      <c r="A45" s="68" t="s">
        <v>208</v>
      </c>
      <c r="B45" s="67" t="s">
        <v>443</v>
      </c>
      <c r="C45" s="194">
        <v>44805</v>
      </c>
      <c r="D45" s="194">
        <v>44834</v>
      </c>
      <c r="E45" s="65"/>
      <c r="F45" s="65"/>
      <c r="G45" s="194">
        <v>44805</v>
      </c>
      <c r="H45" s="194">
        <v>44834</v>
      </c>
      <c r="I45" s="65"/>
      <c r="J45" s="65"/>
      <c r="K45" s="65"/>
      <c r="L45" s="65"/>
    </row>
    <row r="46" spans="1:12" ht="167.25" customHeight="1" x14ac:dyDescent="0.25">
      <c r="A46" s="68" t="s">
        <v>206</v>
      </c>
      <c r="B46" s="67" t="s">
        <v>442</v>
      </c>
      <c r="C46" s="66" t="s">
        <v>525</v>
      </c>
      <c r="D46" s="133"/>
      <c r="E46" s="65"/>
      <c r="F46" s="65"/>
      <c r="G46" s="66" t="s">
        <v>525</v>
      </c>
      <c r="H46" s="133"/>
      <c r="I46" s="65"/>
      <c r="J46" s="65"/>
      <c r="K46" s="65"/>
      <c r="L46" s="65"/>
    </row>
    <row r="47" spans="1:12" ht="30.75" customHeight="1" x14ac:dyDescent="0.25">
      <c r="A47" s="68" t="s">
        <v>204</v>
      </c>
      <c r="B47" s="67" t="s">
        <v>205</v>
      </c>
      <c r="C47" s="66" t="s">
        <v>525</v>
      </c>
      <c r="D47" s="124"/>
      <c r="E47" s="65"/>
      <c r="F47" s="65"/>
      <c r="G47" s="66" t="s">
        <v>525</v>
      </c>
      <c r="H47" s="124"/>
      <c r="I47" s="65"/>
      <c r="J47" s="65"/>
      <c r="K47" s="65"/>
      <c r="L47" s="65"/>
    </row>
    <row r="48" spans="1:12" ht="37.5" customHeight="1" x14ac:dyDescent="0.25">
      <c r="A48" s="68" t="s">
        <v>649</v>
      </c>
      <c r="B48" s="69" t="s">
        <v>203</v>
      </c>
      <c r="C48" s="66"/>
      <c r="D48" s="133"/>
      <c r="E48" s="65"/>
      <c r="F48" s="65"/>
      <c r="G48" s="66"/>
      <c r="H48" s="133"/>
      <c r="I48" s="65"/>
      <c r="J48" s="65"/>
      <c r="K48" s="65"/>
      <c r="L48" s="65"/>
    </row>
    <row r="49" spans="1:12" ht="35.25" customHeight="1" x14ac:dyDescent="0.25">
      <c r="A49" s="68">
        <v>4</v>
      </c>
      <c r="B49" s="67" t="s">
        <v>201</v>
      </c>
      <c r="C49" s="66" t="s">
        <v>525</v>
      </c>
      <c r="D49" s="124"/>
      <c r="E49" s="65"/>
      <c r="F49" s="65"/>
      <c r="G49" s="66" t="s">
        <v>525</v>
      </c>
      <c r="H49" s="124"/>
      <c r="I49" s="65"/>
      <c r="J49" s="65"/>
      <c r="K49" s="65"/>
      <c r="L49" s="65"/>
    </row>
    <row r="50" spans="1:12" ht="86.25" customHeight="1" x14ac:dyDescent="0.25">
      <c r="A50" s="68" t="s">
        <v>202</v>
      </c>
      <c r="B50" s="67" t="s">
        <v>636</v>
      </c>
      <c r="C50" s="191">
        <v>44859</v>
      </c>
      <c r="D50" s="195">
        <v>44864</v>
      </c>
      <c r="E50" s="65"/>
      <c r="F50" s="65"/>
      <c r="G50" s="191">
        <v>44859</v>
      </c>
      <c r="H50" s="195">
        <v>44864</v>
      </c>
      <c r="I50" s="65"/>
      <c r="J50" s="65"/>
      <c r="K50" s="65"/>
      <c r="L50" s="65"/>
    </row>
    <row r="51" spans="1:12" ht="77.25" customHeight="1" x14ac:dyDescent="0.25">
      <c r="A51" s="68" t="s">
        <v>200</v>
      </c>
      <c r="B51" s="67" t="s">
        <v>444</v>
      </c>
      <c r="C51" s="191">
        <v>44866</v>
      </c>
      <c r="D51" s="191">
        <v>44895</v>
      </c>
      <c r="E51" s="65"/>
      <c r="F51" s="65"/>
      <c r="G51" s="191">
        <v>44866</v>
      </c>
      <c r="H51" s="191">
        <v>44895</v>
      </c>
      <c r="I51" s="65"/>
      <c r="J51" s="65"/>
      <c r="K51" s="65"/>
      <c r="L51" s="65"/>
    </row>
    <row r="52" spans="1:12" ht="71.25" customHeight="1" x14ac:dyDescent="0.25">
      <c r="A52" s="68" t="s">
        <v>198</v>
      </c>
      <c r="B52" s="67" t="s">
        <v>199</v>
      </c>
      <c r="C52" s="66" t="s">
        <v>525</v>
      </c>
      <c r="D52" s="133"/>
      <c r="E52" s="65"/>
      <c r="F52" s="65"/>
      <c r="G52" s="66" t="s">
        <v>525</v>
      </c>
      <c r="H52" s="133"/>
      <c r="I52" s="65"/>
      <c r="J52" s="65"/>
      <c r="K52" s="65"/>
      <c r="L52" s="65"/>
    </row>
    <row r="53" spans="1:12" ht="48" customHeight="1" x14ac:dyDescent="0.25">
      <c r="A53" s="68" t="s">
        <v>196</v>
      </c>
      <c r="B53" s="102" t="s">
        <v>445</v>
      </c>
      <c r="C53" s="194">
        <v>44896</v>
      </c>
      <c r="D53" s="194">
        <v>44910</v>
      </c>
      <c r="E53" s="65"/>
      <c r="F53" s="65"/>
      <c r="G53" s="194">
        <v>44896</v>
      </c>
      <c r="H53" s="194">
        <v>44910</v>
      </c>
      <c r="I53" s="65"/>
      <c r="J53" s="65"/>
      <c r="K53" s="65"/>
      <c r="L53" s="65"/>
    </row>
    <row r="54" spans="1:12" ht="46.5" customHeight="1" x14ac:dyDescent="0.25">
      <c r="A54" s="68" t="s">
        <v>446</v>
      </c>
      <c r="B54" s="67" t="s">
        <v>197</v>
      </c>
      <c r="C54" s="66" t="s">
        <v>525</v>
      </c>
      <c r="D54" s="133"/>
      <c r="E54" s="65"/>
      <c r="F54" s="65"/>
      <c r="G54" s="66" t="s">
        <v>525</v>
      </c>
      <c r="H54" s="13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A16" sqref="A16:AC1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21" width="6.140625" style="59" customWidth="1"/>
    <col min="22" max="22" width="9" style="59" customWidth="1"/>
    <col min="23" max="25" width="6.140625" style="59" customWidth="1"/>
    <col min="26" max="26" width="10.7109375" style="59" customWidth="1"/>
    <col min="27" max="27" width="6.140625" style="59" customWidth="1"/>
    <col min="28" max="28" width="13.140625" style="59" customWidth="1"/>
    <col min="29" max="29" width="14.570312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H5" s="60"/>
      <c r="I5" s="60"/>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81" t="s">
        <v>564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4" t="s">
        <v>526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1" t="s">
        <v>530</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527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07" t="s">
        <v>490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35" customFormat="1" ht="33" customHeight="1" x14ac:dyDescent="0.25">
      <c r="A20" s="403" t="s">
        <v>195</v>
      </c>
      <c r="B20" s="403" t="s">
        <v>194</v>
      </c>
      <c r="C20" s="401" t="s">
        <v>193</v>
      </c>
      <c r="D20" s="401"/>
      <c r="E20" s="406" t="s">
        <v>192</v>
      </c>
      <c r="F20" s="406"/>
      <c r="G20" s="403" t="s">
        <v>641</v>
      </c>
      <c r="H20" s="399" t="s">
        <v>642</v>
      </c>
      <c r="I20" s="400"/>
      <c r="J20" s="400"/>
      <c r="K20" s="400"/>
      <c r="L20" s="399" t="s">
        <v>643</v>
      </c>
      <c r="M20" s="400"/>
      <c r="N20" s="400"/>
      <c r="O20" s="400"/>
      <c r="P20" s="399" t="s">
        <v>644</v>
      </c>
      <c r="Q20" s="400"/>
      <c r="R20" s="400"/>
      <c r="S20" s="400"/>
      <c r="T20" s="399" t="s">
        <v>645</v>
      </c>
      <c r="U20" s="400"/>
      <c r="V20" s="400"/>
      <c r="W20" s="400"/>
      <c r="X20" s="399" t="s">
        <v>646</v>
      </c>
      <c r="Y20" s="400"/>
      <c r="Z20" s="400"/>
      <c r="AA20" s="400"/>
      <c r="AB20" s="408" t="s">
        <v>191</v>
      </c>
      <c r="AC20" s="408"/>
    </row>
    <row r="21" spans="1:35" s="135" customFormat="1" ht="81.75" customHeight="1" x14ac:dyDescent="0.25">
      <c r="A21" s="404"/>
      <c r="B21" s="404"/>
      <c r="C21" s="401"/>
      <c r="D21" s="401"/>
      <c r="E21" s="406"/>
      <c r="F21" s="406"/>
      <c r="G21" s="404"/>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8"/>
      <c r="AC21" s="408"/>
    </row>
    <row r="22" spans="1:35" s="135" customFormat="1" ht="89.25" customHeight="1" x14ac:dyDescent="0.3">
      <c r="A22" s="405"/>
      <c r="B22" s="405"/>
      <c r="C22" s="143" t="s">
        <v>3</v>
      </c>
      <c r="D22" s="143" t="s">
        <v>189</v>
      </c>
      <c r="E22" s="136" t="s">
        <v>678</v>
      </c>
      <c r="F22" s="136" t="s">
        <v>640</v>
      </c>
      <c r="G22" s="405"/>
      <c r="H22" s="137" t="s">
        <v>469</v>
      </c>
      <c r="I22" s="137" t="s">
        <v>470</v>
      </c>
      <c r="J22" s="137" t="s">
        <v>469</v>
      </c>
      <c r="K22" s="137" t="s">
        <v>470</v>
      </c>
      <c r="L22" s="137" t="s">
        <v>469</v>
      </c>
      <c r="M22" s="137" t="s">
        <v>470</v>
      </c>
      <c r="N22" s="137" t="s">
        <v>469</v>
      </c>
      <c r="O22" s="137" t="s">
        <v>470</v>
      </c>
      <c r="P22" s="137" t="s">
        <v>469</v>
      </c>
      <c r="Q22" s="137" t="s">
        <v>470</v>
      </c>
      <c r="R22" s="137" t="s">
        <v>469</v>
      </c>
      <c r="S22" s="137" t="s">
        <v>470</v>
      </c>
      <c r="T22" s="137" t="s">
        <v>469</v>
      </c>
      <c r="U22" s="137" t="s">
        <v>470</v>
      </c>
      <c r="V22" s="137" t="s">
        <v>469</v>
      </c>
      <c r="W22" s="137" t="s">
        <v>470</v>
      </c>
      <c r="X22" s="137" t="s">
        <v>469</v>
      </c>
      <c r="Y22" s="137" t="s">
        <v>470</v>
      </c>
      <c r="Z22" s="137" t="s">
        <v>469</v>
      </c>
      <c r="AA22" s="137" t="s">
        <v>470</v>
      </c>
      <c r="AB22" s="143" t="s">
        <v>190</v>
      </c>
      <c r="AC22" s="143" t="s">
        <v>189</v>
      </c>
      <c r="AE22" s="138"/>
      <c r="AF22" s="138"/>
      <c r="AG22" s="138"/>
      <c r="AH22" s="138"/>
      <c r="AI22" s="139"/>
    </row>
    <row r="23" spans="1:35" s="135" customFormat="1"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c r="AE23" s="139"/>
      <c r="AF23" s="139"/>
      <c r="AG23" s="139"/>
      <c r="AH23" s="139"/>
      <c r="AI23" s="139"/>
    </row>
    <row r="24" spans="1:35" s="135" customFormat="1" ht="47.25" customHeight="1" x14ac:dyDescent="0.25">
      <c r="A24" s="144">
        <v>1</v>
      </c>
      <c r="B24" s="145" t="s">
        <v>188</v>
      </c>
      <c r="C24" s="146">
        <v>9.2481426099999986</v>
      </c>
      <c r="D24" s="146">
        <v>8.0944362520000013</v>
      </c>
      <c r="E24" s="146">
        <v>7.9067605320000016</v>
      </c>
      <c r="F24" s="146">
        <v>7.9067605320000016</v>
      </c>
      <c r="G24" s="146">
        <v>7.9067605319999998</v>
      </c>
      <c r="H24" s="146">
        <v>0</v>
      </c>
      <c r="I24" s="146"/>
      <c r="J24" s="146" t="s">
        <v>557</v>
      </c>
      <c r="K24" s="146"/>
      <c r="L24" s="146">
        <v>0</v>
      </c>
      <c r="M24" s="146"/>
      <c r="N24" s="146" t="s">
        <v>557</v>
      </c>
      <c r="O24" s="146"/>
      <c r="P24" s="146">
        <v>0</v>
      </c>
      <c r="Q24" s="146"/>
      <c r="R24" s="146" t="s">
        <v>557</v>
      </c>
      <c r="S24" s="146"/>
      <c r="T24" s="146">
        <v>0</v>
      </c>
      <c r="U24" s="146"/>
      <c r="V24" s="146" t="s">
        <v>557</v>
      </c>
      <c r="W24" s="146"/>
      <c r="X24" s="146">
        <v>0</v>
      </c>
      <c r="Y24" s="146"/>
      <c r="Z24" s="146" t="s">
        <v>557</v>
      </c>
      <c r="AA24" s="146"/>
      <c r="AB24" s="146">
        <v>0</v>
      </c>
      <c r="AC24" s="146" t="s">
        <v>557</v>
      </c>
    </row>
    <row r="25" spans="1:35" s="135" customFormat="1" ht="24" customHeight="1" x14ac:dyDescent="0.25">
      <c r="A25" s="147" t="s">
        <v>187</v>
      </c>
      <c r="B25" s="148" t="s">
        <v>186</v>
      </c>
      <c r="C25" s="146"/>
      <c r="D25" s="146"/>
      <c r="E25" s="146"/>
      <c r="F25" s="146">
        <f t="shared" ref="F25:F29" si="0">E25</f>
        <v>0</v>
      </c>
      <c r="G25" s="146">
        <v>0</v>
      </c>
      <c r="H25" s="146">
        <v>0</v>
      </c>
      <c r="I25" s="146"/>
      <c r="J25" s="146" t="s">
        <v>557</v>
      </c>
      <c r="K25" s="146"/>
      <c r="L25" s="146">
        <v>0</v>
      </c>
      <c r="M25" s="146"/>
      <c r="N25" s="146" t="s">
        <v>557</v>
      </c>
      <c r="O25" s="146"/>
      <c r="P25" s="146">
        <v>0</v>
      </c>
      <c r="Q25" s="146"/>
      <c r="R25" s="146" t="s">
        <v>557</v>
      </c>
      <c r="S25" s="146"/>
      <c r="T25" s="146">
        <v>0</v>
      </c>
      <c r="U25" s="146"/>
      <c r="V25" s="146" t="s">
        <v>557</v>
      </c>
      <c r="W25" s="146"/>
      <c r="X25" s="146">
        <v>0</v>
      </c>
      <c r="Y25" s="146"/>
      <c r="Z25" s="146" t="s">
        <v>557</v>
      </c>
      <c r="AA25" s="146"/>
      <c r="AB25" s="146">
        <v>0</v>
      </c>
      <c r="AC25" s="146" t="s">
        <v>557</v>
      </c>
    </row>
    <row r="26" spans="1:35" s="135" customFormat="1" x14ac:dyDescent="0.25">
      <c r="A26" s="147" t="s">
        <v>185</v>
      </c>
      <c r="B26" s="148" t="s">
        <v>184</v>
      </c>
      <c r="C26" s="146"/>
      <c r="D26" s="146"/>
      <c r="E26" s="146"/>
      <c r="F26" s="146">
        <f t="shared" si="0"/>
        <v>0</v>
      </c>
      <c r="G26" s="146">
        <v>0</v>
      </c>
      <c r="H26" s="146">
        <v>0</v>
      </c>
      <c r="I26" s="146"/>
      <c r="J26" s="146" t="s">
        <v>557</v>
      </c>
      <c r="K26" s="146"/>
      <c r="L26" s="146">
        <v>0</v>
      </c>
      <c r="M26" s="146"/>
      <c r="N26" s="146" t="s">
        <v>557</v>
      </c>
      <c r="O26" s="146"/>
      <c r="P26" s="146">
        <v>0</v>
      </c>
      <c r="Q26" s="146"/>
      <c r="R26" s="146" t="s">
        <v>557</v>
      </c>
      <c r="S26" s="146"/>
      <c r="T26" s="146">
        <v>0</v>
      </c>
      <c r="U26" s="146"/>
      <c r="V26" s="146" t="s">
        <v>557</v>
      </c>
      <c r="W26" s="146"/>
      <c r="X26" s="146">
        <v>0</v>
      </c>
      <c r="Y26" s="146"/>
      <c r="Z26" s="146" t="s">
        <v>557</v>
      </c>
      <c r="AA26" s="146"/>
      <c r="AB26" s="146">
        <v>0</v>
      </c>
      <c r="AC26" s="146" t="s">
        <v>557</v>
      </c>
    </row>
    <row r="27" spans="1:35" s="135" customFormat="1" ht="31.5" x14ac:dyDescent="0.25">
      <c r="A27" s="147" t="s">
        <v>183</v>
      </c>
      <c r="B27" s="148" t="s">
        <v>428</v>
      </c>
      <c r="C27" s="146">
        <f>C30</f>
        <v>8.0700275700000006</v>
      </c>
      <c r="D27" s="146">
        <f>D30</f>
        <v>7.0910490399999997</v>
      </c>
      <c r="E27" s="146">
        <f>E30</f>
        <v>6.6442021100000002</v>
      </c>
      <c r="F27" s="146">
        <f t="shared" si="0"/>
        <v>6.6442021100000002</v>
      </c>
      <c r="G27" s="146">
        <v>6.6442021100000002</v>
      </c>
      <c r="H27" s="146">
        <v>0</v>
      </c>
      <c r="I27" s="146"/>
      <c r="J27" s="146" t="s">
        <v>557</v>
      </c>
      <c r="K27" s="146"/>
      <c r="L27" s="146">
        <v>0</v>
      </c>
      <c r="M27" s="146"/>
      <c r="N27" s="146" t="s">
        <v>557</v>
      </c>
      <c r="O27" s="146"/>
      <c r="P27" s="146">
        <v>0</v>
      </c>
      <c r="Q27" s="146"/>
      <c r="R27" s="146" t="s">
        <v>557</v>
      </c>
      <c r="S27" s="146"/>
      <c r="T27" s="146">
        <v>0</v>
      </c>
      <c r="U27" s="146"/>
      <c r="V27" s="146" t="s">
        <v>557</v>
      </c>
      <c r="W27" s="146"/>
      <c r="X27" s="146">
        <v>0</v>
      </c>
      <c r="Y27" s="146"/>
      <c r="Z27" s="146" t="s">
        <v>557</v>
      </c>
      <c r="AA27" s="146"/>
      <c r="AB27" s="146">
        <v>0</v>
      </c>
      <c r="AC27" s="146" t="s">
        <v>557</v>
      </c>
    </row>
    <row r="28" spans="1:35" s="135" customFormat="1" x14ac:dyDescent="0.25">
      <c r="A28" s="147" t="s">
        <v>182</v>
      </c>
      <c r="B28" s="148" t="s">
        <v>181</v>
      </c>
      <c r="C28" s="146"/>
      <c r="D28" s="146"/>
      <c r="E28" s="146"/>
      <c r="F28" s="146">
        <f t="shared" si="0"/>
        <v>0</v>
      </c>
      <c r="G28" s="146">
        <v>0</v>
      </c>
      <c r="H28" s="146">
        <v>0</v>
      </c>
      <c r="I28" s="146"/>
      <c r="J28" s="146" t="s">
        <v>557</v>
      </c>
      <c r="K28" s="146"/>
      <c r="L28" s="146">
        <v>0</v>
      </c>
      <c r="M28" s="146"/>
      <c r="N28" s="146" t="s">
        <v>557</v>
      </c>
      <c r="O28" s="146"/>
      <c r="P28" s="146">
        <v>0</v>
      </c>
      <c r="Q28" s="146"/>
      <c r="R28" s="146" t="s">
        <v>557</v>
      </c>
      <c r="S28" s="146"/>
      <c r="T28" s="146">
        <v>0</v>
      </c>
      <c r="U28" s="146"/>
      <c r="V28" s="146" t="s">
        <v>557</v>
      </c>
      <c r="W28" s="146"/>
      <c r="X28" s="146">
        <v>0</v>
      </c>
      <c r="Y28" s="146"/>
      <c r="Z28" s="146" t="s">
        <v>557</v>
      </c>
      <c r="AA28" s="146"/>
      <c r="AB28" s="146">
        <v>0</v>
      </c>
      <c r="AC28" s="146" t="s">
        <v>557</v>
      </c>
    </row>
    <row r="29" spans="1:35" s="135" customFormat="1" x14ac:dyDescent="0.25">
      <c r="A29" s="147" t="s">
        <v>180</v>
      </c>
      <c r="B29" s="149" t="s">
        <v>179</v>
      </c>
      <c r="C29" s="146">
        <f>C24-C30</f>
        <v>1.178115039999998</v>
      </c>
      <c r="D29" s="146">
        <f>D24-D27</f>
        <v>1.0033872120000016</v>
      </c>
      <c r="E29" s="146">
        <f>E24-E27</f>
        <v>1.2625584220000015</v>
      </c>
      <c r="F29" s="146">
        <f t="shared" si="0"/>
        <v>1.2625584220000015</v>
      </c>
      <c r="G29" s="146">
        <v>1.2625584219999997</v>
      </c>
      <c r="H29" s="146">
        <v>0</v>
      </c>
      <c r="I29" s="146"/>
      <c r="J29" s="146" t="s">
        <v>557</v>
      </c>
      <c r="K29" s="146"/>
      <c r="L29" s="146">
        <v>0</v>
      </c>
      <c r="M29" s="146"/>
      <c r="N29" s="146" t="s">
        <v>557</v>
      </c>
      <c r="O29" s="146"/>
      <c r="P29" s="146">
        <v>0</v>
      </c>
      <c r="Q29" s="146"/>
      <c r="R29" s="146" t="s">
        <v>557</v>
      </c>
      <c r="S29" s="146"/>
      <c r="T29" s="146">
        <v>0</v>
      </c>
      <c r="U29" s="146"/>
      <c r="V29" s="146" t="s">
        <v>557</v>
      </c>
      <c r="W29" s="146"/>
      <c r="X29" s="146">
        <v>0</v>
      </c>
      <c r="Y29" s="146"/>
      <c r="Z29" s="146" t="s">
        <v>557</v>
      </c>
      <c r="AA29" s="146"/>
      <c r="AB29" s="146">
        <v>0</v>
      </c>
      <c r="AC29" s="146" t="s">
        <v>557</v>
      </c>
    </row>
    <row r="30" spans="1:35" s="135" customFormat="1" ht="47.25" x14ac:dyDescent="0.25">
      <c r="A30" s="144" t="s">
        <v>64</v>
      </c>
      <c r="B30" s="145" t="s">
        <v>178</v>
      </c>
      <c r="C30" s="146">
        <v>8.0700275700000006</v>
      </c>
      <c r="D30" s="146">
        <v>7.0910490399999997</v>
      </c>
      <c r="E30" s="146">
        <v>6.6442021100000002</v>
      </c>
      <c r="F30" s="146">
        <v>6.6442021100000002</v>
      </c>
      <c r="G30" s="146">
        <v>6.6442021100000002</v>
      </c>
      <c r="H30" s="146">
        <v>0</v>
      </c>
      <c r="I30" s="146"/>
      <c r="J30" s="146" t="s">
        <v>557</v>
      </c>
      <c r="K30" s="146"/>
      <c r="L30" s="146">
        <v>0</v>
      </c>
      <c r="M30" s="146"/>
      <c r="N30" s="146" t="s">
        <v>557</v>
      </c>
      <c r="O30" s="146"/>
      <c r="P30" s="146">
        <v>0</v>
      </c>
      <c r="Q30" s="146"/>
      <c r="R30" s="146" t="s">
        <v>557</v>
      </c>
      <c r="S30" s="146"/>
      <c r="T30" s="146">
        <v>0</v>
      </c>
      <c r="U30" s="146"/>
      <c r="V30" s="146" t="s">
        <v>557</v>
      </c>
      <c r="W30" s="146"/>
      <c r="X30" s="146">
        <v>0</v>
      </c>
      <c r="Y30" s="146"/>
      <c r="Z30" s="146" t="s">
        <v>557</v>
      </c>
      <c r="AA30" s="146"/>
      <c r="AB30" s="146">
        <v>0</v>
      </c>
      <c r="AC30" s="146" t="s">
        <v>557</v>
      </c>
    </row>
    <row r="31" spans="1:35" s="135" customFormat="1" x14ac:dyDescent="0.25">
      <c r="A31" s="144" t="s">
        <v>177</v>
      </c>
      <c r="B31" s="148" t="s">
        <v>176</v>
      </c>
      <c r="C31" s="146">
        <v>0.44684692000000004</v>
      </c>
      <c r="D31" s="146">
        <v>0.44684692000000004</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5" s="135" customFormat="1" ht="31.5" x14ac:dyDescent="0.25">
      <c r="A32" s="144" t="s">
        <v>175</v>
      </c>
      <c r="B32" s="148" t="s">
        <v>174</v>
      </c>
      <c r="C32" s="146">
        <v>7.1317271299999998</v>
      </c>
      <c r="D32" s="146">
        <v>6.30968178</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5" customFormat="1" x14ac:dyDescent="0.25">
      <c r="A33" s="144" t="s">
        <v>173</v>
      </c>
      <c r="B33" s="148" t="s">
        <v>172</v>
      </c>
      <c r="C33" s="146">
        <v>0</v>
      </c>
      <c r="D33" s="146">
        <v>0</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135" customFormat="1" x14ac:dyDescent="0.25">
      <c r="A34" s="144" t="s">
        <v>171</v>
      </c>
      <c r="B34" s="148" t="s">
        <v>170</v>
      </c>
      <c r="C34" s="146">
        <v>0.49145351999999998</v>
      </c>
      <c r="D34" s="146">
        <v>0.33452034000000003</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135" customFormat="1" ht="31.5" x14ac:dyDescent="0.25">
      <c r="A35" s="144" t="s">
        <v>63</v>
      </c>
      <c r="B35" s="145" t="s">
        <v>169</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v>0</v>
      </c>
      <c r="AC35" s="146">
        <v>0</v>
      </c>
    </row>
    <row r="36" spans="1:29" s="135" customFormat="1" ht="31.5" x14ac:dyDescent="0.25">
      <c r="A36" s="147" t="s">
        <v>168</v>
      </c>
      <c r="B36" s="150" t="s">
        <v>565</v>
      </c>
      <c r="C36" s="146"/>
      <c r="D36" s="146"/>
      <c r="E36" s="146"/>
      <c r="F36" s="146"/>
      <c r="G36" s="146">
        <v>0</v>
      </c>
      <c r="H36" s="146">
        <v>0</v>
      </c>
      <c r="I36" s="146" t="s">
        <v>529</v>
      </c>
      <c r="J36" s="146" t="s">
        <v>557</v>
      </c>
      <c r="K36" s="146" t="s">
        <v>557</v>
      </c>
      <c r="L36" s="146">
        <v>0</v>
      </c>
      <c r="M36" s="146" t="s">
        <v>529</v>
      </c>
      <c r="N36" s="146" t="s">
        <v>557</v>
      </c>
      <c r="O36" s="146" t="s">
        <v>557</v>
      </c>
      <c r="P36" s="146">
        <v>0</v>
      </c>
      <c r="Q36" s="146" t="s">
        <v>529</v>
      </c>
      <c r="R36" s="146" t="s">
        <v>557</v>
      </c>
      <c r="S36" s="146" t="s">
        <v>557</v>
      </c>
      <c r="T36" s="146">
        <v>0</v>
      </c>
      <c r="U36" s="146" t="s">
        <v>529</v>
      </c>
      <c r="V36" s="146" t="s">
        <v>557</v>
      </c>
      <c r="W36" s="146" t="s">
        <v>557</v>
      </c>
      <c r="X36" s="146">
        <v>0</v>
      </c>
      <c r="Y36" s="146" t="s">
        <v>529</v>
      </c>
      <c r="Z36" s="146" t="s">
        <v>557</v>
      </c>
      <c r="AA36" s="146" t="s">
        <v>557</v>
      </c>
      <c r="AB36" s="146">
        <v>0</v>
      </c>
      <c r="AC36" s="146">
        <v>0</v>
      </c>
    </row>
    <row r="37" spans="1:29" s="135" customFormat="1" x14ac:dyDescent="0.25">
      <c r="A37" s="147" t="s">
        <v>167</v>
      </c>
      <c r="B37" s="150" t="s">
        <v>157</v>
      </c>
      <c r="C37" s="146"/>
      <c r="D37" s="146"/>
      <c r="E37" s="146"/>
      <c r="F37" s="146"/>
      <c r="G37" s="146">
        <v>0</v>
      </c>
      <c r="H37" s="146">
        <v>0</v>
      </c>
      <c r="I37" s="146" t="s">
        <v>529</v>
      </c>
      <c r="J37" s="146" t="s">
        <v>557</v>
      </c>
      <c r="K37" s="146" t="s">
        <v>557</v>
      </c>
      <c r="L37" s="146">
        <v>0</v>
      </c>
      <c r="M37" s="146" t="s">
        <v>529</v>
      </c>
      <c r="N37" s="146" t="s">
        <v>557</v>
      </c>
      <c r="O37" s="146" t="s">
        <v>557</v>
      </c>
      <c r="P37" s="146">
        <v>0</v>
      </c>
      <c r="Q37" s="146" t="s">
        <v>529</v>
      </c>
      <c r="R37" s="146" t="s">
        <v>557</v>
      </c>
      <c r="S37" s="146" t="s">
        <v>557</v>
      </c>
      <c r="T37" s="146">
        <v>0</v>
      </c>
      <c r="U37" s="146" t="s">
        <v>529</v>
      </c>
      <c r="V37" s="146" t="s">
        <v>557</v>
      </c>
      <c r="W37" s="146" t="s">
        <v>557</v>
      </c>
      <c r="X37" s="146">
        <v>0</v>
      </c>
      <c r="Y37" s="146" t="s">
        <v>529</v>
      </c>
      <c r="Z37" s="146" t="s">
        <v>557</v>
      </c>
      <c r="AA37" s="146" t="s">
        <v>557</v>
      </c>
      <c r="AB37" s="146">
        <v>0</v>
      </c>
      <c r="AC37" s="146">
        <v>0</v>
      </c>
    </row>
    <row r="38" spans="1:29" s="135" customFormat="1" x14ac:dyDescent="0.25">
      <c r="A38" s="147" t="s">
        <v>166</v>
      </c>
      <c r="B38" s="148" t="s">
        <v>605</v>
      </c>
      <c r="C38" s="146"/>
      <c r="D38" s="146"/>
      <c r="E38" s="146"/>
      <c r="F38" s="146"/>
      <c r="G38" s="146">
        <v>0.39900000000000002</v>
      </c>
      <c r="H38" s="146">
        <v>0</v>
      </c>
      <c r="I38" s="146" t="s">
        <v>529</v>
      </c>
      <c r="J38" s="146" t="s">
        <v>557</v>
      </c>
      <c r="K38" s="146" t="s">
        <v>557</v>
      </c>
      <c r="L38" s="146">
        <v>0</v>
      </c>
      <c r="M38" s="146" t="s">
        <v>529</v>
      </c>
      <c r="N38" s="146" t="s">
        <v>557</v>
      </c>
      <c r="O38" s="146" t="s">
        <v>557</v>
      </c>
      <c r="P38" s="146">
        <v>0</v>
      </c>
      <c r="Q38" s="146" t="s">
        <v>529</v>
      </c>
      <c r="R38" s="146" t="s">
        <v>557</v>
      </c>
      <c r="S38" s="146" t="s">
        <v>557</v>
      </c>
      <c r="T38" s="146">
        <v>0</v>
      </c>
      <c r="U38" s="146" t="s">
        <v>529</v>
      </c>
      <c r="V38" s="146" t="s">
        <v>557</v>
      </c>
      <c r="W38" s="146" t="s">
        <v>557</v>
      </c>
      <c r="X38" s="146">
        <v>0</v>
      </c>
      <c r="Y38" s="146" t="s">
        <v>529</v>
      </c>
      <c r="Z38" s="146" t="s">
        <v>557</v>
      </c>
      <c r="AA38" s="146" t="s">
        <v>557</v>
      </c>
      <c r="AB38" s="146">
        <v>0</v>
      </c>
      <c r="AC38" s="146">
        <v>0</v>
      </c>
    </row>
    <row r="39" spans="1:29" s="135" customFormat="1" ht="31.5" x14ac:dyDescent="0.25">
      <c r="A39" s="147" t="s">
        <v>165</v>
      </c>
      <c r="B39" s="148" t="s">
        <v>567</v>
      </c>
      <c r="C39" s="146"/>
      <c r="D39" s="146"/>
      <c r="E39" s="146"/>
      <c r="F39" s="146"/>
      <c r="G39" s="146">
        <v>0</v>
      </c>
      <c r="H39" s="146">
        <v>0</v>
      </c>
      <c r="I39" s="146" t="s">
        <v>529</v>
      </c>
      <c r="J39" s="146" t="s">
        <v>557</v>
      </c>
      <c r="K39" s="146" t="s">
        <v>557</v>
      </c>
      <c r="L39" s="146">
        <v>0</v>
      </c>
      <c r="M39" s="146" t="s">
        <v>529</v>
      </c>
      <c r="N39" s="146" t="s">
        <v>557</v>
      </c>
      <c r="O39" s="146" t="s">
        <v>557</v>
      </c>
      <c r="P39" s="146">
        <v>0</v>
      </c>
      <c r="Q39" s="146" t="s">
        <v>529</v>
      </c>
      <c r="R39" s="146" t="s">
        <v>557</v>
      </c>
      <c r="S39" s="146" t="s">
        <v>557</v>
      </c>
      <c r="T39" s="146">
        <v>0</v>
      </c>
      <c r="U39" s="146" t="s">
        <v>529</v>
      </c>
      <c r="V39" s="146" t="s">
        <v>557</v>
      </c>
      <c r="W39" s="146" t="s">
        <v>557</v>
      </c>
      <c r="X39" s="146">
        <v>0</v>
      </c>
      <c r="Y39" s="146" t="s">
        <v>529</v>
      </c>
      <c r="Z39" s="146" t="s">
        <v>557</v>
      </c>
      <c r="AA39" s="146" t="s">
        <v>557</v>
      </c>
      <c r="AB39" s="146">
        <v>0</v>
      </c>
      <c r="AC39" s="146">
        <v>0</v>
      </c>
    </row>
    <row r="40" spans="1:29" s="135" customFormat="1" x14ac:dyDescent="0.25">
      <c r="A40" s="147" t="s">
        <v>164</v>
      </c>
      <c r="B40" s="148" t="s">
        <v>568</v>
      </c>
      <c r="C40" s="146"/>
      <c r="D40" s="146"/>
      <c r="E40" s="146"/>
      <c r="F40" s="146"/>
      <c r="G40" s="146">
        <v>0</v>
      </c>
      <c r="H40" s="146">
        <v>0</v>
      </c>
      <c r="I40" s="146" t="s">
        <v>529</v>
      </c>
      <c r="J40" s="146" t="s">
        <v>557</v>
      </c>
      <c r="K40" s="146" t="s">
        <v>557</v>
      </c>
      <c r="L40" s="146">
        <v>0</v>
      </c>
      <c r="M40" s="146" t="s">
        <v>529</v>
      </c>
      <c r="N40" s="146" t="s">
        <v>557</v>
      </c>
      <c r="O40" s="146" t="s">
        <v>557</v>
      </c>
      <c r="P40" s="146">
        <v>0</v>
      </c>
      <c r="Q40" s="146" t="s">
        <v>529</v>
      </c>
      <c r="R40" s="146" t="s">
        <v>557</v>
      </c>
      <c r="S40" s="146" t="s">
        <v>557</v>
      </c>
      <c r="T40" s="146">
        <v>0</v>
      </c>
      <c r="U40" s="146" t="s">
        <v>529</v>
      </c>
      <c r="V40" s="146" t="s">
        <v>557</v>
      </c>
      <c r="W40" s="146" t="s">
        <v>557</v>
      </c>
      <c r="X40" s="146">
        <v>0</v>
      </c>
      <c r="Y40" s="146" t="s">
        <v>529</v>
      </c>
      <c r="Z40" s="146" t="s">
        <v>557</v>
      </c>
      <c r="AA40" s="146" t="s">
        <v>557</v>
      </c>
      <c r="AB40" s="146">
        <v>0</v>
      </c>
      <c r="AC40" s="146">
        <v>0</v>
      </c>
    </row>
    <row r="41" spans="1:29" s="135" customFormat="1" x14ac:dyDescent="0.25">
      <c r="A41" s="147" t="s">
        <v>163</v>
      </c>
      <c r="B41" s="148" t="s">
        <v>569</v>
      </c>
      <c r="C41" s="146"/>
      <c r="D41" s="146"/>
      <c r="E41" s="146"/>
      <c r="F41" s="146"/>
      <c r="G41" s="146">
        <v>0</v>
      </c>
      <c r="H41" s="146">
        <v>0</v>
      </c>
      <c r="I41" s="146" t="s">
        <v>529</v>
      </c>
      <c r="J41" s="146" t="s">
        <v>557</v>
      </c>
      <c r="K41" s="146" t="s">
        <v>557</v>
      </c>
      <c r="L41" s="146">
        <v>0</v>
      </c>
      <c r="M41" s="146" t="s">
        <v>529</v>
      </c>
      <c r="N41" s="146" t="s">
        <v>557</v>
      </c>
      <c r="O41" s="146" t="s">
        <v>557</v>
      </c>
      <c r="P41" s="146">
        <v>0</v>
      </c>
      <c r="Q41" s="146" t="s">
        <v>529</v>
      </c>
      <c r="R41" s="146" t="s">
        <v>557</v>
      </c>
      <c r="S41" s="146" t="s">
        <v>557</v>
      </c>
      <c r="T41" s="146">
        <v>0</v>
      </c>
      <c r="U41" s="146" t="s">
        <v>529</v>
      </c>
      <c r="V41" s="146" t="s">
        <v>557</v>
      </c>
      <c r="W41" s="146" t="s">
        <v>557</v>
      </c>
      <c r="X41" s="146">
        <v>0</v>
      </c>
      <c r="Y41" s="146" t="s">
        <v>529</v>
      </c>
      <c r="Z41" s="146" t="s">
        <v>557</v>
      </c>
      <c r="AA41" s="146" t="s">
        <v>557</v>
      </c>
      <c r="AB41" s="146">
        <v>0</v>
      </c>
      <c r="AC41" s="146">
        <v>0</v>
      </c>
    </row>
    <row r="42" spans="1:29" s="135" customFormat="1" x14ac:dyDescent="0.25">
      <c r="A42" s="147" t="s">
        <v>162</v>
      </c>
      <c r="B42" s="148" t="s">
        <v>570</v>
      </c>
      <c r="C42" s="146"/>
      <c r="D42" s="146"/>
      <c r="E42" s="146"/>
      <c r="F42" s="146"/>
      <c r="G42" s="146">
        <v>0</v>
      </c>
      <c r="H42" s="146">
        <v>0</v>
      </c>
      <c r="I42" s="146" t="s">
        <v>529</v>
      </c>
      <c r="J42" s="146" t="s">
        <v>557</v>
      </c>
      <c r="K42" s="146" t="s">
        <v>557</v>
      </c>
      <c r="L42" s="146">
        <v>0</v>
      </c>
      <c r="M42" s="146" t="s">
        <v>529</v>
      </c>
      <c r="N42" s="146" t="s">
        <v>557</v>
      </c>
      <c r="O42" s="146" t="s">
        <v>557</v>
      </c>
      <c r="P42" s="146">
        <v>0</v>
      </c>
      <c r="Q42" s="146" t="s">
        <v>529</v>
      </c>
      <c r="R42" s="146" t="s">
        <v>557</v>
      </c>
      <c r="S42" s="146" t="s">
        <v>557</v>
      </c>
      <c r="T42" s="146">
        <v>0</v>
      </c>
      <c r="U42" s="146" t="s">
        <v>529</v>
      </c>
      <c r="V42" s="146" t="s">
        <v>557</v>
      </c>
      <c r="W42" s="146" t="s">
        <v>557</v>
      </c>
      <c r="X42" s="146">
        <v>0</v>
      </c>
      <c r="Y42" s="146" t="s">
        <v>529</v>
      </c>
      <c r="Z42" s="146" t="s">
        <v>557</v>
      </c>
      <c r="AA42" s="146" t="s">
        <v>557</v>
      </c>
      <c r="AB42" s="146">
        <v>0</v>
      </c>
      <c r="AC42" s="146">
        <v>0</v>
      </c>
    </row>
    <row r="43" spans="1:29" s="135" customFormat="1" x14ac:dyDescent="0.25">
      <c r="A43" s="147" t="s">
        <v>571</v>
      </c>
      <c r="B43" s="148" t="s">
        <v>572</v>
      </c>
      <c r="C43" s="146"/>
      <c r="D43" s="146"/>
      <c r="E43" s="146"/>
      <c r="F43" s="146"/>
      <c r="G43" s="146">
        <v>0</v>
      </c>
      <c r="H43" s="146">
        <v>0</v>
      </c>
      <c r="I43" s="146" t="s">
        <v>529</v>
      </c>
      <c r="J43" s="146" t="s">
        <v>557</v>
      </c>
      <c r="K43" s="146" t="s">
        <v>557</v>
      </c>
      <c r="L43" s="146">
        <v>0</v>
      </c>
      <c r="M43" s="146" t="s">
        <v>529</v>
      </c>
      <c r="N43" s="146" t="s">
        <v>557</v>
      </c>
      <c r="O43" s="146" t="s">
        <v>557</v>
      </c>
      <c r="P43" s="146">
        <v>0</v>
      </c>
      <c r="Q43" s="146" t="s">
        <v>529</v>
      </c>
      <c r="R43" s="146" t="s">
        <v>557</v>
      </c>
      <c r="S43" s="146" t="s">
        <v>557</v>
      </c>
      <c r="T43" s="146">
        <v>0</v>
      </c>
      <c r="U43" s="146" t="s">
        <v>529</v>
      </c>
      <c r="V43" s="146" t="s">
        <v>557</v>
      </c>
      <c r="W43" s="146" t="s">
        <v>557</v>
      </c>
      <c r="X43" s="146">
        <v>0</v>
      </c>
      <c r="Y43" s="146" t="s">
        <v>529</v>
      </c>
      <c r="Z43" s="146" t="s">
        <v>557</v>
      </c>
      <c r="AA43" s="146" t="s">
        <v>557</v>
      </c>
      <c r="AB43" s="146">
        <v>0</v>
      </c>
      <c r="AC43" s="146">
        <v>0</v>
      </c>
    </row>
    <row r="44" spans="1:29" s="135" customFormat="1" x14ac:dyDescent="0.25">
      <c r="A44" s="147" t="s">
        <v>573</v>
      </c>
      <c r="B44" s="148" t="s">
        <v>574</v>
      </c>
      <c r="C44" s="146"/>
      <c r="D44" s="146"/>
      <c r="E44" s="146"/>
      <c r="F44" s="146"/>
      <c r="G44" s="146">
        <v>0</v>
      </c>
      <c r="H44" s="146">
        <v>0</v>
      </c>
      <c r="I44" s="146" t="s">
        <v>529</v>
      </c>
      <c r="J44" s="146" t="s">
        <v>557</v>
      </c>
      <c r="K44" s="146" t="s">
        <v>557</v>
      </c>
      <c r="L44" s="146">
        <v>0</v>
      </c>
      <c r="M44" s="146" t="s">
        <v>529</v>
      </c>
      <c r="N44" s="146" t="s">
        <v>557</v>
      </c>
      <c r="O44" s="146" t="s">
        <v>557</v>
      </c>
      <c r="P44" s="146">
        <v>0</v>
      </c>
      <c r="Q44" s="146" t="s">
        <v>529</v>
      </c>
      <c r="R44" s="146" t="s">
        <v>557</v>
      </c>
      <c r="S44" s="146" t="s">
        <v>557</v>
      </c>
      <c r="T44" s="146">
        <v>0</v>
      </c>
      <c r="U44" s="146" t="s">
        <v>529</v>
      </c>
      <c r="V44" s="146" t="s">
        <v>557</v>
      </c>
      <c r="W44" s="146" t="s">
        <v>557</v>
      </c>
      <c r="X44" s="146">
        <v>0</v>
      </c>
      <c r="Y44" s="146" t="s">
        <v>529</v>
      </c>
      <c r="Z44" s="146" t="s">
        <v>557</v>
      </c>
      <c r="AA44" s="146" t="s">
        <v>557</v>
      </c>
      <c r="AB44" s="146">
        <v>0</v>
      </c>
      <c r="AC44" s="146">
        <v>0</v>
      </c>
    </row>
    <row r="45" spans="1:29" s="135" customFormat="1" x14ac:dyDescent="0.25">
      <c r="A45" s="147" t="s">
        <v>575</v>
      </c>
      <c r="B45" s="148" t="s">
        <v>576</v>
      </c>
      <c r="C45" s="146"/>
      <c r="D45" s="146"/>
      <c r="E45" s="146"/>
      <c r="F45" s="146"/>
      <c r="G45" s="146">
        <v>0</v>
      </c>
      <c r="H45" s="146">
        <v>0</v>
      </c>
      <c r="I45" s="146" t="s">
        <v>529</v>
      </c>
      <c r="J45" s="146" t="s">
        <v>557</v>
      </c>
      <c r="K45" s="146" t="s">
        <v>557</v>
      </c>
      <c r="L45" s="146">
        <v>0</v>
      </c>
      <c r="M45" s="146" t="s">
        <v>529</v>
      </c>
      <c r="N45" s="146" t="s">
        <v>557</v>
      </c>
      <c r="O45" s="146" t="s">
        <v>557</v>
      </c>
      <c r="P45" s="146">
        <v>0</v>
      </c>
      <c r="Q45" s="146" t="s">
        <v>529</v>
      </c>
      <c r="R45" s="146" t="s">
        <v>557</v>
      </c>
      <c r="S45" s="146" t="s">
        <v>557</v>
      </c>
      <c r="T45" s="146">
        <v>0</v>
      </c>
      <c r="U45" s="146" t="s">
        <v>529</v>
      </c>
      <c r="V45" s="146" t="s">
        <v>557</v>
      </c>
      <c r="W45" s="146" t="s">
        <v>557</v>
      </c>
      <c r="X45" s="146">
        <v>0</v>
      </c>
      <c r="Y45" s="146" t="s">
        <v>529</v>
      </c>
      <c r="Z45" s="146" t="s">
        <v>557</v>
      </c>
      <c r="AA45" s="146" t="s">
        <v>557</v>
      </c>
      <c r="AB45" s="146">
        <v>0</v>
      </c>
      <c r="AC45" s="146">
        <v>0</v>
      </c>
    </row>
    <row r="46" spans="1:29" s="135" customFormat="1" x14ac:dyDescent="0.25">
      <c r="A46" s="147" t="s">
        <v>577</v>
      </c>
      <c r="B46" s="148" t="s">
        <v>578</v>
      </c>
      <c r="C46" s="146"/>
      <c r="D46" s="146"/>
      <c r="E46" s="146"/>
      <c r="F46" s="146"/>
      <c r="G46" s="146">
        <v>0</v>
      </c>
      <c r="H46" s="146">
        <v>0</v>
      </c>
      <c r="I46" s="146" t="s">
        <v>529</v>
      </c>
      <c r="J46" s="146" t="s">
        <v>557</v>
      </c>
      <c r="K46" s="146" t="s">
        <v>557</v>
      </c>
      <c r="L46" s="146">
        <v>0</v>
      </c>
      <c r="M46" s="146" t="s">
        <v>529</v>
      </c>
      <c r="N46" s="146" t="s">
        <v>557</v>
      </c>
      <c r="O46" s="146" t="s">
        <v>557</v>
      </c>
      <c r="P46" s="146">
        <v>0</v>
      </c>
      <c r="Q46" s="146" t="s">
        <v>529</v>
      </c>
      <c r="R46" s="146" t="s">
        <v>557</v>
      </c>
      <c r="S46" s="146" t="s">
        <v>557</v>
      </c>
      <c r="T46" s="146">
        <v>0</v>
      </c>
      <c r="U46" s="146" t="s">
        <v>529</v>
      </c>
      <c r="V46" s="146" t="s">
        <v>557</v>
      </c>
      <c r="W46" s="146" t="s">
        <v>557</v>
      </c>
      <c r="X46" s="146">
        <v>0</v>
      </c>
      <c r="Y46" s="146" t="s">
        <v>529</v>
      </c>
      <c r="Z46" s="146" t="s">
        <v>557</v>
      </c>
      <c r="AA46" s="146" t="s">
        <v>557</v>
      </c>
      <c r="AB46" s="146">
        <v>0</v>
      </c>
      <c r="AC46" s="146">
        <v>0</v>
      </c>
    </row>
    <row r="47" spans="1:29" s="135" customFormat="1" x14ac:dyDescent="0.25">
      <c r="A47" s="144" t="s">
        <v>62</v>
      </c>
      <c r="B47" s="145" t="s">
        <v>161</v>
      </c>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row>
    <row r="48" spans="1:29" s="135" customFormat="1" ht="31.5" x14ac:dyDescent="0.25">
      <c r="A48" s="147" t="s">
        <v>160</v>
      </c>
      <c r="B48" s="150" t="s">
        <v>565</v>
      </c>
      <c r="C48" s="146"/>
      <c r="D48" s="146"/>
      <c r="E48" s="146"/>
      <c r="F48" s="146"/>
      <c r="G48" s="146">
        <v>0</v>
      </c>
      <c r="H48" s="146">
        <v>0</v>
      </c>
      <c r="I48" s="146"/>
      <c r="J48" s="146" t="s">
        <v>557</v>
      </c>
      <c r="K48" s="146"/>
      <c r="L48" s="146">
        <v>0</v>
      </c>
      <c r="M48" s="146"/>
      <c r="N48" s="146" t="s">
        <v>557</v>
      </c>
      <c r="O48" s="146"/>
      <c r="P48" s="146">
        <v>0</v>
      </c>
      <c r="Q48" s="146"/>
      <c r="R48" s="146" t="s">
        <v>557</v>
      </c>
      <c r="S48" s="146"/>
      <c r="T48" s="146">
        <v>0</v>
      </c>
      <c r="U48" s="146"/>
      <c r="V48" s="146" t="s">
        <v>557</v>
      </c>
      <c r="W48" s="146"/>
      <c r="X48" s="146">
        <v>0</v>
      </c>
      <c r="Y48" s="146"/>
      <c r="Z48" s="146" t="s">
        <v>557</v>
      </c>
      <c r="AA48" s="146"/>
      <c r="AB48" s="146">
        <v>0</v>
      </c>
      <c r="AC48" s="146">
        <v>0</v>
      </c>
    </row>
    <row r="49" spans="1:29" s="135" customFormat="1" x14ac:dyDescent="0.25">
      <c r="A49" s="147" t="s">
        <v>159</v>
      </c>
      <c r="B49" s="150" t="s">
        <v>157</v>
      </c>
      <c r="C49" s="146"/>
      <c r="D49" s="146"/>
      <c r="E49" s="146"/>
      <c r="F49" s="146"/>
      <c r="G49" s="146">
        <v>0</v>
      </c>
      <c r="H49" s="146">
        <v>0</v>
      </c>
      <c r="I49" s="146"/>
      <c r="J49" s="146" t="s">
        <v>557</v>
      </c>
      <c r="K49" s="146"/>
      <c r="L49" s="146">
        <v>0</v>
      </c>
      <c r="M49" s="146"/>
      <c r="N49" s="146" t="s">
        <v>557</v>
      </c>
      <c r="O49" s="146"/>
      <c r="P49" s="146">
        <v>0</v>
      </c>
      <c r="Q49" s="146"/>
      <c r="R49" s="146" t="s">
        <v>557</v>
      </c>
      <c r="S49" s="146"/>
      <c r="T49" s="146">
        <v>0</v>
      </c>
      <c r="U49" s="146"/>
      <c r="V49" s="146" t="s">
        <v>557</v>
      </c>
      <c r="W49" s="146"/>
      <c r="X49" s="146">
        <v>0</v>
      </c>
      <c r="Y49" s="146"/>
      <c r="Z49" s="146" t="s">
        <v>557</v>
      </c>
      <c r="AA49" s="146"/>
      <c r="AB49" s="146">
        <v>0</v>
      </c>
      <c r="AC49" s="146">
        <v>0</v>
      </c>
    </row>
    <row r="50" spans="1:29" s="135" customFormat="1" ht="31.5" x14ac:dyDescent="0.25">
      <c r="A50" s="147" t="s">
        <v>158</v>
      </c>
      <c r="B50" s="148" t="s">
        <v>155</v>
      </c>
      <c r="C50" s="146"/>
      <c r="D50" s="146"/>
      <c r="E50" s="146"/>
      <c r="F50" s="146"/>
      <c r="G50" s="146">
        <v>0</v>
      </c>
      <c r="H50" s="146">
        <v>0</v>
      </c>
      <c r="I50" s="146"/>
      <c r="J50" s="146" t="s">
        <v>557</v>
      </c>
      <c r="K50" s="146"/>
      <c r="L50" s="146">
        <v>0</v>
      </c>
      <c r="M50" s="146"/>
      <c r="N50" s="146" t="s">
        <v>557</v>
      </c>
      <c r="O50" s="146"/>
      <c r="P50" s="146">
        <v>0</v>
      </c>
      <c r="Q50" s="146"/>
      <c r="R50" s="146" t="s">
        <v>557</v>
      </c>
      <c r="S50" s="146"/>
      <c r="T50" s="146">
        <v>0</v>
      </c>
      <c r="U50" s="146"/>
      <c r="V50" s="146" t="s">
        <v>557</v>
      </c>
      <c r="W50" s="146"/>
      <c r="X50" s="146">
        <v>0</v>
      </c>
      <c r="Y50" s="146"/>
      <c r="Z50" s="146" t="s">
        <v>557</v>
      </c>
      <c r="AA50" s="146"/>
      <c r="AB50" s="146">
        <v>0</v>
      </c>
      <c r="AC50" s="146">
        <v>0</v>
      </c>
    </row>
    <row r="51" spans="1:29" s="135" customFormat="1" ht="31.5" x14ac:dyDescent="0.25">
      <c r="A51" s="147" t="s">
        <v>156</v>
      </c>
      <c r="B51" s="148" t="s">
        <v>153</v>
      </c>
      <c r="C51" s="146"/>
      <c r="D51" s="146"/>
      <c r="E51" s="146"/>
      <c r="F51" s="146"/>
      <c r="G51" s="146">
        <v>0.39900000000000002</v>
      </c>
      <c r="H51" s="146">
        <v>0</v>
      </c>
      <c r="I51" s="146"/>
      <c r="J51" s="146" t="s">
        <v>557</v>
      </c>
      <c r="K51" s="146"/>
      <c r="L51" s="146">
        <v>0</v>
      </c>
      <c r="M51" s="146"/>
      <c r="N51" s="146" t="s">
        <v>557</v>
      </c>
      <c r="O51" s="146"/>
      <c r="P51" s="146">
        <v>0</v>
      </c>
      <c r="Q51" s="146"/>
      <c r="R51" s="146" t="s">
        <v>557</v>
      </c>
      <c r="S51" s="146"/>
      <c r="T51" s="146">
        <v>0</v>
      </c>
      <c r="U51" s="146"/>
      <c r="V51" s="146" t="s">
        <v>557</v>
      </c>
      <c r="W51" s="146"/>
      <c r="X51" s="146">
        <v>0</v>
      </c>
      <c r="Y51" s="146"/>
      <c r="Z51" s="146" t="s">
        <v>557</v>
      </c>
      <c r="AA51" s="146"/>
      <c r="AB51" s="146">
        <v>0</v>
      </c>
      <c r="AC51" s="146">
        <v>0</v>
      </c>
    </row>
    <row r="52" spans="1:29" s="135" customFormat="1" x14ac:dyDescent="0.25">
      <c r="A52" s="147" t="s">
        <v>154</v>
      </c>
      <c r="B52" s="148" t="s">
        <v>151</v>
      </c>
      <c r="C52" s="146"/>
      <c r="D52" s="146"/>
      <c r="E52" s="146"/>
      <c r="F52" s="146"/>
      <c r="G52" s="146">
        <v>0</v>
      </c>
      <c r="H52" s="146">
        <v>0</v>
      </c>
      <c r="I52" s="146"/>
      <c r="J52" s="146" t="s">
        <v>557</v>
      </c>
      <c r="K52" s="146"/>
      <c r="L52" s="146">
        <v>0</v>
      </c>
      <c r="M52" s="146"/>
      <c r="N52" s="146" t="s">
        <v>557</v>
      </c>
      <c r="O52" s="146"/>
      <c r="P52" s="146">
        <v>0</v>
      </c>
      <c r="Q52" s="146"/>
      <c r="R52" s="146" t="s">
        <v>557</v>
      </c>
      <c r="S52" s="146"/>
      <c r="T52" s="146">
        <v>0</v>
      </c>
      <c r="U52" s="146"/>
      <c r="V52" s="146" t="s">
        <v>557</v>
      </c>
      <c r="W52" s="146"/>
      <c r="X52" s="146">
        <v>0</v>
      </c>
      <c r="Y52" s="146"/>
      <c r="Z52" s="146" t="s">
        <v>557</v>
      </c>
      <c r="AA52" s="146"/>
      <c r="AB52" s="146">
        <v>0</v>
      </c>
      <c r="AC52" s="146">
        <v>0</v>
      </c>
    </row>
    <row r="53" spans="1:29" s="135" customFormat="1" ht="31.5" x14ac:dyDescent="0.25">
      <c r="A53" s="147" t="s">
        <v>152</v>
      </c>
      <c r="B53" s="148" t="s">
        <v>567</v>
      </c>
      <c r="C53" s="146"/>
      <c r="D53" s="146"/>
      <c r="E53" s="146"/>
      <c r="F53" s="146"/>
      <c r="G53" s="146">
        <v>0</v>
      </c>
      <c r="H53" s="146">
        <v>0</v>
      </c>
      <c r="I53" s="146"/>
      <c r="J53" s="146" t="s">
        <v>557</v>
      </c>
      <c r="K53" s="146"/>
      <c r="L53" s="146">
        <v>0</v>
      </c>
      <c r="M53" s="146"/>
      <c r="N53" s="146" t="s">
        <v>557</v>
      </c>
      <c r="O53" s="146"/>
      <c r="P53" s="146">
        <v>0</v>
      </c>
      <c r="Q53" s="146"/>
      <c r="R53" s="146" t="s">
        <v>557</v>
      </c>
      <c r="S53" s="146"/>
      <c r="T53" s="146">
        <v>0</v>
      </c>
      <c r="U53" s="146"/>
      <c r="V53" s="146" t="s">
        <v>557</v>
      </c>
      <c r="W53" s="146"/>
      <c r="X53" s="146">
        <v>0</v>
      </c>
      <c r="Y53" s="146"/>
      <c r="Z53" s="146" t="s">
        <v>557</v>
      </c>
      <c r="AA53" s="146"/>
      <c r="AB53" s="146">
        <v>0</v>
      </c>
      <c r="AC53" s="146">
        <v>0</v>
      </c>
    </row>
    <row r="54" spans="1:29" s="135" customFormat="1" x14ac:dyDescent="0.25">
      <c r="A54" s="147" t="s">
        <v>150</v>
      </c>
      <c r="B54" s="148" t="s">
        <v>568</v>
      </c>
      <c r="C54" s="146"/>
      <c r="D54" s="146"/>
      <c r="E54" s="146"/>
      <c r="F54" s="146"/>
      <c r="G54" s="146">
        <v>0</v>
      </c>
      <c r="H54" s="146">
        <v>0</v>
      </c>
      <c r="I54" s="146"/>
      <c r="J54" s="146" t="s">
        <v>557</v>
      </c>
      <c r="K54" s="146"/>
      <c r="L54" s="146">
        <v>0</v>
      </c>
      <c r="M54" s="146"/>
      <c r="N54" s="146" t="s">
        <v>557</v>
      </c>
      <c r="O54" s="146"/>
      <c r="P54" s="146">
        <v>0</v>
      </c>
      <c r="Q54" s="146"/>
      <c r="R54" s="146" t="s">
        <v>557</v>
      </c>
      <c r="S54" s="146"/>
      <c r="T54" s="146">
        <v>0</v>
      </c>
      <c r="U54" s="146"/>
      <c r="V54" s="146" t="s">
        <v>557</v>
      </c>
      <c r="W54" s="146"/>
      <c r="X54" s="146">
        <v>0</v>
      </c>
      <c r="Y54" s="146"/>
      <c r="Z54" s="146" t="s">
        <v>557</v>
      </c>
      <c r="AA54" s="146"/>
      <c r="AB54" s="146">
        <v>0</v>
      </c>
      <c r="AC54" s="146">
        <v>0</v>
      </c>
    </row>
    <row r="55" spans="1:29" s="135" customFormat="1" x14ac:dyDescent="0.25">
      <c r="A55" s="147" t="s">
        <v>579</v>
      </c>
      <c r="B55" s="148" t="s">
        <v>569</v>
      </c>
      <c r="C55" s="146"/>
      <c r="D55" s="146"/>
      <c r="E55" s="146"/>
      <c r="F55" s="146"/>
      <c r="G55" s="146">
        <v>0</v>
      </c>
      <c r="H55" s="146">
        <v>0</v>
      </c>
      <c r="I55" s="146"/>
      <c r="J55" s="146" t="s">
        <v>557</v>
      </c>
      <c r="K55" s="146"/>
      <c r="L55" s="146">
        <v>0</v>
      </c>
      <c r="M55" s="146"/>
      <c r="N55" s="146" t="s">
        <v>557</v>
      </c>
      <c r="O55" s="146"/>
      <c r="P55" s="146">
        <v>0</v>
      </c>
      <c r="Q55" s="146"/>
      <c r="R55" s="146" t="s">
        <v>557</v>
      </c>
      <c r="S55" s="146"/>
      <c r="T55" s="146">
        <v>0</v>
      </c>
      <c r="U55" s="146"/>
      <c r="V55" s="146" t="s">
        <v>557</v>
      </c>
      <c r="W55" s="146"/>
      <c r="X55" s="146">
        <v>0</v>
      </c>
      <c r="Y55" s="146"/>
      <c r="Z55" s="146" t="s">
        <v>557</v>
      </c>
      <c r="AA55" s="146"/>
      <c r="AB55" s="146">
        <v>0</v>
      </c>
      <c r="AC55" s="146">
        <v>0</v>
      </c>
    </row>
    <row r="56" spans="1:29" s="135" customFormat="1" x14ac:dyDescent="0.25">
      <c r="A56" s="147" t="s">
        <v>580</v>
      </c>
      <c r="B56" s="148" t="s">
        <v>570</v>
      </c>
      <c r="C56" s="146"/>
      <c r="D56" s="146"/>
      <c r="E56" s="146"/>
      <c r="F56" s="146"/>
      <c r="G56" s="146">
        <v>0</v>
      </c>
      <c r="H56" s="146">
        <v>0</v>
      </c>
      <c r="I56" s="146"/>
      <c r="J56" s="146" t="s">
        <v>557</v>
      </c>
      <c r="K56" s="146"/>
      <c r="L56" s="146">
        <v>0</v>
      </c>
      <c r="M56" s="146"/>
      <c r="N56" s="146" t="s">
        <v>557</v>
      </c>
      <c r="O56" s="146"/>
      <c r="P56" s="146">
        <v>0</v>
      </c>
      <c r="Q56" s="146"/>
      <c r="R56" s="146" t="s">
        <v>557</v>
      </c>
      <c r="S56" s="146"/>
      <c r="T56" s="146">
        <v>0</v>
      </c>
      <c r="U56" s="146"/>
      <c r="V56" s="146" t="s">
        <v>557</v>
      </c>
      <c r="W56" s="146"/>
      <c r="X56" s="146">
        <v>0</v>
      </c>
      <c r="Y56" s="146"/>
      <c r="Z56" s="146" t="s">
        <v>557</v>
      </c>
      <c r="AA56" s="146"/>
      <c r="AB56" s="146">
        <v>0</v>
      </c>
      <c r="AC56" s="146">
        <v>0</v>
      </c>
    </row>
    <row r="57" spans="1:29" s="135" customFormat="1" x14ac:dyDescent="0.25">
      <c r="A57" s="147" t="s">
        <v>581</v>
      </c>
      <c r="B57" s="148" t="s">
        <v>572</v>
      </c>
      <c r="C57" s="146"/>
      <c r="D57" s="146"/>
      <c r="E57" s="146"/>
      <c r="F57" s="146"/>
      <c r="G57" s="146">
        <v>0</v>
      </c>
      <c r="H57" s="146">
        <v>0</v>
      </c>
      <c r="I57" s="146"/>
      <c r="J57" s="146" t="s">
        <v>557</v>
      </c>
      <c r="K57" s="146"/>
      <c r="L57" s="146">
        <v>0</v>
      </c>
      <c r="M57" s="146"/>
      <c r="N57" s="146" t="s">
        <v>557</v>
      </c>
      <c r="O57" s="146"/>
      <c r="P57" s="146">
        <v>0</v>
      </c>
      <c r="Q57" s="146"/>
      <c r="R57" s="146" t="s">
        <v>557</v>
      </c>
      <c r="S57" s="146"/>
      <c r="T57" s="146">
        <v>0</v>
      </c>
      <c r="U57" s="146"/>
      <c r="V57" s="146" t="s">
        <v>557</v>
      </c>
      <c r="W57" s="146"/>
      <c r="X57" s="146">
        <v>0</v>
      </c>
      <c r="Y57" s="146"/>
      <c r="Z57" s="146" t="s">
        <v>557</v>
      </c>
      <c r="AA57" s="146"/>
      <c r="AB57" s="146">
        <v>0</v>
      </c>
      <c r="AC57" s="146">
        <v>0</v>
      </c>
    </row>
    <row r="58" spans="1:29" s="135" customFormat="1" x14ac:dyDescent="0.25">
      <c r="A58" s="147" t="s">
        <v>582</v>
      </c>
      <c r="B58" s="148" t="s">
        <v>574</v>
      </c>
      <c r="C58" s="146"/>
      <c r="D58" s="146"/>
      <c r="E58" s="146"/>
      <c r="F58" s="146"/>
      <c r="G58" s="146">
        <v>0</v>
      </c>
      <c r="H58" s="146">
        <v>0</v>
      </c>
      <c r="I58" s="146"/>
      <c r="J58" s="146" t="s">
        <v>557</v>
      </c>
      <c r="K58" s="146"/>
      <c r="L58" s="146">
        <v>0</v>
      </c>
      <c r="M58" s="146"/>
      <c r="N58" s="146" t="s">
        <v>557</v>
      </c>
      <c r="O58" s="146"/>
      <c r="P58" s="146">
        <v>0</v>
      </c>
      <c r="Q58" s="146"/>
      <c r="R58" s="146" t="s">
        <v>557</v>
      </c>
      <c r="S58" s="146"/>
      <c r="T58" s="146">
        <v>0</v>
      </c>
      <c r="U58" s="146"/>
      <c r="V58" s="146" t="s">
        <v>557</v>
      </c>
      <c r="W58" s="146"/>
      <c r="X58" s="146">
        <v>0</v>
      </c>
      <c r="Y58" s="146"/>
      <c r="Z58" s="146" t="s">
        <v>557</v>
      </c>
      <c r="AA58" s="146"/>
      <c r="AB58" s="146">
        <v>0</v>
      </c>
      <c r="AC58" s="146">
        <v>0</v>
      </c>
    </row>
    <row r="59" spans="1:29" s="135" customFormat="1" x14ac:dyDescent="0.25">
      <c r="A59" s="147" t="s">
        <v>583</v>
      </c>
      <c r="B59" s="148" t="s">
        <v>576</v>
      </c>
      <c r="C59" s="146"/>
      <c r="D59" s="146"/>
      <c r="E59" s="146"/>
      <c r="F59" s="146"/>
      <c r="G59" s="146">
        <v>0</v>
      </c>
      <c r="H59" s="146">
        <v>0</v>
      </c>
      <c r="I59" s="146"/>
      <c r="J59" s="146" t="s">
        <v>557</v>
      </c>
      <c r="K59" s="146"/>
      <c r="L59" s="146">
        <v>0</v>
      </c>
      <c r="M59" s="146"/>
      <c r="N59" s="146" t="s">
        <v>557</v>
      </c>
      <c r="O59" s="146"/>
      <c r="P59" s="146">
        <v>0</v>
      </c>
      <c r="Q59" s="146"/>
      <c r="R59" s="146" t="s">
        <v>557</v>
      </c>
      <c r="S59" s="146"/>
      <c r="T59" s="146">
        <v>0</v>
      </c>
      <c r="U59" s="146"/>
      <c r="V59" s="146" t="s">
        <v>557</v>
      </c>
      <c r="W59" s="146"/>
      <c r="X59" s="146">
        <v>0</v>
      </c>
      <c r="Y59" s="146"/>
      <c r="Z59" s="146" t="s">
        <v>557</v>
      </c>
      <c r="AA59" s="146"/>
      <c r="AB59" s="146">
        <v>0</v>
      </c>
      <c r="AC59" s="146">
        <v>0</v>
      </c>
    </row>
    <row r="60" spans="1:29" s="135" customFormat="1" x14ac:dyDescent="0.25">
      <c r="A60" s="147" t="s">
        <v>584</v>
      </c>
      <c r="B60" s="148" t="s">
        <v>578</v>
      </c>
      <c r="C60" s="146"/>
      <c r="D60" s="146"/>
      <c r="E60" s="146"/>
      <c r="F60" s="146"/>
      <c r="G60" s="146">
        <v>0</v>
      </c>
      <c r="H60" s="146">
        <v>0</v>
      </c>
      <c r="I60" s="146"/>
      <c r="J60" s="146" t="s">
        <v>557</v>
      </c>
      <c r="K60" s="146"/>
      <c r="L60" s="146">
        <v>0</v>
      </c>
      <c r="M60" s="146"/>
      <c r="N60" s="146" t="s">
        <v>557</v>
      </c>
      <c r="O60" s="146"/>
      <c r="P60" s="146">
        <v>0</v>
      </c>
      <c r="Q60" s="146"/>
      <c r="R60" s="146" t="s">
        <v>557</v>
      </c>
      <c r="S60" s="146"/>
      <c r="T60" s="146">
        <v>0</v>
      </c>
      <c r="U60" s="146"/>
      <c r="V60" s="146" t="s">
        <v>557</v>
      </c>
      <c r="W60" s="146"/>
      <c r="X60" s="146">
        <v>0</v>
      </c>
      <c r="Y60" s="146"/>
      <c r="Z60" s="146" t="s">
        <v>557</v>
      </c>
      <c r="AA60" s="146"/>
      <c r="AB60" s="146">
        <v>0</v>
      </c>
      <c r="AC60" s="146">
        <v>0</v>
      </c>
    </row>
    <row r="61" spans="1:29" s="135" customFormat="1" ht="35.25" customHeight="1" x14ac:dyDescent="0.25">
      <c r="A61" s="144" t="s">
        <v>60</v>
      </c>
      <c r="B61" s="145" t="s">
        <v>149</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v>0</v>
      </c>
      <c r="AC61" s="146">
        <v>0</v>
      </c>
    </row>
    <row r="62" spans="1:29" s="135" customFormat="1" x14ac:dyDescent="0.25">
      <c r="A62" s="147" t="s">
        <v>148</v>
      </c>
      <c r="B62" s="148" t="s">
        <v>147</v>
      </c>
      <c r="C62" s="146">
        <v>8.0700275700000006</v>
      </c>
      <c r="D62" s="146">
        <v>7.0910490399999997</v>
      </c>
      <c r="E62" s="146"/>
      <c r="F62" s="146"/>
      <c r="G62" s="146">
        <v>7.0910490399999997</v>
      </c>
      <c r="H62" s="146">
        <v>0</v>
      </c>
      <c r="I62" s="146"/>
      <c r="J62" s="146" t="s">
        <v>557</v>
      </c>
      <c r="K62" s="146"/>
      <c r="L62" s="146">
        <v>0</v>
      </c>
      <c r="M62" s="146"/>
      <c r="N62" s="146" t="s">
        <v>557</v>
      </c>
      <c r="O62" s="146"/>
      <c r="P62" s="146">
        <v>0</v>
      </c>
      <c r="Q62" s="146"/>
      <c r="R62" s="146" t="s">
        <v>557</v>
      </c>
      <c r="S62" s="146"/>
      <c r="T62" s="146">
        <v>0</v>
      </c>
      <c r="U62" s="146"/>
      <c r="V62" s="146" t="s">
        <v>557</v>
      </c>
      <c r="W62" s="146"/>
      <c r="X62" s="146">
        <v>0</v>
      </c>
      <c r="Y62" s="146"/>
      <c r="Z62" s="146" t="s">
        <v>557</v>
      </c>
      <c r="AA62" s="146"/>
      <c r="AB62" s="146">
        <v>0</v>
      </c>
      <c r="AC62" s="146">
        <v>0</v>
      </c>
    </row>
    <row r="63" spans="1:29" s="135" customFormat="1" x14ac:dyDescent="0.25">
      <c r="A63" s="147" t="s">
        <v>146</v>
      </c>
      <c r="B63" s="148" t="s">
        <v>139</v>
      </c>
      <c r="C63" s="146"/>
      <c r="D63" s="146"/>
      <c r="E63" s="146"/>
      <c r="F63" s="146"/>
      <c r="G63" s="146">
        <v>0</v>
      </c>
      <c r="H63" s="146">
        <v>0</v>
      </c>
      <c r="I63" s="146"/>
      <c r="J63" s="146" t="s">
        <v>557</v>
      </c>
      <c r="K63" s="146"/>
      <c r="L63" s="146">
        <v>0</v>
      </c>
      <c r="M63" s="146"/>
      <c r="N63" s="146" t="s">
        <v>557</v>
      </c>
      <c r="O63" s="146"/>
      <c r="P63" s="146">
        <v>0</v>
      </c>
      <c r="Q63" s="146"/>
      <c r="R63" s="146" t="s">
        <v>557</v>
      </c>
      <c r="S63" s="146"/>
      <c r="T63" s="146">
        <v>0</v>
      </c>
      <c r="U63" s="146"/>
      <c r="V63" s="146" t="s">
        <v>557</v>
      </c>
      <c r="W63" s="146"/>
      <c r="X63" s="146">
        <v>0</v>
      </c>
      <c r="Y63" s="146"/>
      <c r="Z63" s="146" t="s">
        <v>557</v>
      </c>
      <c r="AA63" s="146"/>
      <c r="AB63" s="146">
        <v>0</v>
      </c>
      <c r="AC63" s="146">
        <v>0</v>
      </c>
    </row>
    <row r="64" spans="1:29" s="135" customFormat="1" x14ac:dyDescent="0.25">
      <c r="A64" s="147" t="s">
        <v>145</v>
      </c>
      <c r="B64" s="150" t="s">
        <v>138</v>
      </c>
      <c r="C64" s="146"/>
      <c r="D64" s="146"/>
      <c r="E64" s="146"/>
      <c r="F64" s="146"/>
      <c r="G64" s="146">
        <v>0</v>
      </c>
      <c r="H64" s="146">
        <v>0</v>
      </c>
      <c r="I64" s="146"/>
      <c r="J64" s="146" t="s">
        <v>557</v>
      </c>
      <c r="K64" s="146"/>
      <c r="L64" s="146">
        <v>0</v>
      </c>
      <c r="M64" s="146"/>
      <c r="N64" s="146" t="s">
        <v>557</v>
      </c>
      <c r="O64" s="146"/>
      <c r="P64" s="146">
        <v>0</v>
      </c>
      <c r="Q64" s="146"/>
      <c r="R64" s="146" t="s">
        <v>557</v>
      </c>
      <c r="S64" s="146"/>
      <c r="T64" s="146">
        <v>0</v>
      </c>
      <c r="U64" s="146"/>
      <c r="V64" s="146" t="s">
        <v>557</v>
      </c>
      <c r="W64" s="146"/>
      <c r="X64" s="146">
        <v>0</v>
      </c>
      <c r="Y64" s="146"/>
      <c r="Z64" s="146" t="s">
        <v>557</v>
      </c>
      <c r="AA64" s="146"/>
      <c r="AB64" s="146">
        <v>0</v>
      </c>
      <c r="AC64" s="146">
        <v>0</v>
      </c>
    </row>
    <row r="65" spans="1:29" s="135" customFormat="1" x14ac:dyDescent="0.25">
      <c r="A65" s="147" t="s">
        <v>144</v>
      </c>
      <c r="B65" s="150" t="s">
        <v>137</v>
      </c>
      <c r="C65" s="146"/>
      <c r="D65" s="146"/>
      <c r="E65" s="146"/>
      <c r="F65" s="146"/>
      <c r="G65" s="146">
        <v>0.39900000000000002</v>
      </c>
      <c r="H65" s="146">
        <v>0</v>
      </c>
      <c r="I65" s="146"/>
      <c r="J65" s="146" t="s">
        <v>557</v>
      </c>
      <c r="K65" s="146"/>
      <c r="L65" s="146">
        <v>0</v>
      </c>
      <c r="M65" s="146"/>
      <c r="N65" s="146" t="s">
        <v>557</v>
      </c>
      <c r="O65" s="146"/>
      <c r="P65" s="146">
        <v>0</v>
      </c>
      <c r="Q65" s="146"/>
      <c r="R65" s="146" t="s">
        <v>557</v>
      </c>
      <c r="S65" s="146"/>
      <c r="T65" s="146">
        <v>0</v>
      </c>
      <c r="U65" s="146"/>
      <c r="V65" s="146" t="s">
        <v>557</v>
      </c>
      <c r="W65" s="146"/>
      <c r="X65" s="146">
        <v>0</v>
      </c>
      <c r="Y65" s="146"/>
      <c r="Z65" s="146" t="s">
        <v>557</v>
      </c>
      <c r="AA65" s="146"/>
      <c r="AB65" s="146">
        <v>0</v>
      </c>
      <c r="AC65" s="146">
        <v>0</v>
      </c>
    </row>
    <row r="66" spans="1:29" s="135" customFormat="1" x14ac:dyDescent="0.25">
      <c r="A66" s="147" t="s">
        <v>143</v>
      </c>
      <c r="B66" s="150" t="s">
        <v>140</v>
      </c>
      <c r="C66" s="146"/>
      <c r="D66" s="146"/>
      <c r="E66" s="146"/>
      <c r="F66" s="146"/>
      <c r="G66" s="146">
        <v>0</v>
      </c>
      <c r="H66" s="146">
        <v>0</v>
      </c>
      <c r="I66" s="146"/>
      <c r="J66" s="146" t="s">
        <v>557</v>
      </c>
      <c r="K66" s="146"/>
      <c r="L66" s="146">
        <v>0</v>
      </c>
      <c r="M66" s="146"/>
      <c r="N66" s="146" t="s">
        <v>557</v>
      </c>
      <c r="O66" s="146"/>
      <c r="P66" s="146">
        <v>0</v>
      </c>
      <c r="Q66" s="146"/>
      <c r="R66" s="146" t="s">
        <v>557</v>
      </c>
      <c r="S66" s="146"/>
      <c r="T66" s="146">
        <v>0</v>
      </c>
      <c r="U66" s="146"/>
      <c r="V66" s="146" t="s">
        <v>557</v>
      </c>
      <c r="W66" s="146"/>
      <c r="X66" s="146">
        <v>0</v>
      </c>
      <c r="Y66" s="146"/>
      <c r="Z66" s="146" t="s">
        <v>557</v>
      </c>
      <c r="AA66" s="146"/>
      <c r="AB66" s="146">
        <v>0</v>
      </c>
      <c r="AC66" s="146">
        <v>0</v>
      </c>
    </row>
    <row r="67" spans="1:29" s="135" customFormat="1" x14ac:dyDescent="0.25">
      <c r="A67" s="147" t="s">
        <v>142</v>
      </c>
      <c r="B67" s="150" t="s">
        <v>585</v>
      </c>
      <c r="C67" s="146"/>
      <c r="D67" s="146"/>
      <c r="E67" s="146"/>
      <c r="F67" s="146"/>
      <c r="G67" s="146">
        <v>0</v>
      </c>
      <c r="H67" s="146">
        <v>0</v>
      </c>
      <c r="I67" s="146"/>
      <c r="J67" s="146" t="s">
        <v>557</v>
      </c>
      <c r="K67" s="146"/>
      <c r="L67" s="146">
        <v>0</v>
      </c>
      <c r="M67" s="146"/>
      <c r="N67" s="146" t="s">
        <v>557</v>
      </c>
      <c r="O67" s="146"/>
      <c r="P67" s="146">
        <v>0</v>
      </c>
      <c r="Q67" s="146"/>
      <c r="R67" s="146" t="s">
        <v>557</v>
      </c>
      <c r="S67" s="146"/>
      <c r="T67" s="146">
        <v>0</v>
      </c>
      <c r="U67" s="146"/>
      <c r="V67" s="146" t="s">
        <v>557</v>
      </c>
      <c r="W67" s="146"/>
      <c r="X67" s="146">
        <v>0</v>
      </c>
      <c r="Y67" s="146"/>
      <c r="Z67" s="146" t="s">
        <v>557</v>
      </c>
      <c r="AA67" s="146"/>
      <c r="AB67" s="146">
        <v>0</v>
      </c>
      <c r="AC67" s="146">
        <v>0</v>
      </c>
    </row>
    <row r="68" spans="1:29" s="135" customFormat="1" x14ac:dyDescent="0.25">
      <c r="A68" s="147" t="s">
        <v>586</v>
      </c>
      <c r="B68" s="150" t="s">
        <v>587</v>
      </c>
      <c r="C68" s="146"/>
      <c r="D68" s="146"/>
      <c r="E68" s="146"/>
      <c r="F68" s="146"/>
      <c r="G68" s="146">
        <v>0</v>
      </c>
      <c r="H68" s="146">
        <v>0</v>
      </c>
      <c r="I68" s="146"/>
      <c r="J68" s="146" t="s">
        <v>557</v>
      </c>
      <c r="K68" s="146"/>
      <c r="L68" s="146">
        <v>0</v>
      </c>
      <c r="M68" s="146"/>
      <c r="N68" s="146" t="s">
        <v>557</v>
      </c>
      <c r="O68" s="146"/>
      <c r="P68" s="146">
        <v>0</v>
      </c>
      <c r="Q68" s="146"/>
      <c r="R68" s="146" t="s">
        <v>557</v>
      </c>
      <c r="S68" s="146"/>
      <c r="T68" s="146">
        <v>0</v>
      </c>
      <c r="U68" s="146"/>
      <c r="V68" s="146" t="s">
        <v>557</v>
      </c>
      <c r="W68" s="146"/>
      <c r="X68" s="146">
        <v>0</v>
      </c>
      <c r="Y68" s="146"/>
      <c r="Z68" s="146" t="s">
        <v>557</v>
      </c>
      <c r="AA68" s="146"/>
      <c r="AB68" s="146">
        <v>0</v>
      </c>
      <c r="AC68" s="146">
        <v>0</v>
      </c>
    </row>
    <row r="69" spans="1:29" s="135" customFormat="1" x14ac:dyDescent="0.25">
      <c r="A69" s="147" t="s">
        <v>588</v>
      </c>
      <c r="B69" s="150" t="s">
        <v>589</v>
      </c>
      <c r="C69" s="146"/>
      <c r="D69" s="146"/>
      <c r="E69" s="146"/>
      <c r="F69" s="146"/>
      <c r="G69" s="146">
        <v>0</v>
      </c>
      <c r="H69" s="146">
        <v>0</v>
      </c>
      <c r="I69" s="146"/>
      <c r="J69" s="146" t="s">
        <v>557</v>
      </c>
      <c r="K69" s="146"/>
      <c r="L69" s="146">
        <v>0</v>
      </c>
      <c r="M69" s="146"/>
      <c r="N69" s="146" t="s">
        <v>557</v>
      </c>
      <c r="O69" s="146"/>
      <c r="P69" s="146">
        <v>0</v>
      </c>
      <c r="Q69" s="146"/>
      <c r="R69" s="146" t="s">
        <v>557</v>
      </c>
      <c r="S69" s="146"/>
      <c r="T69" s="146">
        <v>0</v>
      </c>
      <c r="U69" s="146"/>
      <c r="V69" s="146" t="s">
        <v>557</v>
      </c>
      <c r="W69" s="146"/>
      <c r="X69" s="146">
        <v>0</v>
      </c>
      <c r="Y69" s="146"/>
      <c r="Z69" s="146" t="s">
        <v>557</v>
      </c>
      <c r="AA69" s="146"/>
      <c r="AB69" s="146">
        <v>0</v>
      </c>
      <c r="AC69" s="146">
        <v>0</v>
      </c>
    </row>
    <row r="70" spans="1:29" s="135" customFormat="1" x14ac:dyDescent="0.25">
      <c r="A70" s="147" t="s">
        <v>590</v>
      </c>
      <c r="B70" s="150" t="s">
        <v>591</v>
      </c>
      <c r="C70" s="146"/>
      <c r="D70" s="146"/>
      <c r="E70" s="146"/>
      <c r="F70" s="146"/>
      <c r="G70" s="146">
        <v>0</v>
      </c>
      <c r="H70" s="146">
        <v>0</v>
      </c>
      <c r="I70" s="146"/>
      <c r="J70" s="146" t="s">
        <v>557</v>
      </c>
      <c r="K70" s="146"/>
      <c r="L70" s="146">
        <v>0</v>
      </c>
      <c r="M70" s="146"/>
      <c r="N70" s="146" t="s">
        <v>557</v>
      </c>
      <c r="O70" s="146"/>
      <c r="P70" s="146">
        <v>0</v>
      </c>
      <c r="Q70" s="146"/>
      <c r="R70" s="146" t="s">
        <v>557</v>
      </c>
      <c r="S70" s="146"/>
      <c r="T70" s="146">
        <v>0</v>
      </c>
      <c r="U70" s="146"/>
      <c r="V70" s="146" t="s">
        <v>557</v>
      </c>
      <c r="W70" s="146"/>
      <c r="X70" s="146">
        <v>0</v>
      </c>
      <c r="Y70" s="146"/>
      <c r="Z70" s="146" t="s">
        <v>557</v>
      </c>
      <c r="AA70" s="146"/>
      <c r="AB70" s="146">
        <v>0</v>
      </c>
      <c r="AC70" s="146">
        <v>0</v>
      </c>
    </row>
    <row r="71" spans="1:29" s="135" customFormat="1" x14ac:dyDescent="0.25">
      <c r="A71" s="147" t="s">
        <v>592</v>
      </c>
      <c r="B71" s="150" t="s">
        <v>593</v>
      </c>
      <c r="C71" s="146"/>
      <c r="D71" s="146"/>
      <c r="E71" s="146"/>
      <c r="F71" s="146"/>
      <c r="G71" s="146">
        <v>0</v>
      </c>
      <c r="H71" s="146">
        <v>0</v>
      </c>
      <c r="I71" s="146"/>
      <c r="J71" s="146" t="s">
        <v>557</v>
      </c>
      <c r="K71" s="146"/>
      <c r="L71" s="146">
        <v>0</v>
      </c>
      <c r="M71" s="146"/>
      <c r="N71" s="146" t="s">
        <v>557</v>
      </c>
      <c r="O71" s="146"/>
      <c r="P71" s="146">
        <v>0</v>
      </c>
      <c r="Q71" s="146"/>
      <c r="R71" s="146" t="s">
        <v>557</v>
      </c>
      <c r="S71" s="146"/>
      <c r="T71" s="146">
        <v>0</v>
      </c>
      <c r="U71" s="146"/>
      <c r="V71" s="146" t="s">
        <v>557</v>
      </c>
      <c r="W71" s="146"/>
      <c r="X71" s="146">
        <v>0</v>
      </c>
      <c r="Y71" s="146"/>
      <c r="Z71" s="146" t="s">
        <v>557</v>
      </c>
      <c r="AA71" s="146"/>
      <c r="AB71" s="146">
        <v>0</v>
      </c>
      <c r="AC71" s="146">
        <v>0</v>
      </c>
    </row>
    <row r="72" spans="1:29" s="135" customFormat="1" x14ac:dyDescent="0.25">
      <c r="A72" s="147" t="s">
        <v>594</v>
      </c>
      <c r="B72" s="150" t="s">
        <v>595</v>
      </c>
      <c r="C72" s="146"/>
      <c r="D72" s="146"/>
      <c r="E72" s="146"/>
      <c r="F72" s="146"/>
      <c r="G72" s="146">
        <v>0</v>
      </c>
      <c r="H72" s="146">
        <v>0</v>
      </c>
      <c r="I72" s="146"/>
      <c r="J72" s="146" t="s">
        <v>557</v>
      </c>
      <c r="K72" s="146"/>
      <c r="L72" s="146">
        <v>0</v>
      </c>
      <c r="M72" s="146"/>
      <c r="N72" s="146" t="s">
        <v>557</v>
      </c>
      <c r="O72" s="146"/>
      <c r="P72" s="146">
        <v>0</v>
      </c>
      <c r="Q72" s="146"/>
      <c r="R72" s="146" t="s">
        <v>557</v>
      </c>
      <c r="S72" s="146"/>
      <c r="T72" s="146">
        <v>0</v>
      </c>
      <c r="U72" s="146"/>
      <c r="V72" s="146" t="s">
        <v>557</v>
      </c>
      <c r="W72" s="146"/>
      <c r="X72" s="146">
        <v>0</v>
      </c>
      <c r="Y72" s="146"/>
      <c r="Z72" s="146" t="s">
        <v>557</v>
      </c>
      <c r="AA72" s="146"/>
      <c r="AB72" s="146">
        <v>0</v>
      </c>
      <c r="AC72" s="146">
        <v>0</v>
      </c>
    </row>
    <row r="73" spans="1:29" s="135" customFormat="1" x14ac:dyDescent="0.25">
      <c r="A73" s="147" t="s">
        <v>596</v>
      </c>
      <c r="B73" s="150" t="s">
        <v>597</v>
      </c>
      <c r="C73" s="146"/>
      <c r="D73" s="146"/>
      <c r="E73" s="146"/>
      <c r="F73" s="146"/>
      <c r="G73" s="146">
        <v>0</v>
      </c>
      <c r="H73" s="146">
        <v>0</v>
      </c>
      <c r="I73" s="146"/>
      <c r="J73" s="146" t="s">
        <v>557</v>
      </c>
      <c r="K73" s="146"/>
      <c r="L73" s="146">
        <v>0</v>
      </c>
      <c r="M73" s="146"/>
      <c r="N73" s="146" t="s">
        <v>557</v>
      </c>
      <c r="O73" s="146"/>
      <c r="P73" s="146">
        <v>0</v>
      </c>
      <c r="Q73" s="146"/>
      <c r="R73" s="146" t="s">
        <v>557</v>
      </c>
      <c r="S73" s="146"/>
      <c r="T73" s="146">
        <v>0</v>
      </c>
      <c r="U73" s="146"/>
      <c r="V73" s="146" t="s">
        <v>557</v>
      </c>
      <c r="W73" s="146"/>
      <c r="X73" s="146">
        <v>0</v>
      </c>
      <c r="Y73" s="146"/>
      <c r="Z73" s="146" t="s">
        <v>557</v>
      </c>
      <c r="AA73" s="146"/>
      <c r="AB73" s="146">
        <v>0</v>
      </c>
      <c r="AC73" s="146">
        <v>0</v>
      </c>
    </row>
    <row r="74" spans="1:29" s="135" customFormat="1" ht="36.75" customHeight="1" x14ac:dyDescent="0.25">
      <c r="A74" s="144" t="s">
        <v>59</v>
      </c>
      <c r="B74" s="151" t="s">
        <v>236</v>
      </c>
      <c r="C74" s="146"/>
      <c r="D74" s="146"/>
      <c r="E74" s="146"/>
      <c r="F74" s="146"/>
      <c r="G74" s="146">
        <v>0</v>
      </c>
      <c r="H74" s="146">
        <v>0</v>
      </c>
      <c r="I74" s="146"/>
      <c r="J74" s="146" t="s">
        <v>557</v>
      </c>
      <c r="K74" s="146"/>
      <c r="L74" s="146">
        <v>0</v>
      </c>
      <c r="M74" s="146"/>
      <c r="N74" s="146" t="s">
        <v>557</v>
      </c>
      <c r="O74" s="146"/>
      <c r="P74" s="146">
        <v>0</v>
      </c>
      <c r="Q74" s="146"/>
      <c r="R74" s="146" t="s">
        <v>557</v>
      </c>
      <c r="S74" s="146"/>
      <c r="T74" s="146">
        <v>0</v>
      </c>
      <c r="U74" s="146"/>
      <c r="V74" s="146" t="s">
        <v>557</v>
      </c>
      <c r="W74" s="146"/>
      <c r="X74" s="146">
        <v>0</v>
      </c>
      <c r="Y74" s="146"/>
      <c r="Z74" s="146" t="s">
        <v>557</v>
      </c>
      <c r="AA74" s="146"/>
      <c r="AB74" s="146">
        <v>0</v>
      </c>
      <c r="AC74" s="146">
        <v>0</v>
      </c>
    </row>
    <row r="75" spans="1:29" s="135" customFormat="1" x14ac:dyDescent="0.25">
      <c r="A75" s="144" t="s">
        <v>57</v>
      </c>
      <c r="B75" s="145" t="s">
        <v>141</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s="135" customFormat="1" ht="31.5" x14ac:dyDescent="0.25">
      <c r="A76" s="147" t="s">
        <v>231</v>
      </c>
      <c r="B76" s="150" t="s">
        <v>565</v>
      </c>
      <c r="C76" s="146"/>
      <c r="D76" s="146"/>
      <c r="E76" s="146"/>
      <c r="F76" s="146"/>
      <c r="G76" s="146">
        <v>0</v>
      </c>
      <c r="H76" s="146">
        <v>0</v>
      </c>
      <c r="I76" s="146"/>
      <c r="J76" s="146" t="s">
        <v>557</v>
      </c>
      <c r="K76" s="146"/>
      <c r="L76" s="146">
        <v>0</v>
      </c>
      <c r="M76" s="146"/>
      <c r="N76" s="146" t="s">
        <v>557</v>
      </c>
      <c r="O76" s="146"/>
      <c r="P76" s="146">
        <v>0</v>
      </c>
      <c r="Q76" s="146"/>
      <c r="R76" s="146" t="s">
        <v>557</v>
      </c>
      <c r="S76" s="146"/>
      <c r="T76" s="146">
        <v>0</v>
      </c>
      <c r="U76" s="146"/>
      <c r="V76" s="146" t="s">
        <v>557</v>
      </c>
      <c r="W76" s="146"/>
      <c r="X76" s="146">
        <v>0</v>
      </c>
      <c r="Y76" s="146"/>
      <c r="Z76" s="146" t="s">
        <v>557</v>
      </c>
      <c r="AA76" s="146"/>
      <c r="AB76" s="146">
        <v>0</v>
      </c>
      <c r="AC76" s="146">
        <v>0</v>
      </c>
    </row>
    <row r="77" spans="1:29" s="135" customFormat="1" x14ac:dyDescent="0.25">
      <c r="A77" s="147" t="s">
        <v>232</v>
      </c>
      <c r="B77" s="150" t="s">
        <v>157</v>
      </c>
      <c r="C77" s="146"/>
      <c r="D77" s="146"/>
      <c r="E77" s="146"/>
      <c r="F77" s="146"/>
      <c r="G77" s="146">
        <v>0</v>
      </c>
      <c r="H77" s="146">
        <v>0</v>
      </c>
      <c r="I77" s="146"/>
      <c r="J77" s="146" t="s">
        <v>557</v>
      </c>
      <c r="K77" s="146"/>
      <c r="L77" s="146">
        <v>0</v>
      </c>
      <c r="M77" s="146"/>
      <c r="N77" s="146" t="s">
        <v>557</v>
      </c>
      <c r="O77" s="146"/>
      <c r="P77" s="146">
        <v>0</v>
      </c>
      <c r="Q77" s="146"/>
      <c r="R77" s="146" t="s">
        <v>557</v>
      </c>
      <c r="S77" s="146"/>
      <c r="T77" s="146">
        <v>0</v>
      </c>
      <c r="U77" s="146"/>
      <c r="V77" s="146" t="s">
        <v>557</v>
      </c>
      <c r="W77" s="146"/>
      <c r="X77" s="146">
        <v>0</v>
      </c>
      <c r="Y77" s="146"/>
      <c r="Z77" s="146" t="s">
        <v>557</v>
      </c>
      <c r="AA77" s="146"/>
      <c r="AB77" s="146">
        <v>0</v>
      </c>
      <c r="AC77" s="146">
        <v>0</v>
      </c>
    </row>
    <row r="78" spans="1:29" s="135" customFormat="1" x14ac:dyDescent="0.25">
      <c r="A78" s="147" t="s">
        <v>233</v>
      </c>
      <c r="B78" s="148" t="s">
        <v>566</v>
      </c>
      <c r="C78" s="146"/>
      <c r="D78" s="146"/>
      <c r="E78" s="146"/>
      <c r="F78" s="146"/>
      <c r="G78" s="146">
        <v>0.39900000000000002</v>
      </c>
      <c r="H78" s="146">
        <v>0</v>
      </c>
      <c r="I78" s="146"/>
      <c r="J78" s="146" t="s">
        <v>557</v>
      </c>
      <c r="K78" s="146"/>
      <c r="L78" s="146">
        <v>0</v>
      </c>
      <c r="M78" s="146"/>
      <c r="N78" s="146" t="s">
        <v>557</v>
      </c>
      <c r="O78" s="146"/>
      <c r="P78" s="146">
        <v>0</v>
      </c>
      <c r="Q78" s="146"/>
      <c r="R78" s="146" t="s">
        <v>557</v>
      </c>
      <c r="S78" s="146"/>
      <c r="T78" s="146">
        <v>0</v>
      </c>
      <c r="U78" s="146"/>
      <c r="V78" s="146" t="s">
        <v>557</v>
      </c>
      <c r="W78" s="146"/>
      <c r="X78" s="146">
        <v>0</v>
      </c>
      <c r="Y78" s="146"/>
      <c r="Z78" s="146" t="s">
        <v>557</v>
      </c>
      <c r="AA78" s="146"/>
      <c r="AB78" s="146">
        <v>0</v>
      </c>
      <c r="AC78" s="146">
        <v>0</v>
      </c>
    </row>
    <row r="79" spans="1:29" s="135" customFormat="1" ht="31.5" x14ac:dyDescent="0.25">
      <c r="A79" s="147" t="s">
        <v>234</v>
      </c>
      <c r="B79" s="148" t="s">
        <v>567</v>
      </c>
      <c r="C79" s="146"/>
      <c r="D79" s="146"/>
      <c r="E79" s="146"/>
      <c r="F79" s="146"/>
      <c r="G79" s="146">
        <v>0</v>
      </c>
      <c r="H79" s="146">
        <v>0</v>
      </c>
      <c r="I79" s="153"/>
      <c r="J79" s="146" t="s">
        <v>557</v>
      </c>
      <c r="K79" s="152"/>
      <c r="L79" s="146">
        <v>0</v>
      </c>
      <c r="M79" s="152"/>
      <c r="N79" s="146" t="s">
        <v>557</v>
      </c>
      <c r="O79" s="152"/>
      <c r="P79" s="146">
        <v>0</v>
      </c>
      <c r="Q79" s="152"/>
      <c r="R79" s="146" t="s">
        <v>557</v>
      </c>
      <c r="S79" s="152"/>
      <c r="T79" s="146">
        <v>0</v>
      </c>
      <c r="U79" s="152"/>
      <c r="V79" s="146" t="s">
        <v>557</v>
      </c>
      <c r="W79" s="152"/>
      <c r="X79" s="146">
        <v>0</v>
      </c>
      <c r="Y79" s="152"/>
      <c r="Z79" s="146" t="s">
        <v>557</v>
      </c>
      <c r="AA79" s="152"/>
      <c r="AB79" s="146">
        <v>0</v>
      </c>
      <c r="AC79" s="146">
        <v>0</v>
      </c>
    </row>
    <row r="80" spans="1:29" s="135" customFormat="1" x14ac:dyDescent="0.25">
      <c r="A80" s="147" t="s">
        <v>235</v>
      </c>
      <c r="B80" s="148" t="s">
        <v>568</v>
      </c>
      <c r="C80" s="146"/>
      <c r="D80" s="146"/>
      <c r="E80" s="146"/>
      <c r="F80" s="146"/>
      <c r="G80" s="146">
        <v>0</v>
      </c>
      <c r="H80" s="146">
        <v>0</v>
      </c>
      <c r="I80" s="153"/>
      <c r="J80" s="146" t="s">
        <v>557</v>
      </c>
      <c r="K80" s="152"/>
      <c r="L80" s="146">
        <v>0</v>
      </c>
      <c r="M80" s="152"/>
      <c r="N80" s="146" t="s">
        <v>557</v>
      </c>
      <c r="O80" s="152"/>
      <c r="P80" s="146">
        <v>0</v>
      </c>
      <c r="Q80" s="152"/>
      <c r="R80" s="146" t="s">
        <v>557</v>
      </c>
      <c r="S80" s="152"/>
      <c r="T80" s="146">
        <v>0</v>
      </c>
      <c r="U80" s="152"/>
      <c r="V80" s="146" t="s">
        <v>557</v>
      </c>
      <c r="W80" s="152"/>
      <c r="X80" s="146">
        <v>0</v>
      </c>
      <c r="Y80" s="152"/>
      <c r="Z80" s="146" t="s">
        <v>557</v>
      </c>
      <c r="AA80" s="152"/>
      <c r="AB80" s="146">
        <v>0</v>
      </c>
      <c r="AC80" s="146">
        <v>0</v>
      </c>
    </row>
    <row r="81" spans="1:29" s="135" customFormat="1" x14ac:dyDescent="0.25">
      <c r="A81" s="147" t="s">
        <v>598</v>
      </c>
      <c r="B81" s="148" t="s">
        <v>569</v>
      </c>
      <c r="C81" s="146"/>
      <c r="D81" s="146"/>
      <c r="E81" s="146"/>
      <c r="F81" s="146"/>
      <c r="G81" s="146">
        <v>0</v>
      </c>
      <c r="H81" s="146">
        <v>0</v>
      </c>
      <c r="I81" s="153"/>
      <c r="J81" s="146" t="s">
        <v>557</v>
      </c>
      <c r="K81" s="152"/>
      <c r="L81" s="146">
        <v>0</v>
      </c>
      <c r="M81" s="152"/>
      <c r="N81" s="146" t="s">
        <v>557</v>
      </c>
      <c r="O81" s="152"/>
      <c r="P81" s="146">
        <v>0</v>
      </c>
      <c r="Q81" s="152"/>
      <c r="R81" s="146" t="s">
        <v>557</v>
      </c>
      <c r="S81" s="152"/>
      <c r="T81" s="146">
        <v>0</v>
      </c>
      <c r="U81" s="152"/>
      <c r="V81" s="146" t="s">
        <v>557</v>
      </c>
      <c r="W81" s="152"/>
      <c r="X81" s="146">
        <v>0</v>
      </c>
      <c r="Y81" s="152"/>
      <c r="Z81" s="146" t="s">
        <v>557</v>
      </c>
      <c r="AA81" s="152"/>
      <c r="AB81" s="146">
        <v>0</v>
      </c>
      <c r="AC81" s="146">
        <v>0</v>
      </c>
    </row>
    <row r="82" spans="1:29" s="135" customFormat="1" x14ac:dyDescent="0.25">
      <c r="A82" s="147" t="s">
        <v>599</v>
      </c>
      <c r="B82" s="148" t="s">
        <v>570</v>
      </c>
      <c r="C82" s="146"/>
      <c r="D82" s="146"/>
      <c r="E82" s="146"/>
      <c r="F82" s="146"/>
      <c r="G82" s="146">
        <v>0</v>
      </c>
      <c r="H82" s="146">
        <v>0</v>
      </c>
      <c r="I82" s="153"/>
      <c r="J82" s="146" t="s">
        <v>557</v>
      </c>
      <c r="K82" s="152"/>
      <c r="L82" s="146">
        <v>0</v>
      </c>
      <c r="M82" s="152"/>
      <c r="N82" s="146" t="s">
        <v>557</v>
      </c>
      <c r="O82" s="152"/>
      <c r="P82" s="146">
        <v>0</v>
      </c>
      <c r="Q82" s="152"/>
      <c r="R82" s="146" t="s">
        <v>557</v>
      </c>
      <c r="S82" s="152"/>
      <c r="T82" s="146">
        <v>0</v>
      </c>
      <c r="U82" s="152"/>
      <c r="V82" s="146" t="s">
        <v>557</v>
      </c>
      <c r="W82" s="152"/>
      <c r="X82" s="146">
        <v>0</v>
      </c>
      <c r="Y82" s="152"/>
      <c r="Z82" s="146" t="s">
        <v>557</v>
      </c>
      <c r="AA82" s="152"/>
      <c r="AB82" s="146">
        <v>0</v>
      </c>
      <c r="AC82" s="146">
        <v>0</v>
      </c>
    </row>
    <row r="83" spans="1:29" s="135" customFormat="1" x14ac:dyDescent="0.25">
      <c r="A83" s="147" t="s">
        <v>600</v>
      </c>
      <c r="B83" s="148" t="s">
        <v>572</v>
      </c>
      <c r="C83" s="146"/>
      <c r="D83" s="146"/>
      <c r="E83" s="146"/>
      <c r="F83" s="146"/>
      <c r="G83" s="146">
        <v>0</v>
      </c>
      <c r="H83" s="146">
        <v>0</v>
      </c>
      <c r="I83" s="153"/>
      <c r="J83" s="146" t="s">
        <v>557</v>
      </c>
      <c r="K83" s="152"/>
      <c r="L83" s="146">
        <v>0</v>
      </c>
      <c r="M83" s="152"/>
      <c r="N83" s="146" t="s">
        <v>557</v>
      </c>
      <c r="O83" s="152"/>
      <c r="P83" s="146">
        <v>0</v>
      </c>
      <c r="Q83" s="152"/>
      <c r="R83" s="146" t="s">
        <v>557</v>
      </c>
      <c r="S83" s="152"/>
      <c r="T83" s="146">
        <v>0</v>
      </c>
      <c r="U83" s="152"/>
      <c r="V83" s="146" t="s">
        <v>557</v>
      </c>
      <c r="W83" s="152"/>
      <c r="X83" s="146">
        <v>0</v>
      </c>
      <c r="Y83" s="152"/>
      <c r="Z83" s="146" t="s">
        <v>557</v>
      </c>
      <c r="AA83" s="152"/>
      <c r="AB83" s="146">
        <v>0</v>
      </c>
      <c r="AC83" s="146">
        <v>0</v>
      </c>
    </row>
    <row r="84" spans="1:29" s="135" customFormat="1" x14ac:dyDescent="0.25">
      <c r="A84" s="147" t="s">
        <v>601</v>
      </c>
      <c r="B84" s="148" t="s">
        <v>574</v>
      </c>
      <c r="C84" s="146"/>
      <c r="D84" s="146"/>
      <c r="E84" s="146"/>
      <c r="F84" s="146"/>
      <c r="G84" s="146">
        <v>0</v>
      </c>
      <c r="H84" s="146">
        <v>0</v>
      </c>
      <c r="I84" s="153"/>
      <c r="J84" s="146" t="s">
        <v>557</v>
      </c>
      <c r="K84" s="152"/>
      <c r="L84" s="146">
        <v>0</v>
      </c>
      <c r="M84" s="152"/>
      <c r="N84" s="146" t="s">
        <v>557</v>
      </c>
      <c r="O84" s="152"/>
      <c r="P84" s="146">
        <v>0</v>
      </c>
      <c r="Q84" s="152"/>
      <c r="R84" s="146" t="s">
        <v>557</v>
      </c>
      <c r="S84" s="152"/>
      <c r="T84" s="146">
        <v>0</v>
      </c>
      <c r="U84" s="152"/>
      <c r="V84" s="146" t="s">
        <v>557</v>
      </c>
      <c r="W84" s="152"/>
      <c r="X84" s="146">
        <v>0</v>
      </c>
      <c r="Y84" s="152"/>
      <c r="Z84" s="146" t="s">
        <v>557</v>
      </c>
      <c r="AA84" s="152"/>
      <c r="AB84" s="146">
        <v>0</v>
      </c>
      <c r="AC84" s="146">
        <v>0</v>
      </c>
    </row>
    <row r="85" spans="1:29" s="135" customFormat="1" x14ac:dyDescent="0.25">
      <c r="A85" s="147" t="s">
        <v>602</v>
      </c>
      <c r="B85" s="148" t="s">
        <v>576</v>
      </c>
      <c r="C85" s="146"/>
      <c r="D85" s="146"/>
      <c r="E85" s="146"/>
      <c r="F85" s="146"/>
      <c r="G85" s="146">
        <v>0</v>
      </c>
      <c r="H85" s="146">
        <v>0</v>
      </c>
      <c r="I85" s="153"/>
      <c r="J85" s="146" t="s">
        <v>557</v>
      </c>
      <c r="K85" s="152"/>
      <c r="L85" s="146">
        <v>0</v>
      </c>
      <c r="M85" s="152"/>
      <c r="N85" s="146" t="s">
        <v>557</v>
      </c>
      <c r="O85" s="152"/>
      <c r="P85" s="146">
        <v>0</v>
      </c>
      <c r="Q85" s="152"/>
      <c r="R85" s="146" t="s">
        <v>557</v>
      </c>
      <c r="S85" s="152"/>
      <c r="T85" s="146">
        <v>0</v>
      </c>
      <c r="U85" s="152"/>
      <c r="V85" s="146" t="s">
        <v>557</v>
      </c>
      <c r="W85" s="152"/>
      <c r="X85" s="146">
        <v>0</v>
      </c>
      <c r="Y85" s="152"/>
      <c r="Z85" s="146" t="s">
        <v>557</v>
      </c>
      <c r="AA85" s="152"/>
      <c r="AB85" s="146">
        <v>0</v>
      </c>
      <c r="AC85" s="146">
        <v>0</v>
      </c>
    </row>
    <row r="86" spans="1:29" s="135" customFormat="1" x14ac:dyDescent="0.25">
      <c r="A86" s="147" t="s">
        <v>603</v>
      </c>
      <c r="B86" s="148" t="s">
        <v>578</v>
      </c>
      <c r="C86" s="146"/>
      <c r="D86" s="146"/>
      <c r="E86" s="146"/>
      <c r="F86" s="146"/>
      <c r="G86" s="146">
        <v>0</v>
      </c>
      <c r="H86" s="146">
        <v>0</v>
      </c>
      <c r="I86" s="153"/>
      <c r="J86" s="146" t="s">
        <v>557</v>
      </c>
      <c r="K86" s="152"/>
      <c r="L86" s="146">
        <v>0</v>
      </c>
      <c r="M86" s="152"/>
      <c r="N86" s="146" t="s">
        <v>557</v>
      </c>
      <c r="O86" s="152"/>
      <c r="P86" s="146">
        <v>0</v>
      </c>
      <c r="Q86" s="152"/>
      <c r="R86" s="146" t="s">
        <v>557</v>
      </c>
      <c r="S86" s="152"/>
      <c r="T86" s="146">
        <v>0</v>
      </c>
      <c r="U86" s="152"/>
      <c r="V86" s="146" t="s">
        <v>557</v>
      </c>
      <c r="W86" s="152"/>
      <c r="X86" s="146">
        <v>0</v>
      </c>
      <c r="Y86" s="152"/>
      <c r="Z86" s="146" t="s">
        <v>557</v>
      </c>
      <c r="AA86" s="152"/>
      <c r="AB86" s="146">
        <v>0</v>
      </c>
      <c r="AC86" s="146">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25" zoomScaleSheetLayoutView="25" workbookViewId="0">
      <selection activeCell="O28" sqref="O28"/>
    </sheetView>
  </sheetViews>
  <sheetFormatPr defaultColWidth="9.140625" defaultRowHeight="15" x14ac:dyDescent="0.25"/>
  <cols>
    <col min="1" max="1" width="14.5703125" style="19" customWidth="1"/>
    <col min="2" max="2" width="19.42578125" style="19" customWidth="1"/>
    <col min="3" max="3" width="20.140625" style="19" customWidth="1"/>
    <col min="4" max="4" width="15.140625" style="19" customWidth="1"/>
    <col min="5" max="12" width="7.7109375" style="19" customWidth="1"/>
    <col min="13" max="13" width="10.7109375" style="19" customWidth="1"/>
    <col min="14" max="14" width="59.28515625" style="19" customWidth="1"/>
    <col min="15" max="15" width="17.28515625" style="19" customWidth="1"/>
    <col min="16" max="16" width="13.42578125" style="19" customWidth="1"/>
    <col min="17" max="17" width="26" style="19" customWidth="1"/>
    <col min="18" max="18" width="21" style="19" customWidth="1"/>
    <col min="19" max="20" width="13.140625" style="19" customWidth="1"/>
    <col min="21" max="21" width="11.42578125" style="19" customWidth="1"/>
    <col min="22" max="22" width="12.7109375" style="19" customWidth="1"/>
    <col min="23" max="23" width="40.5703125" style="19" customWidth="1"/>
    <col min="24" max="24" width="10.7109375" style="19" customWidth="1"/>
    <col min="25" max="25" width="13.28515625" style="19" customWidth="1"/>
    <col min="26" max="26" width="17.85546875" style="19" customWidth="1"/>
    <col min="27" max="28" width="10.7109375" style="19" customWidth="1"/>
    <col min="29" max="29" width="33.7109375" style="19" customWidth="1"/>
    <col min="30" max="30" width="10.7109375" style="19" customWidth="1"/>
    <col min="31" max="31" width="15.85546875" style="19" customWidth="1"/>
    <col min="32" max="32" width="16.42578125" style="19" customWidth="1"/>
    <col min="33" max="33" width="20" style="19" customWidth="1"/>
    <col min="34" max="34" width="17.42578125" style="19" customWidth="1"/>
    <col min="35" max="35" width="15.5703125" style="19" customWidth="1"/>
    <col min="36" max="36" width="15.85546875" style="19" customWidth="1"/>
    <col min="37" max="37" width="15.7109375" style="19" customWidth="1"/>
    <col min="38" max="38" width="17" style="19" customWidth="1"/>
    <col min="39" max="39" width="14.85546875" style="19" customWidth="1"/>
    <col min="40" max="40" width="16.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H_TP1500.VL.0017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3" t="s">
        <v>503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514</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425</v>
      </c>
      <c r="J23" s="412" t="s">
        <v>426</v>
      </c>
      <c r="K23" s="412" t="s">
        <v>427</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54" t="s">
        <v>14</v>
      </c>
      <c r="AG24" s="154" t="s">
        <v>13</v>
      </c>
      <c r="AH24" s="101" t="s">
        <v>3</v>
      </c>
      <c r="AI24" s="101"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0" customFormat="1" ht="105" x14ac:dyDescent="0.2">
      <c r="A26" s="236" t="s">
        <v>544</v>
      </c>
      <c r="B26" s="237" t="s">
        <v>670</v>
      </c>
      <c r="C26" s="237" t="s">
        <v>541</v>
      </c>
      <c r="D26" s="238" t="s">
        <v>542</v>
      </c>
      <c r="E26" s="239" t="s">
        <v>371</v>
      </c>
      <c r="F26" s="239" t="s">
        <v>371</v>
      </c>
      <c r="G26" s="239" t="s">
        <v>371</v>
      </c>
      <c r="H26" s="239" t="s">
        <v>371</v>
      </c>
      <c r="I26" s="239" t="s">
        <v>371</v>
      </c>
      <c r="J26" s="254">
        <v>0.4</v>
      </c>
      <c r="K26" s="239" t="s">
        <v>371</v>
      </c>
      <c r="L26" s="239" t="s">
        <v>371</v>
      </c>
      <c r="M26" s="237" t="s">
        <v>543</v>
      </c>
      <c r="N26" s="240" t="s">
        <v>669</v>
      </c>
      <c r="O26" s="237" t="s">
        <v>670</v>
      </c>
      <c r="P26" s="241">
        <v>1933</v>
      </c>
      <c r="Q26" s="237" t="s">
        <v>545</v>
      </c>
      <c r="R26" s="241">
        <v>1353</v>
      </c>
      <c r="S26" s="237" t="s">
        <v>546</v>
      </c>
      <c r="T26" s="237" t="s">
        <v>547</v>
      </c>
      <c r="U26" s="237">
        <v>2</v>
      </c>
      <c r="V26" s="237">
        <v>2</v>
      </c>
      <c r="W26" s="237" t="s">
        <v>548</v>
      </c>
      <c r="X26" s="242">
        <v>1245</v>
      </c>
      <c r="Y26" s="243"/>
      <c r="Z26" s="244"/>
      <c r="AA26" s="245"/>
      <c r="AB26" s="241">
        <v>1245</v>
      </c>
      <c r="AC26" s="237" t="s">
        <v>548</v>
      </c>
      <c r="AD26" s="241">
        <v>1469</v>
      </c>
      <c r="AE26" s="246">
        <v>0</v>
      </c>
      <c r="AF26" s="238" t="s">
        <v>549</v>
      </c>
      <c r="AG26" s="237" t="s">
        <v>550</v>
      </c>
      <c r="AH26" s="237" t="s">
        <v>551</v>
      </c>
      <c r="AI26" s="237" t="s">
        <v>551</v>
      </c>
      <c r="AJ26" s="237" t="s">
        <v>552</v>
      </c>
      <c r="AK26" s="237" t="s">
        <v>553</v>
      </c>
      <c r="AL26" s="243"/>
      <c r="AM26" s="243"/>
      <c r="AN26" s="244"/>
      <c r="AO26" s="243"/>
      <c r="AP26" s="237" t="s">
        <v>554</v>
      </c>
      <c r="AQ26" s="237" t="s">
        <v>554</v>
      </c>
      <c r="AR26" s="237" t="s">
        <v>554</v>
      </c>
      <c r="AS26" s="237" t="s">
        <v>554</v>
      </c>
      <c r="AT26" s="237" t="s">
        <v>555</v>
      </c>
      <c r="AU26" s="243"/>
      <c r="AV26" s="251" t="s">
        <v>667</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37" t="s">
        <v>556</v>
      </c>
      <c r="X27" s="247">
        <v>1282</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s="235" customFormat="1" ht="105" x14ac:dyDescent="0.2">
      <c r="A28" s="239">
        <v>1</v>
      </c>
      <c r="B28" s="237" t="s">
        <v>676</v>
      </c>
      <c r="C28" s="248" t="s">
        <v>657</v>
      </c>
      <c r="D28" s="238" t="s">
        <v>671</v>
      </c>
      <c r="E28" s="239" t="s">
        <v>371</v>
      </c>
      <c r="F28" s="239" t="s">
        <v>371</v>
      </c>
      <c r="G28" s="239" t="s">
        <v>371</v>
      </c>
      <c r="H28" s="239" t="s">
        <v>371</v>
      </c>
      <c r="I28" s="239" t="s">
        <v>371</v>
      </c>
      <c r="J28" s="254">
        <v>0.4</v>
      </c>
      <c r="K28" s="239" t="s">
        <v>371</v>
      </c>
      <c r="L28" s="239" t="s">
        <v>371</v>
      </c>
      <c r="M28" s="243" t="s">
        <v>658</v>
      </c>
      <c r="N28" s="240" t="s">
        <v>673</v>
      </c>
      <c r="O28" s="237" t="s">
        <v>676</v>
      </c>
      <c r="P28" s="249" t="s">
        <v>659</v>
      </c>
      <c r="Q28" s="255" t="s">
        <v>672</v>
      </c>
      <c r="R28" s="249" t="s">
        <v>660</v>
      </c>
      <c r="S28" s="249" t="s">
        <v>661</v>
      </c>
      <c r="T28" s="249" t="s">
        <v>661</v>
      </c>
      <c r="U28" s="250">
        <v>3</v>
      </c>
      <c r="V28" s="250">
        <v>3</v>
      </c>
      <c r="W28" s="249" t="s">
        <v>662</v>
      </c>
      <c r="X28" s="250">
        <v>17018</v>
      </c>
      <c r="Y28" s="249" t="s">
        <v>663</v>
      </c>
      <c r="Z28" s="249" t="s">
        <v>664</v>
      </c>
      <c r="AA28" s="250" t="s">
        <v>371</v>
      </c>
      <c r="AB28" s="250">
        <v>17018</v>
      </c>
      <c r="AC28" s="249" t="s">
        <v>662</v>
      </c>
      <c r="AD28" s="246">
        <v>20421</v>
      </c>
      <c r="AE28" s="246">
        <v>20421</v>
      </c>
      <c r="AF28" s="249" t="s">
        <v>665</v>
      </c>
      <c r="AG28" s="249" t="s">
        <v>665</v>
      </c>
      <c r="AH28" s="249" t="s">
        <v>665</v>
      </c>
      <c r="AI28" s="249" t="s">
        <v>665</v>
      </c>
      <c r="AJ28" s="249" t="s">
        <v>665</v>
      </c>
      <c r="AK28" s="249" t="s">
        <v>665</v>
      </c>
      <c r="AL28" s="249" t="s">
        <v>666</v>
      </c>
      <c r="AM28" s="249" t="s">
        <v>666</v>
      </c>
      <c r="AN28" s="249" t="s">
        <v>666</v>
      </c>
      <c r="AO28" s="249" t="s">
        <v>666</v>
      </c>
      <c r="AP28" s="249" t="s">
        <v>663</v>
      </c>
      <c r="AQ28" s="244">
        <v>44391</v>
      </c>
      <c r="AR28" s="249" t="s">
        <v>659</v>
      </c>
      <c r="AS28" s="244">
        <v>44399</v>
      </c>
      <c r="AT28" s="244">
        <v>44864</v>
      </c>
      <c r="AU28" s="243"/>
      <c r="AV28" s="248" t="s">
        <v>668</v>
      </c>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57" t="s">
        <v>674</v>
      </c>
      <c r="X29" s="258">
        <v>21750</v>
      </c>
      <c r="Y29" s="253"/>
      <c r="Z29" s="253"/>
      <c r="AA29" s="253"/>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57" t="s">
        <v>675</v>
      </c>
      <c r="X30" s="258">
        <v>22900</v>
      </c>
      <c r="Y30" s="253"/>
      <c r="Z30" s="253"/>
      <c r="AA30" s="253"/>
      <c r="AB30" s="253"/>
      <c r="AC30" s="253"/>
      <c r="AD30" s="253"/>
      <c r="AE30" s="253"/>
      <c r="AF30" s="253"/>
      <c r="AG30" s="253"/>
      <c r="AH30" s="253"/>
      <c r="AI30" s="253"/>
      <c r="AJ30" s="253"/>
      <c r="AK30" s="253"/>
      <c r="AL30" s="253"/>
      <c r="AM30" s="253"/>
      <c r="AN30" s="253"/>
      <c r="AO30" s="253"/>
      <c r="AP30" s="253"/>
      <c r="AQ30" s="253"/>
      <c r="AR30" s="253"/>
      <c r="AS30" s="253"/>
      <c r="AT30" s="253"/>
      <c r="AU30" s="253"/>
      <c r="AV30"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61" sqref="B61"/>
    </sheetView>
  </sheetViews>
  <sheetFormatPr defaultRowHeight="15.75" x14ac:dyDescent="0.25"/>
  <cols>
    <col min="1" max="2" width="66.140625" style="197" customWidth="1"/>
    <col min="3" max="4" width="9.140625" style="259" customWidth="1"/>
    <col min="5" max="254" width="9.140625" style="259"/>
    <col min="255" max="256" width="66.140625" style="259" customWidth="1"/>
    <col min="257" max="510" width="9.140625" style="259"/>
    <col min="511" max="512" width="66.140625" style="259" customWidth="1"/>
    <col min="513" max="766" width="9.140625" style="259"/>
    <col min="767" max="768" width="66.140625" style="259" customWidth="1"/>
    <col min="769" max="1022" width="9.140625" style="259"/>
    <col min="1023" max="1024" width="66.140625" style="259" customWidth="1"/>
    <col min="1025" max="1278" width="9.140625" style="259"/>
    <col min="1279" max="1280" width="66.140625" style="259" customWidth="1"/>
    <col min="1281" max="1534" width="9.140625" style="259"/>
    <col min="1535" max="1536" width="66.140625" style="259" customWidth="1"/>
    <col min="1537" max="1790" width="9.140625" style="259"/>
    <col min="1791" max="1792" width="66.140625" style="259" customWidth="1"/>
    <col min="1793" max="2046" width="9.140625" style="259"/>
    <col min="2047" max="2048" width="66.140625" style="259" customWidth="1"/>
    <col min="2049" max="2302" width="9.140625" style="259"/>
    <col min="2303" max="2304" width="66.140625" style="259" customWidth="1"/>
    <col min="2305" max="2558" width="9.140625" style="259"/>
    <col min="2559" max="2560" width="66.140625" style="259" customWidth="1"/>
    <col min="2561" max="2814" width="9.140625" style="259"/>
    <col min="2815" max="2816" width="66.140625" style="259" customWidth="1"/>
    <col min="2817" max="3070" width="9.140625" style="259"/>
    <col min="3071" max="3072" width="66.140625" style="259" customWidth="1"/>
    <col min="3073" max="3326" width="9.140625" style="259"/>
    <col min="3327" max="3328" width="66.140625" style="259" customWidth="1"/>
    <col min="3329" max="3582" width="9.140625" style="259"/>
    <col min="3583" max="3584" width="66.140625" style="259" customWidth="1"/>
    <col min="3585" max="3838" width="9.140625" style="259"/>
    <col min="3839" max="3840" width="66.140625" style="259" customWidth="1"/>
    <col min="3841" max="4094" width="9.140625" style="259"/>
    <col min="4095" max="4096" width="66.140625" style="259" customWidth="1"/>
    <col min="4097" max="4350" width="9.140625" style="259"/>
    <col min="4351" max="4352" width="66.140625" style="259" customWidth="1"/>
    <col min="4353" max="4606" width="9.140625" style="259"/>
    <col min="4607" max="4608" width="66.140625" style="259" customWidth="1"/>
    <col min="4609" max="4862" width="9.140625" style="259"/>
    <col min="4863" max="4864" width="66.140625" style="259" customWidth="1"/>
    <col min="4865" max="5118" width="9.140625" style="259"/>
    <col min="5119" max="5120" width="66.140625" style="259" customWidth="1"/>
    <col min="5121" max="5374" width="9.140625" style="259"/>
    <col min="5375" max="5376" width="66.140625" style="259" customWidth="1"/>
    <col min="5377" max="5630" width="9.140625" style="259"/>
    <col min="5631" max="5632" width="66.140625" style="259" customWidth="1"/>
    <col min="5633" max="5886" width="9.140625" style="259"/>
    <col min="5887" max="5888" width="66.140625" style="259" customWidth="1"/>
    <col min="5889" max="6142" width="9.140625" style="259"/>
    <col min="6143" max="6144" width="66.140625" style="259" customWidth="1"/>
    <col min="6145" max="6398" width="9.140625" style="259"/>
    <col min="6399" max="6400" width="66.140625" style="259" customWidth="1"/>
    <col min="6401" max="6654" width="9.140625" style="259"/>
    <col min="6655" max="6656" width="66.140625" style="259" customWidth="1"/>
    <col min="6657" max="6910" width="9.140625" style="259"/>
    <col min="6911" max="6912" width="66.140625" style="259" customWidth="1"/>
    <col min="6913" max="7166" width="9.140625" style="259"/>
    <col min="7167" max="7168" width="66.140625" style="259" customWidth="1"/>
    <col min="7169" max="7422" width="9.140625" style="259"/>
    <col min="7423" max="7424" width="66.140625" style="259" customWidth="1"/>
    <col min="7425" max="7678" width="9.140625" style="259"/>
    <col min="7679" max="7680" width="66.140625" style="259" customWidth="1"/>
    <col min="7681" max="7934" width="9.140625" style="259"/>
    <col min="7935" max="7936" width="66.140625" style="259" customWidth="1"/>
    <col min="7937" max="8190" width="9.140625" style="259"/>
    <col min="8191" max="8192" width="66.140625" style="259" customWidth="1"/>
    <col min="8193" max="8446" width="9.140625" style="259"/>
    <col min="8447" max="8448" width="66.140625" style="259" customWidth="1"/>
    <col min="8449" max="8702" width="9.140625" style="259"/>
    <col min="8703" max="8704" width="66.140625" style="259" customWidth="1"/>
    <col min="8705" max="8958" width="9.140625" style="259"/>
    <col min="8959" max="8960" width="66.140625" style="259" customWidth="1"/>
    <col min="8961" max="9214" width="9.140625" style="259"/>
    <col min="9215" max="9216" width="66.140625" style="259" customWidth="1"/>
    <col min="9217" max="9470" width="9.140625" style="259"/>
    <col min="9471" max="9472" width="66.140625" style="259" customWidth="1"/>
    <col min="9473" max="9726" width="9.140625" style="259"/>
    <col min="9727" max="9728" width="66.140625" style="259" customWidth="1"/>
    <col min="9729" max="9982" width="9.140625" style="259"/>
    <col min="9983" max="9984" width="66.140625" style="259" customWidth="1"/>
    <col min="9985" max="10238" width="9.140625" style="259"/>
    <col min="10239" max="10240" width="66.140625" style="259" customWidth="1"/>
    <col min="10241" max="10494" width="9.140625" style="259"/>
    <col min="10495" max="10496" width="66.140625" style="259" customWidth="1"/>
    <col min="10497" max="10750" width="9.140625" style="259"/>
    <col min="10751" max="10752" width="66.140625" style="259" customWidth="1"/>
    <col min="10753" max="11006" width="9.140625" style="259"/>
    <col min="11007" max="11008" width="66.140625" style="259" customWidth="1"/>
    <col min="11009" max="11262" width="9.140625" style="259"/>
    <col min="11263" max="11264" width="66.140625" style="259" customWidth="1"/>
    <col min="11265" max="11518" width="9.140625" style="259"/>
    <col min="11519" max="11520" width="66.140625" style="259" customWidth="1"/>
    <col min="11521" max="11774" width="9.140625" style="259"/>
    <col min="11775" max="11776" width="66.140625" style="259" customWidth="1"/>
    <col min="11777" max="12030" width="9.140625" style="259"/>
    <col min="12031" max="12032" width="66.140625" style="259" customWidth="1"/>
    <col min="12033" max="12286" width="9.140625" style="259"/>
    <col min="12287" max="12288" width="66.140625" style="259" customWidth="1"/>
    <col min="12289" max="12542" width="9.140625" style="259"/>
    <col min="12543" max="12544" width="66.140625" style="259" customWidth="1"/>
    <col min="12545" max="12798" width="9.140625" style="259"/>
    <col min="12799" max="12800" width="66.140625" style="259" customWidth="1"/>
    <col min="12801" max="13054" width="9.140625" style="259"/>
    <col min="13055" max="13056" width="66.140625" style="259" customWidth="1"/>
    <col min="13057" max="13310" width="9.140625" style="259"/>
    <col min="13311" max="13312" width="66.140625" style="259" customWidth="1"/>
    <col min="13313" max="13566" width="9.140625" style="259"/>
    <col min="13567" max="13568" width="66.140625" style="259" customWidth="1"/>
    <col min="13569" max="13822" width="9.140625" style="259"/>
    <col min="13823" max="13824" width="66.140625" style="259" customWidth="1"/>
    <col min="13825" max="14078" width="9.140625" style="259"/>
    <col min="14079" max="14080" width="66.140625" style="259" customWidth="1"/>
    <col min="14081" max="14334" width="9.140625" style="259"/>
    <col min="14335" max="14336" width="66.140625" style="259" customWidth="1"/>
    <col min="14337" max="14590" width="9.140625" style="259"/>
    <col min="14591" max="14592" width="66.140625" style="259" customWidth="1"/>
    <col min="14593" max="14846" width="9.140625" style="259"/>
    <col min="14847" max="14848" width="66.140625" style="259" customWidth="1"/>
    <col min="14849" max="15102" width="9.140625" style="259"/>
    <col min="15103" max="15104" width="66.140625" style="259" customWidth="1"/>
    <col min="15105" max="15358" width="9.140625" style="259"/>
    <col min="15359" max="15360" width="66.140625" style="259" customWidth="1"/>
    <col min="15361" max="15614" width="9.140625" style="259"/>
    <col min="15615" max="15616" width="66.140625" style="259" customWidth="1"/>
    <col min="15617" max="15870" width="9.140625" style="259"/>
    <col min="15871" max="15872" width="66.140625" style="259" customWidth="1"/>
    <col min="15873" max="16126" width="9.140625" style="259"/>
    <col min="16127" max="16128" width="66.140625" style="259" customWidth="1"/>
    <col min="16129" max="16384" width="9.140625" style="259"/>
  </cols>
  <sheetData>
    <row r="1" spans="1:6" ht="18.75" x14ac:dyDescent="0.25">
      <c r="B1" s="198" t="s">
        <v>70</v>
      </c>
    </row>
    <row r="2" spans="1:6" ht="18.75" x14ac:dyDescent="0.3">
      <c r="B2" s="199" t="s">
        <v>11</v>
      </c>
    </row>
    <row r="3" spans="1:6" ht="18.75" x14ac:dyDescent="0.3">
      <c r="B3" s="199" t="s">
        <v>677</v>
      </c>
    </row>
    <row r="4" spans="1:6" x14ac:dyDescent="0.25">
      <c r="B4" s="200"/>
    </row>
    <row r="5" spans="1:6" ht="18" customHeight="1" x14ac:dyDescent="0.3">
      <c r="A5" s="438" t="str">
        <f>'1. паспорт местоположение'!A5:C5</f>
        <v>Год раскрытия информации: 2022 год</v>
      </c>
      <c r="B5" s="438"/>
      <c r="C5" s="260"/>
      <c r="D5" s="260"/>
      <c r="E5" s="260"/>
      <c r="F5" s="260"/>
    </row>
    <row r="6" spans="1:6" ht="16.5" customHeight="1" x14ac:dyDescent="0.3">
      <c r="A6" s="256"/>
      <c r="B6" s="256"/>
      <c r="C6" s="256"/>
      <c r="D6" s="256"/>
      <c r="E6" s="256"/>
      <c r="F6" s="256"/>
    </row>
    <row r="7" spans="1:6" ht="18" customHeight="1" x14ac:dyDescent="0.25">
      <c r="A7" s="439" t="s">
        <v>10</v>
      </c>
      <c r="B7" s="439"/>
      <c r="C7" s="201"/>
      <c r="D7" s="201"/>
      <c r="E7" s="201"/>
      <c r="F7" s="201"/>
    </row>
    <row r="8" spans="1:6" ht="19.5" customHeight="1" x14ac:dyDescent="0.25">
      <c r="A8" s="201"/>
      <c r="B8" s="201"/>
      <c r="C8" s="201"/>
      <c r="D8" s="201"/>
      <c r="E8" s="201"/>
      <c r="F8" s="201"/>
    </row>
    <row r="9" spans="1:6" ht="14.25" customHeight="1" x14ac:dyDescent="0.25">
      <c r="A9" s="440" t="str">
        <f>'1. паспорт местоположение'!A9:C9</f>
        <v>АО "Россети Тюмень"</v>
      </c>
      <c r="B9" s="440"/>
      <c r="C9" s="261"/>
      <c r="D9" s="261"/>
      <c r="E9" s="261"/>
      <c r="F9" s="261"/>
    </row>
    <row r="10" spans="1:6" ht="17.25" customHeight="1" x14ac:dyDescent="0.25">
      <c r="A10" s="434" t="s">
        <v>9</v>
      </c>
      <c r="B10" s="434"/>
      <c r="C10" s="262"/>
      <c r="D10" s="262"/>
      <c r="E10" s="262"/>
      <c r="F10" s="262"/>
    </row>
    <row r="11" spans="1:6" ht="15.75" customHeight="1" x14ac:dyDescent="0.25">
      <c r="A11" s="201"/>
      <c r="B11" s="201"/>
      <c r="C11" s="201"/>
      <c r="D11" s="201"/>
      <c r="E11" s="201"/>
      <c r="F11" s="201"/>
    </row>
    <row r="12" spans="1:6" ht="21" customHeight="1" x14ac:dyDescent="0.25">
      <c r="A12" s="440" t="str">
        <f>'1. паспорт местоположение'!A12:C12</f>
        <v>H_TP1500.VL.0017</v>
      </c>
      <c r="B12" s="440"/>
      <c r="C12" s="261"/>
      <c r="D12" s="261"/>
      <c r="E12" s="261"/>
      <c r="F12" s="261"/>
    </row>
    <row r="13" spans="1:6" ht="24" customHeight="1" x14ac:dyDescent="0.25">
      <c r="A13" s="434" t="s">
        <v>8</v>
      </c>
      <c r="B13" s="434"/>
      <c r="C13" s="262"/>
      <c r="D13" s="262"/>
      <c r="E13" s="262"/>
      <c r="F13" s="262"/>
    </row>
    <row r="14" spans="1:6" ht="21" customHeight="1" x14ac:dyDescent="0.25">
      <c r="A14" s="202"/>
      <c r="B14" s="202"/>
      <c r="C14" s="202"/>
      <c r="D14" s="202"/>
      <c r="E14" s="202"/>
      <c r="F14" s="202"/>
    </row>
    <row r="15" spans="1:6" ht="15.75" customHeight="1" x14ac:dyDescent="0.25">
      <c r="A15" s="435"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435"/>
      <c r="C15" s="261"/>
      <c r="D15" s="261"/>
      <c r="E15" s="261"/>
      <c r="F15" s="261"/>
    </row>
    <row r="16" spans="1:6" x14ac:dyDescent="0.25">
      <c r="A16" s="434" t="s">
        <v>7</v>
      </c>
      <c r="B16" s="434"/>
      <c r="C16" s="262"/>
      <c r="D16" s="262"/>
      <c r="E16" s="262"/>
      <c r="F16" s="262"/>
    </row>
    <row r="17" spans="1:2" x14ac:dyDescent="0.25">
      <c r="B17" s="203"/>
    </row>
    <row r="18" spans="1:2" ht="16.5" customHeight="1" x14ac:dyDescent="0.25">
      <c r="A18" s="436" t="s">
        <v>504</v>
      </c>
      <c r="B18" s="437"/>
    </row>
    <row r="19" spans="1:2" x14ac:dyDescent="0.25">
      <c r="B19" s="200"/>
    </row>
    <row r="20" spans="1:2" ht="16.5" thickBot="1" x14ac:dyDescent="0.3">
      <c r="B20" s="204"/>
    </row>
    <row r="21" spans="1:2" ht="45.75" thickBot="1" x14ac:dyDescent="0.3">
      <c r="A21" s="205" t="s">
        <v>378</v>
      </c>
      <c r="B21" s="206" t="s">
        <v>639</v>
      </c>
    </row>
    <row r="22" spans="1:2" ht="27.75" customHeight="1" thickBot="1" x14ac:dyDescent="0.3">
      <c r="A22" s="205" t="s">
        <v>379</v>
      </c>
      <c r="B22" s="207" t="s">
        <v>537</v>
      </c>
    </row>
    <row r="23" spans="1:2" ht="22.5" customHeight="1" thickBot="1" x14ac:dyDescent="0.3">
      <c r="A23" s="205" t="s">
        <v>344</v>
      </c>
      <c r="B23" s="208" t="s">
        <v>538</v>
      </c>
    </row>
    <row r="24" spans="1:2" ht="24.75" customHeight="1" thickBot="1" x14ac:dyDescent="0.3">
      <c r="A24" s="205" t="s">
        <v>380</v>
      </c>
      <c r="B24" s="208" t="s">
        <v>638</v>
      </c>
    </row>
    <row r="25" spans="1:2" ht="28.5" customHeight="1" thickBot="1" x14ac:dyDescent="0.3">
      <c r="A25" s="209" t="s">
        <v>381</v>
      </c>
      <c r="B25" s="207">
        <v>2022</v>
      </c>
    </row>
    <row r="26" spans="1:2" ht="37.5" customHeight="1" thickBot="1" x14ac:dyDescent="0.3">
      <c r="A26" s="210" t="s">
        <v>382</v>
      </c>
      <c r="B26" s="211" t="s">
        <v>651</v>
      </c>
    </row>
    <row r="27" spans="1:2" ht="29.25" thickBot="1" x14ac:dyDescent="0.3">
      <c r="A27" s="212" t="s">
        <v>656</v>
      </c>
      <c r="B27" s="213">
        <v>7.7020600000000004</v>
      </c>
    </row>
    <row r="28" spans="1:2" ht="16.5" thickBot="1" x14ac:dyDescent="0.3">
      <c r="A28" s="214" t="s">
        <v>383</v>
      </c>
      <c r="B28" s="214" t="s">
        <v>655</v>
      </c>
    </row>
    <row r="29" spans="1:2" ht="29.25" thickBot="1" x14ac:dyDescent="0.3">
      <c r="A29" s="215" t="s">
        <v>384</v>
      </c>
      <c r="B29" s="213">
        <v>8.1110000000000007</v>
      </c>
    </row>
    <row r="30" spans="1:2" ht="29.25" thickBot="1" x14ac:dyDescent="0.3">
      <c r="A30" s="215" t="s">
        <v>385</v>
      </c>
      <c r="B30" s="213">
        <v>8.1110000000000007</v>
      </c>
    </row>
    <row r="31" spans="1:2" ht="16.5" thickBot="1" x14ac:dyDescent="0.3">
      <c r="A31" s="214" t="s">
        <v>386</v>
      </c>
      <c r="B31" s="216"/>
    </row>
    <row r="32" spans="1:2" ht="29.25" thickBot="1" x14ac:dyDescent="0.3">
      <c r="A32" s="263" t="s">
        <v>607</v>
      </c>
      <c r="B32" s="217">
        <v>8.1110000000000007</v>
      </c>
    </row>
    <row r="33" spans="1:2" ht="30" x14ac:dyDescent="0.25">
      <c r="A33" s="264" t="s">
        <v>608</v>
      </c>
      <c r="B33" s="265">
        <v>0.53600000000000003</v>
      </c>
    </row>
    <row r="34" spans="1:2" x14ac:dyDescent="0.25">
      <c r="A34" s="264" t="s">
        <v>388</v>
      </c>
      <c r="B34" s="218">
        <v>6.96</v>
      </c>
    </row>
    <row r="35" spans="1:2" x14ac:dyDescent="0.25">
      <c r="A35" s="264" t="s">
        <v>389</v>
      </c>
      <c r="B35" s="265">
        <v>0.188</v>
      </c>
    </row>
    <row r="36" spans="1:2" x14ac:dyDescent="0.25">
      <c r="A36" s="264" t="s">
        <v>390</v>
      </c>
      <c r="B36" s="265">
        <v>0.44700000000000001</v>
      </c>
    </row>
    <row r="37" spans="1:2" ht="45" x14ac:dyDescent="0.25">
      <c r="A37" s="264" t="s">
        <v>653</v>
      </c>
      <c r="B37" s="265">
        <v>7.5750000000000002</v>
      </c>
    </row>
    <row r="38" spans="1:2" x14ac:dyDescent="0.25">
      <c r="A38" s="264" t="s">
        <v>388</v>
      </c>
      <c r="B38" s="218">
        <v>98.35</v>
      </c>
    </row>
    <row r="39" spans="1:2" x14ac:dyDescent="0.25">
      <c r="A39" s="264" t="s">
        <v>389</v>
      </c>
      <c r="B39" s="265">
        <v>0</v>
      </c>
    </row>
    <row r="40" spans="1:2" ht="16.5" thickBot="1" x14ac:dyDescent="0.3">
      <c r="A40" s="264" t="s">
        <v>390</v>
      </c>
      <c r="B40" s="265">
        <v>0</v>
      </c>
    </row>
    <row r="41" spans="1:2" ht="29.25" thickBot="1" x14ac:dyDescent="0.3">
      <c r="A41" s="215" t="s">
        <v>391</v>
      </c>
      <c r="B41" s="217">
        <v>0</v>
      </c>
    </row>
    <row r="42" spans="1:2" ht="30.75" thickBot="1" x14ac:dyDescent="0.3">
      <c r="A42" s="214" t="s">
        <v>387</v>
      </c>
      <c r="B42" s="208" t="s">
        <v>371</v>
      </c>
    </row>
    <row r="43" spans="1:2" ht="16.5" thickBot="1" x14ac:dyDescent="0.3">
      <c r="A43" s="214" t="s">
        <v>388</v>
      </c>
      <c r="B43" s="207"/>
    </row>
    <row r="44" spans="1:2" ht="16.5" thickBot="1" x14ac:dyDescent="0.3">
      <c r="A44" s="214" t="s">
        <v>389</v>
      </c>
      <c r="B44" s="214"/>
    </row>
    <row r="45" spans="1:2" ht="16.5" thickBot="1" x14ac:dyDescent="0.3">
      <c r="A45" s="214" t="s">
        <v>390</v>
      </c>
      <c r="B45" s="214"/>
    </row>
    <row r="46" spans="1:2" ht="29.25" thickBot="1" x14ac:dyDescent="0.3">
      <c r="A46" s="219" t="s">
        <v>392</v>
      </c>
      <c r="B46" s="217">
        <v>0</v>
      </c>
    </row>
    <row r="47" spans="1:2" ht="16.5" thickBot="1" x14ac:dyDescent="0.3">
      <c r="A47" s="220" t="s">
        <v>386</v>
      </c>
      <c r="B47" s="221"/>
    </row>
    <row r="48" spans="1:2" ht="16.5" thickBot="1" x14ac:dyDescent="0.3">
      <c r="A48" s="220" t="s">
        <v>393</v>
      </c>
      <c r="B48" s="221"/>
    </row>
    <row r="49" spans="1:2" ht="16.5" thickBot="1" x14ac:dyDescent="0.3">
      <c r="A49" s="220" t="s">
        <v>394</v>
      </c>
      <c r="B49" s="221"/>
    </row>
    <row r="50" spans="1:2" ht="16.5" thickBot="1" x14ac:dyDescent="0.3">
      <c r="A50" s="220" t="s">
        <v>395</v>
      </c>
      <c r="B50" s="221">
        <v>100</v>
      </c>
    </row>
    <row r="51" spans="1:2" ht="16.5" thickBot="1" x14ac:dyDescent="0.3">
      <c r="A51" s="209" t="s">
        <v>396</v>
      </c>
      <c r="B51" s="222">
        <v>2.44</v>
      </c>
    </row>
    <row r="52" spans="1:2" ht="16.5" thickBot="1" x14ac:dyDescent="0.3">
      <c r="A52" s="209" t="s">
        <v>397</v>
      </c>
      <c r="B52" s="217">
        <v>0.188</v>
      </c>
    </row>
    <row r="53" spans="1:2" ht="16.5" thickBot="1" x14ac:dyDescent="0.3">
      <c r="A53" s="209" t="s">
        <v>398</v>
      </c>
      <c r="B53" s="222">
        <v>6.96</v>
      </c>
    </row>
    <row r="54" spans="1:2" ht="16.5" thickBot="1" x14ac:dyDescent="0.3">
      <c r="A54" s="210" t="s">
        <v>399</v>
      </c>
      <c r="B54" s="217">
        <v>0.44700000000000001</v>
      </c>
    </row>
    <row r="55" spans="1:2" ht="15.75" customHeight="1" thickBot="1" x14ac:dyDescent="0.3">
      <c r="A55" s="219" t="s">
        <v>400</v>
      </c>
      <c r="B55" s="214"/>
    </row>
    <row r="56" spans="1:2" x14ac:dyDescent="0.25">
      <c r="A56" s="223" t="s">
        <v>401</v>
      </c>
      <c r="B56" s="218" t="s">
        <v>562</v>
      </c>
    </row>
    <row r="57" spans="1:2" ht="23.25" customHeight="1" x14ac:dyDescent="0.25">
      <c r="A57" s="223" t="s">
        <v>402</v>
      </c>
      <c r="B57" s="218" t="s">
        <v>654</v>
      </c>
    </row>
    <row r="58" spans="1:2" x14ac:dyDescent="0.25">
      <c r="A58" s="223" t="s">
        <v>403</v>
      </c>
      <c r="B58" s="218" t="s">
        <v>529</v>
      </c>
    </row>
    <row r="59" spans="1:2" x14ac:dyDescent="0.25">
      <c r="A59" s="223" t="s">
        <v>404</v>
      </c>
      <c r="B59" s="224"/>
    </row>
    <row r="60" spans="1:2" ht="16.5" thickBot="1" x14ac:dyDescent="0.3">
      <c r="A60" s="225" t="s">
        <v>405</v>
      </c>
      <c r="B60" s="226"/>
    </row>
    <row r="61" spans="1:2" ht="30.75" thickBot="1" x14ac:dyDescent="0.3">
      <c r="A61" s="220" t="s">
        <v>406</v>
      </c>
      <c r="B61" s="214" t="s">
        <v>650</v>
      </c>
    </row>
    <row r="62" spans="1:2" ht="29.25" thickBot="1" x14ac:dyDescent="0.3">
      <c r="A62" s="209" t="s">
        <v>407</v>
      </c>
      <c r="B62" s="214" t="s">
        <v>650</v>
      </c>
    </row>
    <row r="63" spans="1:2" ht="16.5" thickBot="1" x14ac:dyDescent="0.3">
      <c r="A63" s="220" t="s">
        <v>386</v>
      </c>
      <c r="B63" s="214"/>
    </row>
    <row r="64" spans="1:2" ht="16.5" thickBot="1" x14ac:dyDescent="0.3">
      <c r="A64" s="220" t="s">
        <v>408</v>
      </c>
      <c r="B64" s="214"/>
    </row>
    <row r="65" spans="1:2" ht="16.5" thickBot="1" x14ac:dyDescent="0.3">
      <c r="A65" s="220" t="s">
        <v>409</v>
      </c>
      <c r="B65" s="214"/>
    </row>
    <row r="66" spans="1:2" ht="16.5" thickBot="1" x14ac:dyDescent="0.3">
      <c r="A66" s="227" t="s">
        <v>410</v>
      </c>
      <c r="B66" s="214"/>
    </row>
    <row r="67" spans="1:2" ht="16.5" thickBot="1" x14ac:dyDescent="0.3">
      <c r="A67" s="209" t="s">
        <v>411</v>
      </c>
      <c r="B67" s="214" t="s">
        <v>650</v>
      </c>
    </row>
    <row r="68" spans="1:2" ht="16.5" thickBot="1" x14ac:dyDescent="0.3">
      <c r="A68" s="223" t="s">
        <v>412</v>
      </c>
      <c r="B68" s="228"/>
    </row>
    <row r="69" spans="1:2" ht="16.5" thickBot="1" x14ac:dyDescent="0.3">
      <c r="A69" s="223" t="s">
        <v>413</v>
      </c>
      <c r="B69" s="228"/>
    </row>
    <row r="70" spans="1:2" ht="16.5" thickBot="1" x14ac:dyDescent="0.3">
      <c r="A70" s="223" t="s">
        <v>414</v>
      </c>
      <c r="B70" s="228"/>
    </row>
    <row r="71" spans="1:2" ht="28.5" x14ac:dyDescent="0.25">
      <c r="A71" s="229" t="s">
        <v>415</v>
      </c>
      <c r="B71" s="230" t="s">
        <v>524</v>
      </c>
    </row>
    <row r="72" spans="1:2" ht="35.25" customHeight="1" x14ac:dyDescent="0.25">
      <c r="A72" s="266" t="s">
        <v>416</v>
      </c>
      <c r="B72" s="267"/>
    </row>
    <row r="73" spans="1:2" x14ac:dyDescent="0.25">
      <c r="A73" s="267" t="s">
        <v>417</v>
      </c>
      <c r="B73" s="267"/>
    </row>
    <row r="74" spans="1:2" x14ac:dyDescent="0.25">
      <c r="A74" s="267" t="s">
        <v>418</v>
      </c>
      <c r="B74" s="267"/>
    </row>
    <row r="75" spans="1:2" x14ac:dyDescent="0.25">
      <c r="A75" s="267" t="s">
        <v>419</v>
      </c>
      <c r="B75" s="267"/>
    </row>
    <row r="76" spans="1:2" x14ac:dyDescent="0.25">
      <c r="A76" s="267" t="s">
        <v>420</v>
      </c>
      <c r="B76" s="267"/>
    </row>
    <row r="77" spans="1:2" x14ac:dyDescent="0.25">
      <c r="A77" s="268" t="s">
        <v>421</v>
      </c>
      <c r="B77" s="267"/>
    </row>
    <row r="80" spans="1:2" x14ac:dyDescent="0.25">
      <c r="A80" s="231"/>
      <c r="B80" s="232"/>
    </row>
    <row r="81" spans="2:2" x14ac:dyDescent="0.25">
      <c r="B81" s="233"/>
    </row>
    <row r="82" spans="2:2" x14ac:dyDescent="0.25">
      <c r="B82" s="2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2022-07-06T10:19:36Z</dcterms:modified>
</cp:coreProperties>
</file>