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R.0055\"/>
    </mc:Choice>
  </mc:AlternateContent>
  <bookViews>
    <workbookView xWindow="0" yWindow="0" windowWidth="11655" windowHeight="11970" tabRatio="87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A15" i="16" l="1"/>
  <c r="A12" i="16" l="1"/>
  <c r="A9" i="16" l="1"/>
  <c r="A9" i="24"/>
  <c r="A5" i="16" l="1"/>
  <c r="A5" i="24"/>
  <c r="B30" i="22" l="1"/>
  <c r="B29" i="22" s="1"/>
  <c r="B27" i="22"/>
  <c r="A15" i="24" l="1"/>
  <c r="A12" i="24"/>
  <c r="E15" i="14" l="1"/>
  <c r="E12" i="14"/>
  <c r="A31" i="13" l="1"/>
  <c r="A32" i="13" s="1"/>
  <c r="A33" i="13" s="1"/>
  <c r="A34" i="13" s="1"/>
  <c r="A35" i="13" s="1"/>
  <c r="B25"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<sst xmlns="http://schemas.openxmlformats.org/spreadsheetml/2006/main" count="1313" uniqueCount="590">
  <si>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</si>
  <si>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</si>
  <si>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</si>
  <si>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</si>
  <si>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</si>
  <si>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</si>
  <si>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</si>
  <si>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</si>
  <si>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</si>
  <si>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</si>
  <si>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</si>
  <si>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</si>
  <si>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</si>
  <si>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</si>
  <si>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</si>
  <si>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</si>
  <si>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</si>
  <si>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</si>
  <si>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</si>
  <si>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</si>
  <si>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</si>
  <si>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</si>
  <si>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</si>
  <si>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</si>
  <si>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</si>
  <si>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</si>
  <si>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</si>
  <si>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</si>
  <si>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</si>
  <si>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</si>
  <si>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</si>
  <si>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</si>
  <si>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</si>
  <si>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</si>
  <si>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</si>
  <si>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</si>
  <si>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</si>
  <si>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</si>
  <si>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</si>
  <si>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</si>
  <si>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</si>
  <si>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</si>
  <si>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</si>
  <si>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</si>
  <si>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</si>
  <si>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</si>
  <si>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</si>
  <si>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</si>
  <si>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</si>
  <si>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</si>
  <si>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</si>
  <si>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</si>
  <si>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</si>
  <si>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</si>
  <si>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</si>
  <si>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</si>
  <si>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</si>
  <si>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</si>
  <si>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</si>
  <si>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</si>
  <si>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</si>
  <si>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</si>
  <si>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</si>
  <si>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</si>
  <si>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</si>
  <si>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</si>
  <si>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</si>
  <si>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</si>
  <si>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</si>
  <si>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</si>
  <si>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</si>
  <si>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</si>
  <si>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</si>
  <si>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</si>
  <si>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</si>
  <si>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</si>
  <si>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</si>
  <si>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</si>
  <si>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</si>
  <si>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</si>
  <si>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</si>
  <si>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</si>
  <si>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</si>
  <si>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</si>
  <si>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</si>
  <si>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</si>
  <si>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</si>
  <si>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</si>
  <si>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</si>
  <si>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</si>
  <si>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</si>
  <si>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</si>
  <si>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</si>
  <si>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</si>
  <si>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</si>
  <si>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</si>
  <si>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</si>
  <si>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</si>
  <si>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</si>
  <si>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</si>
  <si>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</si>
  <si>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</si>
  <si>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</si>
  <si>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</si>
  <si>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</si>
  <si>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</si>
  <si>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</si>
  <si>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</si>
  <si>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</si>
  <si>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</si>
  <si>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</si>
  <si>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</si>
  <si>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</si>
  <si>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</si>
  <si>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</si>
  <si>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</si>
  <si>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</si>
  <si>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</si>
  <si>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</si>
  <si>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</si>
  <si>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</si>
  <si>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</si>
  <si>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</si>
  <si>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</si>
  <si>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</si>
  <si>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</si>
  <si>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</si>
  <si>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</si>
  <si>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</si>
  <si>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</si>
  <si>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</si>
  <si>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</si>
  <si>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</si>
  <si>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</si>
  <si>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</si>
  <si>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</si>
  <si>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</si>
  <si>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</si>
  <si>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</si>
  <si>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</si>
  <si>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</si>
  <si>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</si>
  <si>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</si>
  <si>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</si>
  <si>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</si>
  <si>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</si>
  <si>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</si>
  <si>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</si>
  <si>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</si>
  <si>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</si>
  <si>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</si>
  <si>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</si>
  <si>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</si>
  <si>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</si>
  <si>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</si>
  <si>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</si>
  <si>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</si>
  <si>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</si>
  <si>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</si>
  <si>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</si>
  <si>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</si>
  <si>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</si>
  <si>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</si>
  <si>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</si>
  <si>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</si>
  <si>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</si>
  <si>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</si>
  <si>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</si>
  <si>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</si>
  <si>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</si>
  <si>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</si>
  <si>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</si>
  <si>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</si>
  <si>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</si>
  <si>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</si>
  <si>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</si>
  <si>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</si>
  <si>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</si>
  <si>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</si>
  <si>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</si>
  <si>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</si>
  <si>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</si>
  <si>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</si>
  <si>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</si>
  <si>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</si>
  <si>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</si>
  <si>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</si>
  <si>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</si>
  <si>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</si>
  <si>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</si>
  <si>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</si>
  <si>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</si>
  <si>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</si>
  <si>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</si>
  <si>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</si>
  <si>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</si>
  <si>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</si>
  <si>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</si>
  <si>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</si>
  <si>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</si>
  <si>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</si>
  <si>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</si>
  <si>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</si>
  <si>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</si>
  <si>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</si>
  <si>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</si>
  <si>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</si>
  <si>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</si>
  <si>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</si>
  <si>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</si>
  <si>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</si>
  <si>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</si>
  <si>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</si>
  <si>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</si>
  <si>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</si>
  <si>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</si>
  <si>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</si>
  <si>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</si>
  <si>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</si>
  <si>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</si>
  <si>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</si>
  <si>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</si>
  <si>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</si>
  <si>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</si>
  <si>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</si>
  <si>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</si>
  <si>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</si>
  <si>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</si>
  <si>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</si>
  <si>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</si>
  <si>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</si>
  <si>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</si>
  <si>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</si>
  <si>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</si>
  <si>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</si>
  <si>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</si>
  <si>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</si>
  <si>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</si>
  <si>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</si>
  <si>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</si>
  <si>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</si>
  <si>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</si>
  <si>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</si>
  <si>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</si>
  <si>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</si>
  <si>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</si>
  <si>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</si>
  <si>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</si>
  <si>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</si>
  <si>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</si>
  <si>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</si>
  <si>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</si>
  <si>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</si>
  <si>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</si>
  <si>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</si>
  <si>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</si>
  <si>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</si>
  <si>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</si>
  <si>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</si>
  <si>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</si>
  <si>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</si>
  <si>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</si>
  <si>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</si>
  <si>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</si>
  <si>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</si>
  <si>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</si>
  <si>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</si>
  <si>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</si>
  <si>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</si>
  <si>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</si>
  <si>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</si>
  <si>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</si>
  <si>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</si>
  <si>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</si>
  <si>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</si>
  <si>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</si>
  <si>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</si>
  <si>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</si>
  <si>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</si>
  <si>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</si>
  <si>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</si>
  <si>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</si>
  <si>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</si>
  <si>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</si>
  <si>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</si>
  <si>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</si>
  <si>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</si>
  <si>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</si>
  <si>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</si>
  <si>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</si>
  <si>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</si>
  <si>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</si>
  <si>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</si>
  <si>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</si>
  <si>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</si>
  <si>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</si>
  <si>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</si>
  <si>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</si>
  <si>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</si>
  <si>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</si>
  <si>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</si>
  <si>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</si>
  <si>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</si>
  <si>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</si>
  <si>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</si>
  <si>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</si>
  <si>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</si>
  <si>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</si>
  <si>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</si>
  <si>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</si>
  <si>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</si>
  <si>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</si>
  <si>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</si>
  <si>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</si>
  <si>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</si>
  <si>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</si>
  <si>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</si>
  <si>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</si>
  <si>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</si>
  <si>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</si>
  <si>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</si>
  <si>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</si>
  <si>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</si>
  <si>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</si>
  <si>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</si>
  <si>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</si>
  <si>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</si>
  <si>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</si>
  <si>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</si>
  <si>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</si>
  <si>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</si>
  <si>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</si>
  <si>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</si>
  <si>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</si>
  <si>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</si>
  <si>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</si>
  <si>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</si>
  <si>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</si>
  <si>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</si>
  <si>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</si>
  <si>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</si>
  <si>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</si>
  <si>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</si>
  <si>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</si>
  <si>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</si>
  <si>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</si>
  <si>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</si>
  <si>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</si>
  <si>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</si>
  <si>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</si>
  <si>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</si>
  <si>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</si>
  <si>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</si>
  <si>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</si>
  <si>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</si>
  <si>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</si>
  <si>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</si>
  <si>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</si>
  <si>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</si>
  <si>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</si>
  <si>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</si>
  <si>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</si>
  <si>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</si>
  <si>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</si>
  <si>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</si>
  <si>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</si>
  <si>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</si>
  <si>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</si>
  <si>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</si>
  <si>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</si>
  <si>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</si>
  <si>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</si>
  <si>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</si>
  <si>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</si>
  <si>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</si>
  <si>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</si>
  <si>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</si>
  <si>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</si>
  <si>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</si>
  <si>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</si>
  <si>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</si>
  <si>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</si>
  <si>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</si>
  <si>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</si>
  <si>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</si>
  <si>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</si>
  <si>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</si>
  <si>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</si>
  <si>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</si>
  <si>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</si>
  <si>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</si>
  <si>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</si>
  <si>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</si>
  <si>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</si>
  <si>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</si>
  <si>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</si>
  <si>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</si>
  <si>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</si>
  <si>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</si>
  <si>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</si>
  <si>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</si>
  <si>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</si>
  <si>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</si>
  <si>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</si>
  <si>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</si>
  <si>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</si>
  <si>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</si>
  <si>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</si>
  <si>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</si>
  <si>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</si>
  <si>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</si>
  <si>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</si>
  <si>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</si>
  <si>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</si>
  <si>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</si>
  <si>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</si>
  <si>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</si>
  <si>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</si>
  <si>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</si>
  <si>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</si>
  <si>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</si>
  <si>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</si>
  <si>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</si>
  <si>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</si>
  <si>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</si>
  <si>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</si>
  <si>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</si>
  <si>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</si>
  <si>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</si>
  <si>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</si>
  <si>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</si>
  <si>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</si>
  <si>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</si>
  <si>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</si>
  <si>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</si>
  <si>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</si>
  <si>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</si>
  <si>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</si>
  <si>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</si>
  <si>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</si>
  <si>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</si>
  <si>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</si>
  <si>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</si>
  <si>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</si>
  <si>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</si>
  <si>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</si>
  <si>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</si>
  <si>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</si>
  <si>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</si>
  <si>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</si>
  <si>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</si>
  <si>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</si>
  <si>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</si>
  <si>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</si>
  <si>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</si>
  <si>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</si>
  <si>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</si>
  <si>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</si>
  <si>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</si>
  <si>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</si>
  <si>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</si>
  <si>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</si>
  <si>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</si>
  <si>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</si>
  <si>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</si>
  <si>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</si>
  <si>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</si>
  <si>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</si>
  <si>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</si>
  <si>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</si>
  <si>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</si>
  <si>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</si>
  <si>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</si>
  <si>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</si>
  <si>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</si>
  <si>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</si>
  <si>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</si>
  <si>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</si>
  <si>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</si>
  <si>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</si>
  <si>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</si>
  <si>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</si>
  <si>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</si>
  <si>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</si>
  <si>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</si>
  <si>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</si>
  <si>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H_TP1600.PR.0055</t>
  </si>
  <si>
    <t xml:space="preserve">Реконструкция ПС 110/35/6 кВ КНС-26 (установка инженерно-технических средств охраны по программе "Антитеррор")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</si>
  <si>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</si>
  <si>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</si>
  <si>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</si>
  <si>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</si>
  <si>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</si>
  <si>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</si>
  <si>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</si>
  <si>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</si>
  <si>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</si>
  <si>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</si>
  <si>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</si>
  <si>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</si>
  <si>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</si>
  <si>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</si>
  <si>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</si>
  <si>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</si>
  <si>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</si>
  <si>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</si>
  <si>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</si>
  <si>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</si>
  <si>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</si>
  <si>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</si>
  <si>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</si>
  <si>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</si>
  <si>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</si>
  <si>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</si>
  <si>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</si>
  <si>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</si>
  <si>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</si>
  <si>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</si>
  <si>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</si>
  <si>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</si>
  <si>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</si>
  <si>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Сметная стоимость проекта в ценах__ кВ 20__года с НДС, млн. руб.</t>
  </si>
  <si>
    <t>Расчет плановой стоимости объекта</t>
  </si>
  <si>
    <t>Не наступил срок реализации</t>
  </si>
  <si>
    <t>объем заключенного договора в ценах _____ года с НДС, млн. руб.</t>
  </si>
  <si>
    <t>возможна реализация в установленный срок</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</si>
  <si>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</si>
  <si>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</si>
  <si>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</si>
  <si>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</si>
  <si>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</si>
  <si>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Замена оборудования - 4 шт; протяженность - 0,22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</si>
  <si>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</si>
  <si>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</si>
  <si>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</si>
  <si>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</si>
  <si>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</si>
  <si>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</si>
  <si>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</si>
  <si>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</si>
  <si>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</si>
  <si>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</si>
  <si>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</si>
  <si>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</si>
  <si>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</si>
  <si>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</si>
  <si>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</si>
  <si>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</si>
  <si>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</si>
  <si>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</si>
  <si>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</si>
  <si>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</si>
  <si>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</si>
  <si>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</si>
  <si>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</si>
  <si>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</si>
  <si>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</si>
  <si>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</si>
  <si>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</si>
  <si>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</si>
  <si>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</si>
  <si>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</si>
  <si>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</si>
  <si>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</si>
  <si>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</si>
  <si>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</si>
  <si>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</si>
  <si>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</si>
  <si>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</si>
  <si>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</si>
  <si>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</si>
  <si>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</si>
  <si>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Филиал АО "Россети Тюмень" Нижневартовские электрические сети</t>
  </si>
  <si>
    <t>СКУД, шкаф центральной сигнализации</t>
  </si>
  <si>
    <t>ЛЭП, км</t>
  </si>
  <si>
    <t>1.12.</t>
  </si>
  <si>
    <t>от «__» _____ 201_  №___</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</si>
  <si>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</si>
  <si>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</si>
  <si>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</si>
  <si>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</si>
  <si>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</si>
  <si>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</si>
  <si>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</si>
  <si>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</si>
  <si>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 xml:space="preserve"> - по договорам подряда (в разбивке по каждому поставщику и по договорам):</t>
  </si>
  <si>
    <t>05.06.2024-05.07.2024</t>
  </si>
  <si>
    <t>4 шт., 0,22 км</t>
  </si>
  <si>
    <t>по состоянию на 01.01.2022</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</si>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</sst>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8"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71" fillId="0" borderId="0" xfId="50" applyFont="1" applyAlignment="1">
      <alignment vertical="center" wrapText="1"/>
    </xf>
    <xf numFmtId="0" fontId="40" fillId="0" borderId="0" xfId="50" applyFont="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 fillId="0" borderId="1" xfId="1" applyFill="1" applyBorder="1" applyAlignment="1">
      <alignment horizontal="center" vertic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0" xfId="1" applyFont="1" applyAlignment="1">
      <alignment vertical="center"/>
    </xf>
    <xf numFmtId="0" fontId="72" fillId="0" borderId="0" xfId="2" applyFont="1" applyFill="1" applyAlignment="1">
      <alignment vertical="center"/>
    </xf>
    <xf numFmtId="0" fontId="11" fillId="0" borderId="0" xfId="2" applyFont="1" applyFill="1" applyAlignment="1"/>
    <xf numFmtId="169"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9" fillId="0" borderId="0" xfId="1" applyFont="1" applyFill="1" applyAlignment="1">
      <alignment horizontal="center" vertical="top" wrapText="1"/>
    </xf>
    <xf numFmtId="0" fontId="9" fillId="0" borderId="0" xfId="1" applyFont="1" applyFill="1" applyAlignment="1">
      <alignment horizontal="center" vertical="top"/>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61" fillId="0" borderId="36" xfId="50" applyFont="1" applyBorder="1" applyAlignment="1">
      <alignment horizontal="center" vertical="center"/>
    </xf>
    <xf numFmtId="0" fontId="63" fillId="0" borderId="3" xfId="50" applyFont="1" applyFill="1" applyBorder="1" applyAlignment="1">
      <alignment horizontal="center" vertical="center"/>
    </xf>
    <xf numFmtId="0" fontId="63" fillId="0" borderId="37" xfId="50" applyFont="1" applyBorder="1" applyAlignment="1">
      <alignment vertical="center"/>
    </xf>
    <xf numFmtId="0" fontId="63" fillId="0" borderId="36" xfId="50" applyFont="1" applyBorder="1" applyAlignment="1">
      <alignment vertical="center"/>
    </xf>
    <xf numFmtId="0" fontId="63" fillId="0" borderId="38"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2"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3" xfId="50" applyFont="1" applyBorder="1" applyAlignment="1">
      <alignment horizontal="left" vertical="center"/>
    </xf>
    <xf numFmtId="0" fontId="63" fillId="0" borderId="44"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5" xfId="50" applyFont="1" applyBorder="1" applyAlignment="1">
      <alignment vertical="center"/>
    </xf>
    <xf numFmtId="0" fontId="63" fillId="0" borderId="2" xfId="50" applyFont="1" applyBorder="1" applyAlignment="1">
      <alignment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48"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9" xfId="50" applyFont="1" applyFill="1" applyBorder="1" applyAlignment="1">
      <alignment horizontal="center" vertical="center"/>
    </xf>
    <xf numFmtId="0" fontId="61" fillId="0" borderId="48" xfId="50" applyFont="1" applyFill="1" applyBorder="1" applyAlignment="1">
      <alignment horizontal="center" vertical="center"/>
    </xf>
    <xf numFmtId="0" fontId="61" fillId="0" borderId="49" xfId="50" applyFont="1" applyFill="1" applyBorder="1" applyAlignment="1">
      <alignment horizontal="center"/>
    </xf>
    <xf numFmtId="0" fontId="61" fillId="0" borderId="48"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2" fillId="0" borderId="0" xfId="1" applyFont="1" applyAlignment="1">
      <alignment horizontal="center" vertical="center"/>
    </xf>
    <xf numFmtId="0" fontId="4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DE-46EB-806F-BFF93B4600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DE-46EB-806F-BFF93B4600BF}"/>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3" zoomScaleNormal="73" workbookViewId="0">
      <selection activeCell="C48" sqref="C48"/>
    </sheetView>
  </sheetViews>
  <sheetFormatPr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45.28515625" style="177" hidden="1" customWidth="1"/>
    <col min="7" max="7" width="59.5703125" style="177" hidden="1" customWidth="1"/>
    <col min="8" max="8" width="25.5703125" style="177" customWidth="1"/>
    <col min="9" max="9" width="16.42578125" style="177" customWidth="1"/>
    <col min="10" max="16384" width="9.140625" style="177"/>
  </cols>
  <sheetData>
    <row r="1" spans="1:22" s="16" customFormat="1" ht="18.75" customHeight="1" x14ac:dyDescent="0.2">
      <c r="A1" s="160"/>
      <c r="C1" s="161" t="s">
        <v>69</v>
      </c>
    </row>
    <row r="2" spans="1:22" s="16" customFormat="1" ht="18.75" customHeight="1" x14ac:dyDescent="0.3">
      <c r="A2" s="160"/>
      <c r="C2" s="162" t="s">
        <v>10</v>
      </c>
    </row>
    <row r="3" spans="1:22" s="16" customFormat="1" ht="18.75" x14ac:dyDescent="0.3">
      <c r="A3" s="163"/>
      <c r="C3" s="162" t="s">
        <v>68</v>
      </c>
    </row>
    <row r="4" spans="1:22" s="16" customFormat="1" ht="18.75" x14ac:dyDescent="0.3">
      <c r="A4" s="163"/>
      <c r="H4" s="162"/>
    </row>
    <row r="5" spans="1:22" s="16" customFormat="1" ht="15.75" x14ac:dyDescent="0.25">
      <c r="A5" s="275" t="s">
        <v>577</v>
      </c>
      <c r="B5" s="275"/>
      <c r="C5" s="275"/>
      <c r="D5" s="135"/>
      <c r="E5" s="135"/>
      <c r="F5" s="135"/>
      <c r="G5" s="135"/>
      <c r="H5" s="135"/>
      <c r="I5" s="135"/>
      <c r="J5" s="135"/>
    </row>
    <row r="6" spans="1:22" s="16" customFormat="1" ht="18.75" x14ac:dyDescent="0.3">
      <c r="A6" s="163"/>
      <c r="H6" s="162"/>
    </row>
    <row r="7" spans="1:22" s="16" customFormat="1" ht="18.75" x14ac:dyDescent="0.2">
      <c r="A7" s="279" t="s">
        <v>9</v>
      </c>
      <c r="B7" s="279"/>
      <c r="C7" s="279"/>
      <c r="D7" s="164"/>
      <c r="E7" s="164"/>
      <c r="F7" s="164"/>
      <c r="G7" s="164"/>
      <c r="H7" s="164"/>
      <c r="I7" s="164"/>
      <c r="J7" s="164"/>
      <c r="K7" s="164"/>
      <c r="L7" s="164"/>
      <c r="M7" s="164"/>
      <c r="N7" s="164"/>
      <c r="O7" s="164"/>
      <c r="P7" s="164"/>
      <c r="Q7" s="164"/>
      <c r="R7" s="164"/>
      <c r="S7" s="164"/>
      <c r="T7" s="164"/>
      <c r="U7" s="164"/>
      <c r="V7" s="164"/>
    </row>
    <row r="8" spans="1:22" s="16" customFormat="1" ht="18.75" x14ac:dyDescent="0.2">
      <c r="A8" s="195"/>
      <c r="B8" s="195"/>
      <c r="C8" s="195"/>
      <c r="D8" s="195"/>
      <c r="E8" s="195"/>
      <c r="F8" s="195"/>
      <c r="G8" s="195"/>
      <c r="H8" s="195"/>
      <c r="I8" s="164"/>
      <c r="J8" s="164"/>
      <c r="K8" s="164"/>
      <c r="L8" s="164"/>
      <c r="M8" s="164"/>
      <c r="N8" s="164"/>
      <c r="O8" s="164"/>
      <c r="P8" s="164"/>
      <c r="Q8" s="164"/>
      <c r="R8" s="164"/>
      <c r="S8" s="164"/>
      <c r="T8" s="164"/>
      <c r="U8" s="164"/>
      <c r="V8" s="164"/>
    </row>
    <row r="9" spans="1:22" s="16" customFormat="1" ht="18.75" x14ac:dyDescent="0.2">
      <c r="A9" s="280" t="s">
        <v>528</v>
      </c>
      <c r="B9" s="280"/>
      <c r="C9" s="280"/>
      <c r="D9" s="165"/>
      <c r="E9" s="165"/>
      <c r="F9" s="165"/>
      <c r="G9" s="165"/>
      <c r="H9" s="165"/>
      <c r="I9" s="164"/>
      <c r="J9" s="164"/>
      <c r="K9" s="164"/>
      <c r="L9" s="164"/>
      <c r="M9" s="164"/>
      <c r="N9" s="164"/>
      <c r="O9" s="164"/>
      <c r="P9" s="164"/>
      <c r="Q9" s="164"/>
      <c r="R9" s="164"/>
      <c r="S9" s="164"/>
      <c r="T9" s="164"/>
      <c r="U9" s="164"/>
      <c r="V9" s="164"/>
    </row>
    <row r="10" spans="1:22" s="16" customFormat="1" ht="18.75" x14ac:dyDescent="0.2">
      <c r="A10" s="276" t="s">
        <v>8</v>
      </c>
      <c r="B10" s="276"/>
      <c r="C10" s="276"/>
      <c r="D10" s="166"/>
      <c r="E10" s="166"/>
      <c r="F10" s="166"/>
      <c r="G10" s="166"/>
      <c r="H10" s="166"/>
      <c r="I10" s="164"/>
      <c r="J10" s="164"/>
      <c r="K10" s="164"/>
      <c r="L10" s="164"/>
      <c r="M10" s="164"/>
      <c r="N10" s="164"/>
      <c r="O10" s="164"/>
      <c r="P10" s="164"/>
      <c r="Q10" s="164"/>
      <c r="R10" s="164"/>
      <c r="S10" s="164"/>
      <c r="T10" s="164"/>
      <c r="U10" s="164"/>
      <c r="V10" s="164"/>
    </row>
    <row r="11" spans="1:22" s="16" customFormat="1" ht="18.75" x14ac:dyDescent="0.2">
      <c r="A11" s="195"/>
      <c r="B11" s="195"/>
      <c r="C11" s="195"/>
      <c r="D11" s="195"/>
      <c r="E11" s="195"/>
      <c r="F11" s="195"/>
      <c r="G11" s="195"/>
      <c r="H11" s="195"/>
      <c r="I11" s="164"/>
      <c r="J11" s="164"/>
      <c r="K11" s="164"/>
      <c r="L11" s="164"/>
      <c r="M11" s="164"/>
      <c r="N11" s="164"/>
      <c r="O11" s="164"/>
      <c r="P11" s="164"/>
      <c r="Q11" s="164"/>
      <c r="R11" s="164"/>
      <c r="S11" s="164"/>
      <c r="T11" s="164"/>
      <c r="U11" s="164"/>
      <c r="V11" s="164"/>
    </row>
    <row r="12" spans="1:22" s="16" customFormat="1" ht="18.75" x14ac:dyDescent="0.2">
      <c r="A12" s="281" t="s">
        <v>486</v>
      </c>
      <c r="B12" s="282"/>
      <c r="C12" s="282"/>
      <c r="D12" s="165"/>
      <c r="E12" s="165"/>
      <c r="F12" s="165"/>
      <c r="G12" s="165"/>
      <c r="H12" s="165"/>
      <c r="I12" s="164"/>
      <c r="J12" s="164"/>
      <c r="K12" s="164"/>
      <c r="L12" s="164"/>
      <c r="M12" s="164"/>
      <c r="N12" s="164"/>
      <c r="O12" s="164"/>
      <c r="P12" s="164"/>
      <c r="Q12" s="164"/>
      <c r="R12" s="164"/>
      <c r="S12" s="164"/>
      <c r="T12" s="164"/>
      <c r="U12" s="164"/>
      <c r="V12" s="164"/>
    </row>
    <row r="13" spans="1:22" s="16" customFormat="1" ht="18.75" x14ac:dyDescent="0.2">
      <c r="A13" s="276" t="s">
        <v>7</v>
      </c>
      <c r="B13" s="276"/>
      <c r="C13" s="276"/>
      <c r="D13" s="166"/>
      <c r="E13" s="166"/>
      <c r="F13" s="166"/>
      <c r="G13" s="166"/>
      <c r="H13" s="166"/>
      <c r="I13" s="164"/>
      <c r="J13" s="164"/>
      <c r="K13" s="164"/>
      <c r="L13" s="164"/>
      <c r="M13" s="164"/>
      <c r="N13" s="164"/>
      <c r="O13" s="164"/>
      <c r="P13" s="164"/>
      <c r="Q13" s="164"/>
      <c r="R13" s="164"/>
      <c r="S13" s="164"/>
      <c r="T13" s="164"/>
      <c r="U13" s="164"/>
      <c r="V13" s="164"/>
    </row>
    <row r="14" spans="1:22" s="167"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row>
    <row r="15" spans="1:22" s="168" customFormat="1" ht="21" customHeight="1" x14ac:dyDescent="0.2">
      <c r="A15" s="283" t="s">
        <v>487</v>
      </c>
      <c r="B15" s="284"/>
      <c r="C15" s="284"/>
      <c r="D15" s="165"/>
      <c r="E15" s="165"/>
      <c r="F15" s="165"/>
      <c r="G15" s="165"/>
      <c r="H15" s="165"/>
      <c r="I15" s="165"/>
      <c r="J15" s="165"/>
      <c r="K15" s="165"/>
      <c r="L15" s="165"/>
      <c r="M15" s="165"/>
      <c r="N15" s="165"/>
      <c r="O15" s="165"/>
      <c r="P15" s="165"/>
      <c r="Q15" s="165"/>
      <c r="R15" s="165"/>
      <c r="S15" s="165"/>
      <c r="T15" s="165"/>
      <c r="U15" s="165"/>
      <c r="V15" s="165"/>
    </row>
    <row r="16" spans="1:22" s="168" customFormat="1" ht="15" customHeight="1" x14ac:dyDescent="0.2">
      <c r="A16" s="276" t="s">
        <v>6</v>
      </c>
      <c r="B16" s="276"/>
      <c r="C16" s="276"/>
      <c r="D16" s="166"/>
      <c r="E16" s="166"/>
      <c r="F16" s="166"/>
      <c r="G16" s="166"/>
      <c r="H16" s="166"/>
      <c r="I16" s="166"/>
      <c r="J16" s="166"/>
      <c r="K16" s="166"/>
      <c r="L16" s="166"/>
      <c r="M16" s="166"/>
      <c r="N16" s="166"/>
      <c r="O16" s="166"/>
      <c r="P16" s="166"/>
      <c r="Q16" s="166"/>
      <c r="R16" s="166"/>
      <c r="S16" s="166"/>
      <c r="T16" s="166"/>
      <c r="U16" s="166"/>
      <c r="V16" s="166"/>
    </row>
    <row r="17" spans="1:22" s="168" customFormat="1" ht="15" customHeight="1" x14ac:dyDescent="0.2">
      <c r="A17" s="197"/>
      <c r="B17" s="197"/>
      <c r="C17" s="197"/>
      <c r="D17" s="197"/>
      <c r="E17" s="197"/>
      <c r="F17" s="197"/>
      <c r="G17" s="197"/>
      <c r="H17" s="197"/>
      <c r="I17" s="197"/>
      <c r="J17" s="197"/>
      <c r="K17" s="197"/>
      <c r="L17" s="197"/>
      <c r="M17" s="197"/>
      <c r="N17" s="197"/>
      <c r="O17" s="197"/>
      <c r="P17" s="197"/>
      <c r="Q17" s="197"/>
      <c r="R17" s="197"/>
      <c r="S17" s="197"/>
    </row>
    <row r="18" spans="1:22" s="168" customFormat="1" ht="15" customHeight="1" x14ac:dyDescent="0.2">
      <c r="A18" s="277" t="s">
        <v>441</v>
      </c>
      <c r="B18" s="278"/>
      <c r="C18" s="278"/>
      <c r="D18" s="169"/>
      <c r="E18" s="169"/>
      <c r="F18" s="169"/>
      <c r="G18" s="169"/>
      <c r="H18" s="169"/>
      <c r="I18" s="169"/>
      <c r="J18" s="169"/>
      <c r="K18" s="169"/>
      <c r="L18" s="169"/>
      <c r="M18" s="169"/>
      <c r="N18" s="169"/>
      <c r="O18" s="169"/>
      <c r="P18" s="169"/>
      <c r="Q18" s="169"/>
      <c r="R18" s="169"/>
      <c r="S18" s="169"/>
      <c r="T18" s="169"/>
      <c r="U18" s="169"/>
      <c r="V18" s="169"/>
    </row>
    <row r="19" spans="1:22" s="168" customFormat="1" ht="15" customHeight="1" x14ac:dyDescent="0.2">
      <c r="A19" s="166"/>
      <c r="B19" s="166"/>
      <c r="C19" s="166"/>
      <c r="D19" s="166"/>
      <c r="E19" s="166"/>
      <c r="F19" s="166"/>
      <c r="G19" s="166"/>
      <c r="H19" s="166"/>
      <c r="I19" s="197"/>
      <c r="J19" s="197"/>
      <c r="K19" s="197"/>
      <c r="L19" s="197"/>
      <c r="M19" s="197"/>
      <c r="N19" s="197"/>
      <c r="O19" s="197"/>
      <c r="P19" s="197"/>
      <c r="Q19" s="197"/>
      <c r="R19" s="197"/>
      <c r="S19" s="197"/>
    </row>
    <row r="20" spans="1:22" s="168" customFormat="1" ht="39.75" customHeight="1" x14ac:dyDescent="0.2">
      <c r="A20" s="170" t="s">
        <v>5</v>
      </c>
      <c r="B20" s="171" t="s">
        <v>67</v>
      </c>
      <c r="C20" s="142" t="s">
        <v>66</v>
      </c>
      <c r="D20" s="172"/>
      <c r="E20" s="172"/>
      <c r="F20" s="172"/>
      <c r="G20" s="172"/>
      <c r="H20" s="172"/>
      <c r="I20" s="196"/>
      <c r="J20" s="196"/>
      <c r="K20" s="196"/>
      <c r="L20" s="196"/>
      <c r="M20" s="196"/>
      <c r="N20" s="196"/>
      <c r="O20" s="196"/>
      <c r="P20" s="196"/>
      <c r="Q20" s="196"/>
      <c r="R20" s="196"/>
      <c r="S20" s="196"/>
      <c r="T20" s="173"/>
      <c r="U20" s="173"/>
      <c r="V20" s="173"/>
    </row>
    <row r="21" spans="1:22" s="168" customFormat="1" ht="16.5" customHeight="1" x14ac:dyDescent="0.2">
      <c r="A21" s="142">
        <v>1</v>
      </c>
      <c r="B21" s="171">
        <v>2</v>
      </c>
      <c r="C21" s="142">
        <v>3</v>
      </c>
      <c r="D21" s="172"/>
      <c r="E21" s="172"/>
      <c r="F21" s="172"/>
      <c r="G21" s="172"/>
      <c r="H21" s="172"/>
      <c r="I21" s="196"/>
      <c r="J21" s="196"/>
      <c r="K21" s="196"/>
      <c r="L21" s="196"/>
      <c r="M21" s="196"/>
      <c r="N21" s="196"/>
      <c r="O21" s="196"/>
      <c r="P21" s="196"/>
      <c r="Q21" s="196"/>
      <c r="R21" s="196"/>
      <c r="S21" s="196"/>
      <c r="T21" s="173"/>
      <c r="U21" s="173"/>
      <c r="V21" s="173"/>
    </row>
    <row r="22" spans="1:22" s="168" customFormat="1" ht="39" customHeight="1" x14ac:dyDescent="0.2">
      <c r="A22" s="28" t="s">
        <v>65</v>
      </c>
      <c r="B22" s="174" t="s">
        <v>294</v>
      </c>
      <c r="C22" s="142" t="s">
        <v>459</v>
      </c>
      <c r="D22" s="172"/>
      <c r="E22" s="172"/>
      <c r="F22" s="175" t="s">
        <v>473</v>
      </c>
      <c r="G22" s="175" t="s">
        <v>474</v>
      </c>
      <c r="H22" s="172"/>
      <c r="I22" s="196"/>
      <c r="J22" s="196"/>
      <c r="K22" s="196"/>
      <c r="L22" s="196"/>
      <c r="M22" s="196"/>
      <c r="N22" s="196"/>
      <c r="O22" s="196"/>
      <c r="P22" s="196"/>
      <c r="Q22" s="196"/>
      <c r="R22" s="196"/>
      <c r="S22" s="196"/>
      <c r="T22" s="173"/>
      <c r="U22" s="173"/>
      <c r="V22" s="173"/>
    </row>
    <row r="23" spans="1:22" s="168" customFormat="1" ht="41.25" customHeight="1" x14ac:dyDescent="0.2">
      <c r="A23" s="28" t="s">
        <v>63</v>
      </c>
      <c r="B23" s="36" t="s">
        <v>64</v>
      </c>
      <c r="C23" s="142" t="s">
        <v>482</v>
      </c>
      <c r="D23" s="172"/>
      <c r="E23" s="172"/>
      <c r="F23" s="170" t="s">
        <v>475</v>
      </c>
      <c r="G23" s="170" t="s">
        <v>476</v>
      </c>
      <c r="H23" s="172"/>
      <c r="I23" s="196"/>
      <c r="J23" s="196"/>
      <c r="K23" s="196"/>
      <c r="L23" s="196"/>
      <c r="M23" s="196"/>
      <c r="N23" s="196"/>
      <c r="O23" s="196"/>
      <c r="P23" s="196"/>
      <c r="Q23" s="196"/>
      <c r="R23" s="196"/>
      <c r="S23" s="196"/>
      <c r="T23" s="173"/>
      <c r="U23" s="173"/>
      <c r="V23" s="173"/>
    </row>
    <row r="24" spans="1:22" s="168" customFormat="1" ht="22.5" customHeight="1" x14ac:dyDescent="0.2">
      <c r="A24" s="272"/>
      <c r="B24" s="273"/>
      <c r="C24" s="274"/>
      <c r="D24" s="172"/>
      <c r="E24" s="172"/>
      <c r="F24" s="170" t="s">
        <v>459</v>
      </c>
      <c r="G24" s="170" t="s">
        <v>477</v>
      </c>
      <c r="H24" s="172"/>
      <c r="I24" s="196"/>
      <c r="J24" s="196"/>
      <c r="K24" s="196"/>
      <c r="L24" s="196"/>
      <c r="M24" s="196"/>
      <c r="N24" s="196"/>
      <c r="O24" s="196"/>
      <c r="P24" s="196"/>
      <c r="Q24" s="196"/>
      <c r="R24" s="196"/>
      <c r="S24" s="196"/>
      <c r="T24" s="173"/>
      <c r="U24" s="173"/>
      <c r="V24" s="173"/>
    </row>
    <row r="25" spans="1:22" s="168" customFormat="1" ht="58.5" customHeight="1" x14ac:dyDescent="0.2">
      <c r="A25" s="28" t="s">
        <v>62</v>
      </c>
      <c r="B25" s="133" t="s">
        <v>389</v>
      </c>
      <c r="C25" s="142" t="s">
        <v>527</v>
      </c>
      <c r="D25" s="172"/>
      <c r="E25" s="172"/>
      <c r="F25" s="170" t="s">
        <v>478</v>
      </c>
      <c r="G25" s="170" t="s">
        <v>461</v>
      </c>
      <c r="H25" s="196"/>
      <c r="I25" s="196"/>
      <c r="J25" s="196"/>
      <c r="K25" s="196"/>
      <c r="L25" s="196"/>
      <c r="M25" s="196"/>
      <c r="N25" s="196"/>
      <c r="O25" s="196"/>
      <c r="P25" s="196"/>
      <c r="Q25" s="196"/>
      <c r="R25" s="196"/>
      <c r="S25" s="173"/>
      <c r="T25" s="173"/>
      <c r="U25" s="173"/>
      <c r="V25" s="173"/>
    </row>
    <row r="26" spans="1:22" s="168" customFormat="1" ht="42.75" customHeight="1" x14ac:dyDescent="0.2">
      <c r="A26" s="28" t="s">
        <v>61</v>
      </c>
      <c r="B26" s="133" t="s">
        <v>75</v>
      </c>
      <c r="C26" s="142" t="s">
        <v>514</v>
      </c>
      <c r="D26" s="172"/>
      <c r="E26" s="172"/>
      <c r="F26" s="170" t="s">
        <v>479</v>
      </c>
      <c r="G26" s="170" t="s">
        <v>480</v>
      </c>
      <c r="H26" s="196"/>
      <c r="I26" s="196"/>
      <c r="J26" s="196"/>
      <c r="K26" s="196"/>
      <c r="L26" s="196"/>
      <c r="M26" s="196"/>
      <c r="N26" s="196"/>
      <c r="O26" s="196"/>
      <c r="P26" s="196"/>
      <c r="Q26" s="196"/>
      <c r="R26" s="196"/>
      <c r="S26" s="173"/>
      <c r="T26" s="173"/>
      <c r="U26" s="173"/>
      <c r="V26" s="173"/>
    </row>
    <row r="27" spans="1:22" s="168" customFormat="1" ht="51.75" customHeight="1" x14ac:dyDescent="0.2">
      <c r="A27" s="28" t="s">
        <v>59</v>
      </c>
      <c r="B27" s="133" t="s">
        <v>74</v>
      </c>
      <c r="C27" s="142" t="s">
        <v>515</v>
      </c>
      <c r="D27" s="172"/>
      <c r="E27" s="172"/>
      <c r="F27" s="170" t="s">
        <v>481</v>
      </c>
      <c r="G27" s="170" t="s">
        <v>482</v>
      </c>
      <c r="H27" s="196"/>
      <c r="I27" s="196"/>
      <c r="J27" s="196"/>
      <c r="K27" s="196"/>
      <c r="L27" s="196"/>
      <c r="M27" s="196"/>
      <c r="N27" s="196"/>
      <c r="O27" s="196"/>
      <c r="P27" s="196"/>
      <c r="Q27" s="196"/>
      <c r="R27" s="196"/>
      <c r="S27" s="173"/>
      <c r="T27" s="173"/>
      <c r="U27" s="173"/>
      <c r="V27" s="173"/>
    </row>
    <row r="28" spans="1:22" s="168" customFormat="1" ht="42.75" customHeight="1" x14ac:dyDescent="0.2">
      <c r="A28" s="28" t="s">
        <v>58</v>
      </c>
      <c r="B28" s="133" t="s">
        <v>390</v>
      </c>
      <c r="C28" s="142" t="s">
        <v>458</v>
      </c>
      <c r="D28" s="172"/>
      <c r="E28" s="172"/>
      <c r="F28" s="170" t="s">
        <v>483</v>
      </c>
      <c r="G28" s="170" t="s">
        <v>484</v>
      </c>
      <c r="H28" s="196"/>
      <c r="I28" s="196"/>
      <c r="J28" s="196"/>
      <c r="K28" s="196"/>
      <c r="L28" s="196"/>
      <c r="M28" s="196"/>
      <c r="N28" s="196"/>
      <c r="O28" s="196"/>
      <c r="P28" s="196"/>
      <c r="Q28" s="196"/>
      <c r="R28" s="196"/>
      <c r="S28" s="173"/>
      <c r="T28" s="173"/>
      <c r="U28" s="173"/>
      <c r="V28" s="173"/>
    </row>
    <row r="29" spans="1:22" s="168" customFormat="1" ht="51.75" customHeight="1" x14ac:dyDescent="0.2">
      <c r="A29" s="28" t="s">
        <v>56</v>
      </c>
      <c r="B29" s="133" t="s">
        <v>391</v>
      </c>
      <c r="C29" s="142" t="s">
        <v>458</v>
      </c>
      <c r="D29" s="172"/>
      <c r="E29" s="172"/>
      <c r="F29" s="175"/>
      <c r="G29" s="170" t="s">
        <v>485</v>
      </c>
      <c r="H29" s="196"/>
      <c r="I29" s="196"/>
      <c r="J29" s="196"/>
      <c r="K29" s="196"/>
      <c r="L29" s="196"/>
      <c r="M29" s="196"/>
      <c r="N29" s="196"/>
      <c r="O29" s="196"/>
      <c r="P29" s="196"/>
      <c r="Q29" s="196"/>
      <c r="R29" s="196"/>
      <c r="S29" s="173"/>
      <c r="T29" s="173"/>
      <c r="U29" s="173"/>
      <c r="V29" s="173"/>
    </row>
    <row r="30" spans="1:22" s="168" customFormat="1" ht="51.75" customHeight="1" x14ac:dyDescent="0.2">
      <c r="A30" s="28" t="s">
        <v>54</v>
      </c>
      <c r="B30" s="133" t="s">
        <v>392</v>
      </c>
      <c r="C30" s="142" t="s">
        <v>458</v>
      </c>
      <c r="D30" s="172"/>
      <c r="E30" s="172"/>
      <c r="F30" s="172"/>
      <c r="G30" s="172"/>
      <c r="H30" s="196"/>
      <c r="I30" s="196"/>
      <c r="J30" s="196"/>
      <c r="K30" s="196"/>
      <c r="L30" s="196"/>
      <c r="M30" s="196"/>
      <c r="N30" s="196"/>
      <c r="O30" s="196"/>
      <c r="P30" s="196"/>
      <c r="Q30" s="196"/>
      <c r="R30" s="196"/>
      <c r="S30" s="173"/>
      <c r="T30" s="173"/>
      <c r="U30" s="173"/>
      <c r="V30" s="173"/>
    </row>
    <row r="31" spans="1:22" s="168" customFormat="1" ht="51.75" customHeight="1" x14ac:dyDescent="0.2">
      <c r="A31" s="28" t="s">
        <v>73</v>
      </c>
      <c r="B31" s="133" t="s">
        <v>393</v>
      </c>
      <c r="C31" s="142" t="s">
        <v>458</v>
      </c>
      <c r="D31" s="172"/>
      <c r="E31" s="172"/>
      <c r="F31" s="172"/>
      <c r="G31" s="172"/>
      <c r="H31" s="196"/>
      <c r="I31" s="196"/>
      <c r="J31" s="196"/>
      <c r="K31" s="196"/>
      <c r="L31" s="196"/>
      <c r="M31" s="196"/>
      <c r="N31" s="196"/>
      <c r="O31" s="196"/>
      <c r="P31" s="196"/>
      <c r="Q31" s="196"/>
      <c r="R31" s="196"/>
      <c r="S31" s="173"/>
      <c r="T31" s="173"/>
      <c r="U31" s="173"/>
      <c r="V31" s="173"/>
    </row>
    <row r="32" spans="1:22" s="168" customFormat="1" ht="51.75" customHeight="1" x14ac:dyDescent="0.2">
      <c r="A32" s="28" t="s">
        <v>71</v>
      </c>
      <c r="B32" s="133" t="s">
        <v>394</v>
      </c>
      <c r="C32" s="142" t="s">
        <v>458</v>
      </c>
      <c r="D32" s="172"/>
      <c r="E32" s="172"/>
      <c r="F32" s="172"/>
      <c r="G32" s="172"/>
      <c r="H32" s="196"/>
      <c r="I32" s="196"/>
      <c r="J32" s="196"/>
      <c r="K32" s="196"/>
      <c r="L32" s="196"/>
      <c r="M32" s="196"/>
      <c r="N32" s="196"/>
      <c r="O32" s="196"/>
      <c r="P32" s="196"/>
      <c r="Q32" s="196"/>
      <c r="R32" s="196"/>
      <c r="S32" s="173"/>
      <c r="T32" s="173"/>
      <c r="U32" s="173"/>
      <c r="V32" s="173"/>
    </row>
    <row r="33" spans="1:22" s="168" customFormat="1" ht="101.25" customHeight="1" x14ac:dyDescent="0.2">
      <c r="A33" s="28" t="s">
        <v>70</v>
      </c>
      <c r="B33" s="133" t="s">
        <v>395</v>
      </c>
      <c r="C33" s="142" t="s">
        <v>516</v>
      </c>
      <c r="D33" s="172"/>
      <c r="E33" s="172"/>
      <c r="F33" s="172"/>
      <c r="G33" s="172"/>
      <c r="H33" s="196"/>
      <c r="I33" s="196"/>
      <c r="J33" s="196"/>
      <c r="K33" s="196"/>
      <c r="L33" s="196"/>
      <c r="M33" s="196"/>
      <c r="N33" s="196"/>
      <c r="O33" s="196"/>
      <c r="P33" s="196"/>
      <c r="Q33" s="196"/>
      <c r="R33" s="196"/>
      <c r="S33" s="173"/>
      <c r="T33" s="173"/>
      <c r="U33" s="173"/>
      <c r="V33" s="173"/>
    </row>
    <row r="34" spans="1:22" ht="111" customHeight="1" x14ac:dyDescent="0.25">
      <c r="A34" s="28" t="s">
        <v>411</v>
      </c>
      <c r="B34" s="133" t="s">
        <v>396</v>
      </c>
      <c r="C34" s="142" t="s">
        <v>458</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28" t="s">
        <v>399</v>
      </c>
      <c r="B35" s="133" t="s">
        <v>72</v>
      </c>
      <c r="C35" s="142" t="s">
        <v>517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28" t="s">
        <v>412</v>
      </c>
      <c r="B36" s="133" t="s">
        <v>397</v>
      </c>
      <c r="C36" s="142" t="s">
        <v>458</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28" t="s">
        <v>400</v>
      </c>
      <c r="B37" s="133" t="s">
        <v>398</v>
      </c>
      <c r="C37" s="142" t="s">
        <v>305</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28" t="s">
        <v>413</v>
      </c>
      <c r="B38" s="133" t="s">
        <v>238</v>
      </c>
      <c r="C38" s="142" t="s">
        <v>458</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72"/>
      <c r="B39" s="273"/>
      <c r="C39" s="274"/>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28" t="s">
        <v>401</v>
      </c>
      <c r="B40" s="133" t="s">
        <v>454</v>
      </c>
      <c r="C40" s="241">
        <v>7.6769999999999996</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28" t="s">
        <v>414</v>
      </c>
      <c r="B41" s="133" t="s">
        <v>436</v>
      </c>
      <c r="C41" s="142" t="s">
        <v>460</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28" t="s">
        <v>402</v>
      </c>
      <c r="B42" s="133" t="s">
        <v>451</v>
      </c>
      <c r="C42" s="142" t="s">
        <v>460</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28" t="s">
        <v>417</v>
      </c>
      <c r="B43" s="133" t="s">
        <v>418</v>
      </c>
      <c r="C43" s="142"/>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28" t="s">
        <v>403</v>
      </c>
      <c r="B44" s="133" t="s">
        <v>442</v>
      </c>
      <c r="C44" s="239"/>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28" t="s">
        <v>437</v>
      </c>
      <c r="B45" s="133" t="s">
        <v>443</v>
      </c>
      <c r="C45" s="240" t="s">
        <v>518</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28" t="s">
        <v>404</v>
      </c>
      <c r="B46" s="133" t="s">
        <v>444</v>
      </c>
      <c r="C46" s="240">
        <v>0.72</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72"/>
      <c r="B47" s="273"/>
      <c r="C47" s="274"/>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28" t="s">
        <v>438</v>
      </c>
      <c r="B48" s="133" t="s">
        <v>452</v>
      </c>
      <c r="C48" s="268">
        <v>7.6770959999999997</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28" t="s">
        <v>405</v>
      </c>
      <c r="B49" s="133" t="s">
        <v>453</v>
      </c>
      <c r="C49" s="268">
        <v>6.3975799999999996</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85" t="str">
        <f>'1. паспорт местоположение'!A12:C12</f>
        <v>H_TP1600.PR.0055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4.25" x14ac:dyDescent="0.2">
      <c r="A14" s="285" t="str">
        <f>'1. паспорт местоположение'!A15:C15</f>
        <v xml:space="preserve">Реконструкция ПС 110/35/6 кВ КНС-26 (установка инженерно-технических средств охраны по программе "Антитеррор") </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416</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5</v>
      </c>
      <c r="B19" s="292" t="s">
        <v>108</v>
      </c>
      <c r="C19" s="293" t="s">
        <v>311</v>
      </c>
      <c r="D19" s="292" t="s">
        <v>310</v>
      </c>
      <c r="E19" s="292" t="s">
        <v>107</v>
      </c>
      <c r="F19" s="292" t="s">
        <v>106</v>
      </c>
      <c r="G19" s="292" t="s">
        <v>306</v>
      </c>
      <c r="H19" s="292" t="s">
        <v>105</v>
      </c>
      <c r="I19" s="292" t="s">
        <v>104</v>
      </c>
      <c r="J19" s="292" t="s">
        <v>103</v>
      </c>
      <c r="K19" s="292" t="s">
        <v>102</v>
      </c>
      <c r="L19" s="292" t="s">
        <v>101</v>
      </c>
      <c r="M19" s="292" t="s">
        <v>100</v>
      </c>
      <c r="N19" s="292" t="s">
        <v>99</v>
      </c>
      <c r="O19" s="292" t="s">
        <v>98</v>
      </c>
      <c r="P19" s="292" t="s">
        <v>97</v>
      </c>
      <c r="Q19" s="292" t="s">
        <v>309</v>
      </c>
      <c r="R19" s="292"/>
      <c r="S19" s="295" t="s">
        <v>408</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0" t="s">
        <v>307</v>
      </c>
      <c r="R20" s="41" t="s">
        <v>308</v>
      </c>
      <c r="S20" s="295"/>
      <c r="T20" s="32"/>
      <c r="U20" s="32"/>
      <c r="V20" s="32"/>
      <c r="W20" s="32"/>
      <c r="X20" s="32"/>
      <c r="Y20" s="32"/>
      <c r="Z20" s="31"/>
      <c r="AA20" s="31"/>
      <c r="AB20" s="31"/>
    </row>
    <row r="21" spans="1:28" s="3" customFormat="1" ht="18.75" x14ac:dyDescent="0.2">
      <c r="A21" s="40">
        <v>1</v>
      </c>
      <c r="B21" s="45">
        <v>2</v>
      </c>
      <c r="C21" s="40">
        <v>3</v>
      </c>
      <c r="D21" s="45">
        <v>4</v>
      </c>
      <c r="E21" s="40">
        <v>5</v>
      </c>
      <c r="F21" s="45">
        <v>6</v>
      </c>
      <c r="G21" s="127">
        <v>7</v>
      </c>
      <c r="H21" s="128">
        <v>8</v>
      </c>
      <c r="I21" s="127">
        <v>9</v>
      </c>
      <c r="J21" s="128">
        <v>10</v>
      </c>
      <c r="K21" s="127">
        <v>11</v>
      </c>
      <c r="L21" s="128">
        <v>12</v>
      </c>
      <c r="M21" s="127">
        <v>13</v>
      </c>
      <c r="N21" s="128">
        <v>14</v>
      </c>
      <c r="O21" s="127">
        <v>15</v>
      </c>
      <c r="P21" s="128">
        <v>16</v>
      </c>
      <c r="Q21" s="127">
        <v>17</v>
      </c>
      <c r="R21" s="128">
        <v>18</v>
      </c>
      <c r="S21" s="12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6"/>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6"/>
      <c r="T28" s="32"/>
      <c r="U28" s="32"/>
      <c r="V28" s="32"/>
      <c r="W28" s="32"/>
      <c r="X28" s="31"/>
      <c r="Y28" s="31"/>
      <c r="Z28" s="31"/>
      <c r="AA28" s="31"/>
      <c r="AB28" s="31"/>
    </row>
    <row r="29" spans="1:28" ht="20.25" customHeight="1" x14ac:dyDescent="0.25">
      <c r="A29" s="91"/>
      <c r="B29" s="45" t="s">
        <v>304</v>
      </c>
      <c r="C29" s="45"/>
      <c r="D29" s="45"/>
      <c r="E29" s="91" t="s">
        <v>305</v>
      </c>
      <c r="F29" s="91" t="s">
        <v>305</v>
      </c>
      <c r="G29" s="91" t="s">
        <v>305</v>
      </c>
      <c r="H29" s="91"/>
      <c r="I29" s="91"/>
      <c r="J29" s="91"/>
      <c r="K29" s="91"/>
      <c r="L29" s="91"/>
      <c r="M29" s="91"/>
      <c r="N29" s="91"/>
      <c r="O29" s="91"/>
      <c r="P29" s="91"/>
      <c r="Q29" s="9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28" zoomScale="60" zoomScaleNormal="60" workbookViewId="0">
      <selection activeCell="A16" sqref="A16:T16"/>
    </sheetView>
  </sheetViews>
  <sheetFormatPr defaultColWidth="10.7109375" defaultRowHeight="15.75" x14ac:dyDescent="0.25"/>
  <cols>
    <col min="1" max="1" width="9.5703125" style="178" customWidth="1"/>
    <col min="2" max="2" width="28.42578125" style="178" customWidth="1"/>
    <col min="3" max="3" width="27" style="178" customWidth="1"/>
    <col min="4" max="4" width="23" style="178" customWidth="1"/>
    <col min="5" max="6" width="28.5703125" style="178" customWidth="1"/>
    <col min="7" max="8" width="8.7109375" style="178" customWidth="1"/>
    <col min="9" max="9" width="7.28515625" style="178" customWidth="1"/>
    <col min="10" max="10" width="9.28515625" style="178" customWidth="1"/>
    <col min="11" max="11" width="10.28515625" style="178" customWidth="1"/>
    <col min="12" max="15" width="8.7109375" style="178" customWidth="1"/>
    <col min="16" max="16" width="19.42578125" style="178" customWidth="1"/>
    <col min="17" max="17" width="21.7109375" style="178" customWidth="1"/>
    <col min="18" max="18" width="22" style="178" customWidth="1"/>
    <col min="19" max="19" width="19.7109375" style="178" customWidth="1"/>
    <col min="20" max="20" width="18.42578125" style="178" customWidth="1"/>
    <col min="21" max="237" width="10.7109375" style="178"/>
    <col min="238" max="242" width="15.7109375" style="178" customWidth="1"/>
    <col min="243" max="246" width="12.7109375" style="178" customWidth="1"/>
    <col min="247" max="250" width="15.7109375" style="178" customWidth="1"/>
    <col min="251" max="251" width="22.85546875" style="178" customWidth="1"/>
    <col min="252" max="252" width="20.7109375" style="178" customWidth="1"/>
    <col min="253" max="253" width="16.7109375" style="178" customWidth="1"/>
    <col min="254" max="493" width="10.7109375" style="178"/>
    <col min="494" max="498" width="15.7109375" style="178" customWidth="1"/>
    <col min="499" max="502" width="12.7109375" style="178" customWidth="1"/>
    <col min="503" max="506" width="15.7109375" style="178" customWidth="1"/>
    <col min="507" max="507" width="22.85546875" style="178" customWidth="1"/>
    <col min="508" max="508" width="20.7109375" style="178" customWidth="1"/>
    <col min="509" max="509" width="16.7109375" style="178" customWidth="1"/>
    <col min="510" max="749" width="10.7109375" style="178"/>
    <col min="750" max="754" width="15.7109375" style="178" customWidth="1"/>
    <col min="755" max="758" width="12.7109375" style="178" customWidth="1"/>
    <col min="759" max="762" width="15.7109375" style="178" customWidth="1"/>
    <col min="763" max="763" width="22.85546875" style="178" customWidth="1"/>
    <col min="764" max="764" width="20.7109375" style="178" customWidth="1"/>
    <col min="765" max="765" width="16.7109375" style="178" customWidth="1"/>
    <col min="766" max="1005" width="10.7109375" style="178"/>
    <col min="1006" max="1010" width="15.7109375" style="178" customWidth="1"/>
    <col min="1011" max="1014" width="12.7109375" style="178" customWidth="1"/>
    <col min="1015" max="1018" width="15.7109375" style="178" customWidth="1"/>
    <col min="1019" max="1019" width="22.85546875" style="178" customWidth="1"/>
    <col min="1020" max="1020" width="20.7109375" style="178" customWidth="1"/>
    <col min="1021" max="1021" width="16.7109375" style="178" customWidth="1"/>
    <col min="1022" max="1261" width="10.7109375" style="178"/>
    <col min="1262" max="1266" width="15.7109375" style="178" customWidth="1"/>
    <col min="1267" max="1270" width="12.7109375" style="178" customWidth="1"/>
    <col min="1271" max="1274" width="15.7109375" style="178" customWidth="1"/>
    <col min="1275" max="1275" width="22.85546875" style="178" customWidth="1"/>
    <col min="1276" max="1276" width="20.7109375" style="178" customWidth="1"/>
    <col min="1277" max="1277" width="16.7109375" style="178" customWidth="1"/>
    <col min="1278" max="1517" width="10.7109375" style="178"/>
    <col min="1518" max="1522" width="15.7109375" style="178" customWidth="1"/>
    <col min="1523" max="1526" width="12.7109375" style="178" customWidth="1"/>
    <col min="1527" max="1530" width="15.7109375" style="178" customWidth="1"/>
    <col min="1531" max="1531" width="22.85546875" style="178" customWidth="1"/>
    <col min="1532" max="1532" width="20.7109375" style="178" customWidth="1"/>
    <col min="1533" max="1533" width="16.7109375" style="178" customWidth="1"/>
    <col min="1534" max="1773" width="10.7109375" style="178"/>
    <col min="1774" max="1778" width="15.7109375" style="178" customWidth="1"/>
    <col min="1779" max="1782" width="12.7109375" style="178" customWidth="1"/>
    <col min="1783" max="1786" width="15.7109375" style="178" customWidth="1"/>
    <col min="1787" max="1787" width="22.85546875" style="178" customWidth="1"/>
    <col min="1788" max="1788" width="20.7109375" style="178" customWidth="1"/>
    <col min="1789" max="1789" width="16.7109375" style="178" customWidth="1"/>
    <col min="1790" max="2029" width="10.7109375" style="178"/>
    <col min="2030" max="2034" width="15.7109375" style="178" customWidth="1"/>
    <col min="2035" max="2038" width="12.7109375" style="178" customWidth="1"/>
    <col min="2039" max="2042" width="15.7109375" style="178" customWidth="1"/>
    <col min="2043" max="2043" width="22.85546875" style="178" customWidth="1"/>
    <col min="2044" max="2044" width="20.7109375" style="178" customWidth="1"/>
    <col min="2045" max="2045" width="16.7109375" style="178" customWidth="1"/>
    <col min="2046" max="2285" width="10.7109375" style="178"/>
    <col min="2286" max="2290" width="15.7109375" style="178" customWidth="1"/>
    <col min="2291" max="2294" width="12.7109375" style="178" customWidth="1"/>
    <col min="2295" max="2298" width="15.7109375" style="178" customWidth="1"/>
    <col min="2299" max="2299" width="22.85546875" style="178" customWidth="1"/>
    <col min="2300" max="2300" width="20.7109375" style="178" customWidth="1"/>
    <col min="2301" max="2301" width="16.7109375" style="178" customWidth="1"/>
    <col min="2302" max="2541" width="10.7109375" style="178"/>
    <col min="2542" max="2546" width="15.7109375" style="178" customWidth="1"/>
    <col min="2547" max="2550" width="12.7109375" style="178" customWidth="1"/>
    <col min="2551" max="2554" width="15.7109375" style="178" customWidth="1"/>
    <col min="2555" max="2555" width="22.85546875" style="178" customWidth="1"/>
    <col min="2556" max="2556" width="20.7109375" style="178" customWidth="1"/>
    <col min="2557" max="2557" width="16.7109375" style="178" customWidth="1"/>
    <col min="2558" max="2797" width="10.7109375" style="178"/>
    <col min="2798" max="2802" width="15.7109375" style="178" customWidth="1"/>
    <col min="2803" max="2806" width="12.7109375" style="178" customWidth="1"/>
    <col min="2807" max="2810" width="15.7109375" style="178" customWidth="1"/>
    <col min="2811" max="2811" width="22.85546875" style="178" customWidth="1"/>
    <col min="2812" max="2812" width="20.7109375" style="178" customWidth="1"/>
    <col min="2813" max="2813" width="16.7109375" style="178" customWidth="1"/>
    <col min="2814" max="3053" width="10.7109375" style="178"/>
    <col min="3054" max="3058" width="15.7109375" style="178" customWidth="1"/>
    <col min="3059" max="3062" width="12.7109375" style="178" customWidth="1"/>
    <col min="3063" max="3066" width="15.7109375" style="178" customWidth="1"/>
    <col min="3067" max="3067" width="22.85546875" style="178" customWidth="1"/>
    <col min="3068" max="3068" width="20.7109375" style="178" customWidth="1"/>
    <col min="3069" max="3069" width="16.7109375" style="178" customWidth="1"/>
    <col min="3070" max="3309" width="10.7109375" style="178"/>
    <col min="3310" max="3314" width="15.7109375" style="178" customWidth="1"/>
    <col min="3315" max="3318" width="12.7109375" style="178" customWidth="1"/>
    <col min="3319" max="3322" width="15.7109375" style="178" customWidth="1"/>
    <col min="3323" max="3323" width="22.85546875" style="178" customWidth="1"/>
    <col min="3324" max="3324" width="20.7109375" style="178" customWidth="1"/>
    <col min="3325" max="3325" width="16.7109375" style="178" customWidth="1"/>
    <col min="3326" max="3565" width="10.7109375" style="178"/>
    <col min="3566" max="3570" width="15.7109375" style="178" customWidth="1"/>
    <col min="3571" max="3574" width="12.7109375" style="178" customWidth="1"/>
    <col min="3575" max="3578" width="15.7109375" style="178" customWidth="1"/>
    <col min="3579" max="3579" width="22.85546875" style="178" customWidth="1"/>
    <col min="3580" max="3580" width="20.7109375" style="178" customWidth="1"/>
    <col min="3581" max="3581" width="16.7109375" style="178" customWidth="1"/>
    <col min="3582" max="3821" width="10.7109375" style="178"/>
    <col min="3822" max="3826" width="15.7109375" style="178" customWidth="1"/>
    <col min="3827" max="3830" width="12.7109375" style="178" customWidth="1"/>
    <col min="3831" max="3834" width="15.7109375" style="178" customWidth="1"/>
    <col min="3835" max="3835" width="22.85546875" style="178" customWidth="1"/>
    <col min="3836" max="3836" width="20.7109375" style="178" customWidth="1"/>
    <col min="3837" max="3837" width="16.7109375" style="178" customWidth="1"/>
    <col min="3838" max="4077" width="10.7109375" style="178"/>
    <col min="4078" max="4082" width="15.7109375" style="178" customWidth="1"/>
    <col min="4083" max="4086" width="12.7109375" style="178" customWidth="1"/>
    <col min="4087" max="4090" width="15.7109375" style="178" customWidth="1"/>
    <col min="4091" max="4091" width="22.85546875" style="178" customWidth="1"/>
    <col min="4092" max="4092" width="20.7109375" style="178" customWidth="1"/>
    <col min="4093" max="4093" width="16.7109375" style="178" customWidth="1"/>
    <col min="4094" max="4333" width="10.7109375" style="178"/>
    <col min="4334" max="4338" width="15.7109375" style="178" customWidth="1"/>
    <col min="4339" max="4342" width="12.7109375" style="178" customWidth="1"/>
    <col min="4343" max="4346" width="15.7109375" style="178" customWidth="1"/>
    <col min="4347" max="4347" width="22.85546875" style="178" customWidth="1"/>
    <col min="4348" max="4348" width="20.7109375" style="178" customWidth="1"/>
    <col min="4349" max="4349" width="16.7109375" style="178" customWidth="1"/>
    <col min="4350" max="4589" width="10.7109375" style="178"/>
    <col min="4590" max="4594" width="15.7109375" style="178" customWidth="1"/>
    <col min="4595" max="4598" width="12.7109375" style="178" customWidth="1"/>
    <col min="4599" max="4602" width="15.7109375" style="178" customWidth="1"/>
    <col min="4603" max="4603" width="22.85546875" style="178" customWidth="1"/>
    <col min="4604" max="4604" width="20.7109375" style="178" customWidth="1"/>
    <col min="4605" max="4605" width="16.7109375" style="178" customWidth="1"/>
    <col min="4606" max="4845" width="10.7109375" style="178"/>
    <col min="4846" max="4850" width="15.7109375" style="178" customWidth="1"/>
    <col min="4851" max="4854" width="12.7109375" style="178" customWidth="1"/>
    <col min="4855" max="4858" width="15.7109375" style="178" customWidth="1"/>
    <col min="4859" max="4859" width="22.85546875" style="178" customWidth="1"/>
    <col min="4860" max="4860" width="20.7109375" style="178" customWidth="1"/>
    <col min="4861" max="4861" width="16.7109375" style="178" customWidth="1"/>
    <col min="4862" max="5101" width="10.7109375" style="178"/>
    <col min="5102" max="5106" width="15.7109375" style="178" customWidth="1"/>
    <col min="5107" max="5110" width="12.7109375" style="178" customWidth="1"/>
    <col min="5111" max="5114" width="15.7109375" style="178" customWidth="1"/>
    <col min="5115" max="5115" width="22.85546875" style="178" customWidth="1"/>
    <col min="5116" max="5116" width="20.7109375" style="178" customWidth="1"/>
    <col min="5117" max="5117" width="16.7109375" style="178" customWidth="1"/>
    <col min="5118" max="5357" width="10.7109375" style="178"/>
    <col min="5358" max="5362" width="15.7109375" style="178" customWidth="1"/>
    <col min="5363" max="5366" width="12.7109375" style="178" customWidth="1"/>
    <col min="5367" max="5370" width="15.7109375" style="178" customWidth="1"/>
    <col min="5371" max="5371" width="22.85546875" style="178" customWidth="1"/>
    <col min="5372" max="5372" width="20.7109375" style="178" customWidth="1"/>
    <col min="5373" max="5373" width="16.7109375" style="178" customWidth="1"/>
    <col min="5374" max="5613" width="10.7109375" style="178"/>
    <col min="5614" max="5618" width="15.7109375" style="178" customWidth="1"/>
    <col min="5619" max="5622" width="12.7109375" style="178" customWidth="1"/>
    <col min="5623" max="5626" width="15.7109375" style="178" customWidth="1"/>
    <col min="5627" max="5627" width="22.85546875" style="178" customWidth="1"/>
    <col min="5628" max="5628" width="20.7109375" style="178" customWidth="1"/>
    <col min="5629" max="5629" width="16.7109375" style="178" customWidth="1"/>
    <col min="5630" max="5869" width="10.7109375" style="178"/>
    <col min="5870" max="5874" width="15.7109375" style="178" customWidth="1"/>
    <col min="5875" max="5878" width="12.7109375" style="178" customWidth="1"/>
    <col min="5879" max="5882" width="15.7109375" style="178" customWidth="1"/>
    <col min="5883" max="5883" width="22.85546875" style="178" customWidth="1"/>
    <col min="5884" max="5884" width="20.7109375" style="178" customWidth="1"/>
    <col min="5885" max="5885" width="16.7109375" style="178" customWidth="1"/>
    <col min="5886" max="6125" width="10.7109375" style="178"/>
    <col min="6126" max="6130" width="15.7109375" style="178" customWidth="1"/>
    <col min="6131" max="6134" width="12.7109375" style="178" customWidth="1"/>
    <col min="6135" max="6138" width="15.7109375" style="178" customWidth="1"/>
    <col min="6139" max="6139" width="22.85546875" style="178" customWidth="1"/>
    <col min="6140" max="6140" width="20.7109375" style="178" customWidth="1"/>
    <col min="6141" max="6141" width="16.7109375" style="178" customWidth="1"/>
    <col min="6142" max="6381" width="10.7109375" style="178"/>
    <col min="6382" max="6386" width="15.7109375" style="178" customWidth="1"/>
    <col min="6387" max="6390" width="12.7109375" style="178" customWidth="1"/>
    <col min="6391" max="6394" width="15.7109375" style="178" customWidth="1"/>
    <col min="6395" max="6395" width="22.85546875" style="178" customWidth="1"/>
    <col min="6396" max="6396" width="20.7109375" style="178" customWidth="1"/>
    <col min="6397" max="6397" width="16.7109375" style="178" customWidth="1"/>
    <col min="6398" max="6637" width="10.7109375" style="178"/>
    <col min="6638" max="6642" width="15.7109375" style="178" customWidth="1"/>
    <col min="6643" max="6646" width="12.7109375" style="178" customWidth="1"/>
    <col min="6647" max="6650" width="15.7109375" style="178" customWidth="1"/>
    <col min="6651" max="6651" width="22.85546875" style="178" customWidth="1"/>
    <col min="6652" max="6652" width="20.7109375" style="178" customWidth="1"/>
    <col min="6653" max="6653" width="16.7109375" style="178" customWidth="1"/>
    <col min="6654" max="6893" width="10.7109375" style="178"/>
    <col min="6894" max="6898" width="15.7109375" style="178" customWidth="1"/>
    <col min="6899" max="6902" width="12.7109375" style="178" customWidth="1"/>
    <col min="6903" max="6906" width="15.7109375" style="178" customWidth="1"/>
    <col min="6907" max="6907" width="22.85546875" style="178" customWidth="1"/>
    <col min="6908" max="6908" width="20.7109375" style="178" customWidth="1"/>
    <col min="6909" max="6909" width="16.7109375" style="178" customWidth="1"/>
    <col min="6910" max="7149" width="10.7109375" style="178"/>
    <col min="7150" max="7154" width="15.7109375" style="178" customWidth="1"/>
    <col min="7155" max="7158" width="12.7109375" style="178" customWidth="1"/>
    <col min="7159" max="7162" width="15.7109375" style="178" customWidth="1"/>
    <col min="7163" max="7163" width="22.85546875" style="178" customWidth="1"/>
    <col min="7164" max="7164" width="20.7109375" style="178" customWidth="1"/>
    <col min="7165" max="7165" width="16.7109375" style="178" customWidth="1"/>
    <col min="7166" max="7405" width="10.7109375" style="178"/>
    <col min="7406" max="7410" width="15.7109375" style="178" customWidth="1"/>
    <col min="7411" max="7414" width="12.7109375" style="178" customWidth="1"/>
    <col min="7415" max="7418" width="15.7109375" style="178" customWidth="1"/>
    <col min="7419" max="7419" width="22.85546875" style="178" customWidth="1"/>
    <col min="7420" max="7420" width="20.7109375" style="178" customWidth="1"/>
    <col min="7421" max="7421" width="16.7109375" style="178" customWidth="1"/>
    <col min="7422" max="7661" width="10.7109375" style="178"/>
    <col min="7662" max="7666" width="15.7109375" style="178" customWidth="1"/>
    <col min="7667" max="7670" width="12.7109375" style="178" customWidth="1"/>
    <col min="7671" max="7674" width="15.7109375" style="178" customWidth="1"/>
    <col min="7675" max="7675" width="22.85546875" style="178" customWidth="1"/>
    <col min="7676" max="7676" width="20.7109375" style="178" customWidth="1"/>
    <col min="7677" max="7677" width="16.7109375" style="178" customWidth="1"/>
    <col min="7678" max="7917" width="10.7109375" style="178"/>
    <col min="7918" max="7922" width="15.7109375" style="178" customWidth="1"/>
    <col min="7923" max="7926" width="12.7109375" style="178" customWidth="1"/>
    <col min="7927" max="7930" width="15.7109375" style="178" customWidth="1"/>
    <col min="7931" max="7931" width="22.85546875" style="178" customWidth="1"/>
    <col min="7932" max="7932" width="20.7109375" style="178" customWidth="1"/>
    <col min="7933" max="7933" width="16.7109375" style="178" customWidth="1"/>
    <col min="7934" max="8173" width="10.7109375" style="178"/>
    <col min="8174" max="8178" width="15.7109375" style="178" customWidth="1"/>
    <col min="8179" max="8182" width="12.7109375" style="178" customWidth="1"/>
    <col min="8183" max="8186" width="15.7109375" style="178" customWidth="1"/>
    <col min="8187" max="8187" width="22.85546875" style="178" customWidth="1"/>
    <col min="8188" max="8188" width="20.7109375" style="178" customWidth="1"/>
    <col min="8189" max="8189" width="16.7109375" style="178" customWidth="1"/>
    <col min="8190" max="8429" width="10.7109375" style="178"/>
    <col min="8430" max="8434" width="15.7109375" style="178" customWidth="1"/>
    <col min="8435" max="8438" width="12.7109375" style="178" customWidth="1"/>
    <col min="8439" max="8442" width="15.7109375" style="178" customWidth="1"/>
    <col min="8443" max="8443" width="22.85546875" style="178" customWidth="1"/>
    <col min="8444" max="8444" width="20.7109375" style="178" customWidth="1"/>
    <col min="8445" max="8445" width="16.7109375" style="178" customWidth="1"/>
    <col min="8446" max="8685" width="10.7109375" style="178"/>
    <col min="8686" max="8690" width="15.7109375" style="178" customWidth="1"/>
    <col min="8691" max="8694" width="12.7109375" style="178" customWidth="1"/>
    <col min="8695" max="8698" width="15.7109375" style="178" customWidth="1"/>
    <col min="8699" max="8699" width="22.85546875" style="178" customWidth="1"/>
    <col min="8700" max="8700" width="20.7109375" style="178" customWidth="1"/>
    <col min="8701" max="8701" width="16.7109375" style="178" customWidth="1"/>
    <col min="8702" max="8941" width="10.7109375" style="178"/>
    <col min="8942" max="8946" width="15.7109375" style="178" customWidth="1"/>
    <col min="8947" max="8950" width="12.7109375" style="178" customWidth="1"/>
    <col min="8951" max="8954" width="15.7109375" style="178" customWidth="1"/>
    <col min="8955" max="8955" width="22.85546875" style="178" customWidth="1"/>
    <col min="8956" max="8956" width="20.7109375" style="178" customWidth="1"/>
    <col min="8957" max="8957" width="16.7109375" style="178" customWidth="1"/>
    <col min="8958" max="9197" width="10.7109375" style="178"/>
    <col min="9198" max="9202" width="15.7109375" style="178" customWidth="1"/>
    <col min="9203" max="9206" width="12.7109375" style="178" customWidth="1"/>
    <col min="9207" max="9210" width="15.7109375" style="178" customWidth="1"/>
    <col min="9211" max="9211" width="22.85546875" style="178" customWidth="1"/>
    <col min="9212" max="9212" width="20.7109375" style="178" customWidth="1"/>
    <col min="9213" max="9213" width="16.7109375" style="178" customWidth="1"/>
    <col min="9214" max="9453" width="10.7109375" style="178"/>
    <col min="9454" max="9458" width="15.7109375" style="178" customWidth="1"/>
    <col min="9459" max="9462" width="12.7109375" style="178" customWidth="1"/>
    <col min="9463" max="9466" width="15.7109375" style="178" customWidth="1"/>
    <col min="9467" max="9467" width="22.85546875" style="178" customWidth="1"/>
    <col min="9468" max="9468" width="20.7109375" style="178" customWidth="1"/>
    <col min="9469" max="9469" width="16.7109375" style="178" customWidth="1"/>
    <col min="9470" max="9709" width="10.7109375" style="178"/>
    <col min="9710" max="9714" width="15.7109375" style="178" customWidth="1"/>
    <col min="9715" max="9718" width="12.7109375" style="178" customWidth="1"/>
    <col min="9719" max="9722" width="15.7109375" style="178" customWidth="1"/>
    <col min="9723" max="9723" width="22.85546875" style="178" customWidth="1"/>
    <col min="9724" max="9724" width="20.7109375" style="178" customWidth="1"/>
    <col min="9725" max="9725" width="16.7109375" style="178" customWidth="1"/>
    <col min="9726" max="9965" width="10.7109375" style="178"/>
    <col min="9966" max="9970" width="15.7109375" style="178" customWidth="1"/>
    <col min="9971" max="9974" width="12.7109375" style="178" customWidth="1"/>
    <col min="9975" max="9978" width="15.7109375" style="178" customWidth="1"/>
    <col min="9979" max="9979" width="22.85546875" style="178" customWidth="1"/>
    <col min="9980" max="9980" width="20.7109375" style="178" customWidth="1"/>
    <col min="9981" max="9981" width="16.7109375" style="178" customWidth="1"/>
    <col min="9982" max="10221" width="10.7109375" style="178"/>
    <col min="10222" max="10226" width="15.7109375" style="178" customWidth="1"/>
    <col min="10227" max="10230" width="12.7109375" style="178" customWidth="1"/>
    <col min="10231" max="10234" width="15.7109375" style="178" customWidth="1"/>
    <col min="10235" max="10235" width="22.85546875" style="178" customWidth="1"/>
    <col min="10236" max="10236" width="20.7109375" style="178" customWidth="1"/>
    <col min="10237" max="10237" width="16.7109375" style="178" customWidth="1"/>
    <col min="10238" max="10477" width="10.7109375" style="178"/>
    <col min="10478" max="10482" width="15.7109375" style="178" customWidth="1"/>
    <col min="10483" max="10486" width="12.7109375" style="178" customWidth="1"/>
    <col min="10487" max="10490" width="15.7109375" style="178" customWidth="1"/>
    <col min="10491" max="10491" width="22.85546875" style="178" customWidth="1"/>
    <col min="10492" max="10492" width="20.7109375" style="178" customWidth="1"/>
    <col min="10493" max="10493" width="16.7109375" style="178" customWidth="1"/>
    <col min="10494" max="10733" width="10.7109375" style="178"/>
    <col min="10734" max="10738" width="15.7109375" style="178" customWidth="1"/>
    <col min="10739" max="10742" width="12.7109375" style="178" customWidth="1"/>
    <col min="10743" max="10746" width="15.7109375" style="178" customWidth="1"/>
    <col min="10747" max="10747" width="22.85546875" style="178" customWidth="1"/>
    <col min="10748" max="10748" width="20.7109375" style="178" customWidth="1"/>
    <col min="10749" max="10749" width="16.7109375" style="178" customWidth="1"/>
    <col min="10750" max="10989" width="10.7109375" style="178"/>
    <col min="10990" max="10994" width="15.7109375" style="178" customWidth="1"/>
    <col min="10995" max="10998" width="12.7109375" style="178" customWidth="1"/>
    <col min="10999" max="11002" width="15.7109375" style="178" customWidth="1"/>
    <col min="11003" max="11003" width="22.85546875" style="178" customWidth="1"/>
    <col min="11004" max="11004" width="20.7109375" style="178" customWidth="1"/>
    <col min="11005" max="11005" width="16.7109375" style="178" customWidth="1"/>
    <col min="11006" max="11245" width="10.7109375" style="178"/>
    <col min="11246" max="11250" width="15.7109375" style="178" customWidth="1"/>
    <col min="11251" max="11254" width="12.7109375" style="178" customWidth="1"/>
    <col min="11255" max="11258" width="15.7109375" style="178" customWidth="1"/>
    <col min="11259" max="11259" width="22.85546875" style="178" customWidth="1"/>
    <col min="11260" max="11260" width="20.7109375" style="178" customWidth="1"/>
    <col min="11261" max="11261" width="16.7109375" style="178" customWidth="1"/>
    <col min="11262" max="11501" width="10.7109375" style="178"/>
    <col min="11502" max="11506" width="15.7109375" style="178" customWidth="1"/>
    <col min="11507" max="11510" width="12.7109375" style="178" customWidth="1"/>
    <col min="11511" max="11514" width="15.7109375" style="178" customWidth="1"/>
    <col min="11515" max="11515" width="22.85546875" style="178" customWidth="1"/>
    <col min="11516" max="11516" width="20.7109375" style="178" customWidth="1"/>
    <col min="11517" max="11517" width="16.7109375" style="178" customWidth="1"/>
    <col min="11518" max="11757" width="10.7109375" style="178"/>
    <col min="11758" max="11762" width="15.7109375" style="178" customWidth="1"/>
    <col min="11763" max="11766" width="12.7109375" style="178" customWidth="1"/>
    <col min="11767" max="11770" width="15.7109375" style="178" customWidth="1"/>
    <col min="11771" max="11771" width="22.85546875" style="178" customWidth="1"/>
    <col min="11772" max="11772" width="20.7109375" style="178" customWidth="1"/>
    <col min="11773" max="11773" width="16.7109375" style="178" customWidth="1"/>
    <col min="11774" max="12013" width="10.7109375" style="178"/>
    <col min="12014" max="12018" width="15.7109375" style="178" customWidth="1"/>
    <col min="12019" max="12022" width="12.7109375" style="178" customWidth="1"/>
    <col min="12023" max="12026" width="15.7109375" style="178" customWidth="1"/>
    <col min="12027" max="12027" width="22.85546875" style="178" customWidth="1"/>
    <col min="12028" max="12028" width="20.7109375" style="178" customWidth="1"/>
    <col min="12029" max="12029" width="16.7109375" style="178" customWidth="1"/>
    <col min="12030" max="12269" width="10.7109375" style="178"/>
    <col min="12270" max="12274" width="15.7109375" style="178" customWidth="1"/>
    <col min="12275" max="12278" width="12.7109375" style="178" customWidth="1"/>
    <col min="12279" max="12282" width="15.7109375" style="178" customWidth="1"/>
    <col min="12283" max="12283" width="22.85546875" style="178" customWidth="1"/>
    <col min="12284" max="12284" width="20.7109375" style="178" customWidth="1"/>
    <col min="12285" max="12285" width="16.7109375" style="178" customWidth="1"/>
    <col min="12286" max="12525" width="10.7109375" style="178"/>
    <col min="12526" max="12530" width="15.7109375" style="178" customWidth="1"/>
    <col min="12531" max="12534" width="12.7109375" style="178" customWidth="1"/>
    <col min="12535" max="12538" width="15.7109375" style="178" customWidth="1"/>
    <col min="12539" max="12539" width="22.85546875" style="178" customWidth="1"/>
    <col min="12540" max="12540" width="20.7109375" style="178" customWidth="1"/>
    <col min="12541" max="12541" width="16.7109375" style="178" customWidth="1"/>
    <col min="12542" max="12781" width="10.7109375" style="178"/>
    <col min="12782" max="12786" width="15.7109375" style="178" customWidth="1"/>
    <col min="12787" max="12790" width="12.7109375" style="178" customWidth="1"/>
    <col min="12791" max="12794" width="15.7109375" style="178" customWidth="1"/>
    <col min="12795" max="12795" width="22.85546875" style="178" customWidth="1"/>
    <col min="12796" max="12796" width="20.7109375" style="178" customWidth="1"/>
    <col min="12797" max="12797" width="16.7109375" style="178" customWidth="1"/>
    <col min="12798" max="13037" width="10.7109375" style="178"/>
    <col min="13038" max="13042" width="15.7109375" style="178" customWidth="1"/>
    <col min="13043" max="13046" width="12.7109375" style="178" customWidth="1"/>
    <col min="13047" max="13050" width="15.7109375" style="178" customWidth="1"/>
    <col min="13051" max="13051" width="22.85546875" style="178" customWidth="1"/>
    <col min="13052" max="13052" width="20.7109375" style="178" customWidth="1"/>
    <col min="13053" max="13053" width="16.7109375" style="178" customWidth="1"/>
    <col min="13054" max="13293" width="10.7109375" style="178"/>
    <col min="13294" max="13298" width="15.7109375" style="178" customWidth="1"/>
    <col min="13299" max="13302" width="12.7109375" style="178" customWidth="1"/>
    <col min="13303" max="13306" width="15.7109375" style="178" customWidth="1"/>
    <col min="13307" max="13307" width="22.85546875" style="178" customWidth="1"/>
    <col min="13308" max="13308" width="20.7109375" style="178" customWidth="1"/>
    <col min="13309" max="13309" width="16.7109375" style="178" customWidth="1"/>
    <col min="13310" max="13549" width="10.7109375" style="178"/>
    <col min="13550" max="13554" width="15.7109375" style="178" customWidth="1"/>
    <col min="13555" max="13558" width="12.7109375" style="178" customWidth="1"/>
    <col min="13559" max="13562" width="15.7109375" style="178" customWidth="1"/>
    <col min="13563" max="13563" width="22.85546875" style="178" customWidth="1"/>
    <col min="13564" max="13564" width="20.7109375" style="178" customWidth="1"/>
    <col min="13565" max="13565" width="16.7109375" style="178" customWidth="1"/>
    <col min="13566" max="13805" width="10.7109375" style="178"/>
    <col min="13806" max="13810" width="15.7109375" style="178" customWidth="1"/>
    <col min="13811" max="13814" width="12.7109375" style="178" customWidth="1"/>
    <col min="13815" max="13818" width="15.7109375" style="178" customWidth="1"/>
    <col min="13819" max="13819" width="22.85546875" style="178" customWidth="1"/>
    <col min="13820" max="13820" width="20.7109375" style="178" customWidth="1"/>
    <col min="13821" max="13821" width="16.7109375" style="178" customWidth="1"/>
    <col min="13822" max="14061" width="10.7109375" style="178"/>
    <col min="14062" max="14066" width="15.7109375" style="178" customWidth="1"/>
    <col min="14067" max="14070" width="12.7109375" style="178" customWidth="1"/>
    <col min="14071" max="14074" width="15.7109375" style="178" customWidth="1"/>
    <col min="14075" max="14075" width="22.85546875" style="178" customWidth="1"/>
    <col min="14076" max="14076" width="20.7109375" style="178" customWidth="1"/>
    <col min="14077" max="14077" width="16.7109375" style="178" customWidth="1"/>
    <col min="14078" max="14317" width="10.7109375" style="178"/>
    <col min="14318" max="14322" width="15.7109375" style="178" customWidth="1"/>
    <col min="14323" max="14326" width="12.7109375" style="178" customWidth="1"/>
    <col min="14327" max="14330" width="15.7109375" style="178" customWidth="1"/>
    <col min="14331" max="14331" width="22.85546875" style="178" customWidth="1"/>
    <col min="14332" max="14332" width="20.7109375" style="178" customWidth="1"/>
    <col min="14333" max="14333" width="16.7109375" style="178" customWidth="1"/>
    <col min="14334" max="14573" width="10.7109375" style="178"/>
    <col min="14574" max="14578" width="15.7109375" style="178" customWidth="1"/>
    <col min="14579" max="14582" width="12.7109375" style="178" customWidth="1"/>
    <col min="14583" max="14586" width="15.7109375" style="178" customWidth="1"/>
    <col min="14587" max="14587" width="22.85546875" style="178" customWidth="1"/>
    <col min="14588" max="14588" width="20.7109375" style="178" customWidth="1"/>
    <col min="14589" max="14589" width="16.7109375" style="178" customWidth="1"/>
    <col min="14590" max="14829" width="10.7109375" style="178"/>
    <col min="14830" max="14834" width="15.7109375" style="178" customWidth="1"/>
    <col min="14835" max="14838" width="12.7109375" style="178" customWidth="1"/>
    <col min="14839" max="14842" width="15.7109375" style="178" customWidth="1"/>
    <col min="14843" max="14843" width="22.85546875" style="178" customWidth="1"/>
    <col min="14844" max="14844" width="20.7109375" style="178" customWidth="1"/>
    <col min="14845" max="14845" width="16.7109375" style="178" customWidth="1"/>
    <col min="14846" max="15085" width="10.7109375" style="178"/>
    <col min="15086" max="15090" width="15.7109375" style="178" customWidth="1"/>
    <col min="15091" max="15094" width="12.7109375" style="178" customWidth="1"/>
    <col min="15095" max="15098" width="15.7109375" style="178" customWidth="1"/>
    <col min="15099" max="15099" width="22.85546875" style="178" customWidth="1"/>
    <col min="15100" max="15100" width="20.7109375" style="178" customWidth="1"/>
    <col min="15101" max="15101" width="16.7109375" style="178" customWidth="1"/>
    <col min="15102" max="15341" width="10.7109375" style="178"/>
    <col min="15342" max="15346" width="15.7109375" style="178" customWidth="1"/>
    <col min="15347" max="15350" width="12.7109375" style="178" customWidth="1"/>
    <col min="15351" max="15354" width="15.7109375" style="178" customWidth="1"/>
    <col min="15355" max="15355" width="22.85546875" style="178" customWidth="1"/>
    <col min="15356" max="15356" width="20.7109375" style="178" customWidth="1"/>
    <col min="15357" max="15357" width="16.7109375" style="178" customWidth="1"/>
    <col min="15358" max="15597" width="10.7109375" style="178"/>
    <col min="15598" max="15602" width="15.7109375" style="178" customWidth="1"/>
    <col min="15603" max="15606" width="12.7109375" style="178" customWidth="1"/>
    <col min="15607" max="15610" width="15.7109375" style="178" customWidth="1"/>
    <col min="15611" max="15611" width="22.85546875" style="178" customWidth="1"/>
    <col min="15612" max="15612" width="20.7109375" style="178" customWidth="1"/>
    <col min="15613" max="15613" width="16.7109375" style="178" customWidth="1"/>
    <col min="15614" max="15853" width="10.7109375" style="178"/>
    <col min="15854" max="15858" width="15.7109375" style="178" customWidth="1"/>
    <col min="15859" max="15862" width="12.7109375" style="178" customWidth="1"/>
    <col min="15863" max="15866" width="15.7109375" style="178" customWidth="1"/>
    <col min="15867" max="15867" width="22.85546875" style="178" customWidth="1"/>
    <col min="15868" max="15868" width="20.7109375" style="178" customWidth="1"/>
    <col min="15869" max="15869" width="16.7109375" style="178" customWidth="1"/>
    <col min="15870" max="16109" width="10.7109375" style="178"/>
    <col min="16110" max="16114" width="15.7109375" style="178" customWidth="1"/>
    <col min="16115" max="16118" width="12.7109375" style="178" customWidth="1"/>
    <col min="16119" max="16122" width="15.7109375" style="178" customWidth="1"/>
    <col min="16123" max="16123" width="22.85546875" style="178" customWidth="1"/>
    <col min="16124" max="16124" width="20.7109375" style="178" customWidth="1"/>
    <col min="16125" max="16125" width="16.7109375" style="178" customWidth="1"/>
    <col min="16126" max="16384" width="10.7109375" style="178"/>
  </cols>
  <sheetData>
    <row r="1" spans="1:20" ht="3" customHeight="1" x14ac:dyDescent="0.25"/>
    <row r="2" spans="1:20" ht="15" customHeight="1" x14ac:dyDescent="0.25">
      <c r="T2" s="161" t="s">
        <v>69</v>
      </c>
    </row>
    <row r="3" spans="1:20" s="16" customFormat="1" ht="18.75" customHeight="1" x14ac:dyDescent="0.3">
      <c r="A3" s="160"/>
      <c r="T3" s="162" t="s">
        <v>10</v>
      </c>
    </row>
    <row r="4" spans="1:20" s="16" customFormat="1" ht="18.75" customHeight="1" x14ac:dyDescent="0.3">
      <c r="A4" s="160"/>
      <c r="T4" s="162" t="s">
        <v>68</v>
      </c>
    </row>
    <row r="5" spans="1:20" s="16" customFormat="1" ht="18.75" customHeight="1" x14ac:dyDescent="0.3">
      <c r="A5" s="160"/>
      <c r="T5" s="162"/>
    </row>
    <row r="6" spans="1:20" s="16" customFormat="1" x14ac:dyDescent="0.2">
      <c r="A6" s="275" t="str">
        <f>'1. паспорт местоположение'!A5:C5</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6" customFormat="1" x14ac:dyDescent="0.2">
      <c r="A7" s="163"/>
    </row>
    <row r="8" spans="1:20" s="16"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6"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6"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6"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6"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6" customFormat="1" ht="18.75" customHeight="1" x14ac:dyDescent="0.2">
      <c r="A13" s="280" t="str">
        <f>'1. паспорт местоположение'!A12:C12</f>
        <v>H_TP1600.PR.0055</v>
      </c>
      <c r="B13" s="280"/>
      <c r="C13" s="280"/>
      <c r="D13" s="280"/>
      <c r="E13" s="280"/>
      <c r="F13" s="280"/>
      <c r="G13" s="280"/>
      <c r="H13" s="280"/>
      <c r="I13" s="280"/>
      <c r="J13" s="280"/>
      <c r="K13" s="280"/>
      <c r="L13" s="280"/>
      <c r="M13" s="280"/>
      <c r="N13" s="280"/>
      <c r="O13" s="280"/>
      <c r="P13" s="280"/>
      <c r="Q13" s="280"/>
      <c r="R13" s="280"/>
      <c r="S13" s="280"/>
      <c r="T13" s="280"/>
    </row>
    <row r="14" spans="1:20" s="16"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167"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168" customFormat="1" ht="14.25" x14ac:dyDescent="0.2">
      <c r="A16" s="280" t="str">
        <f>'1. паспорт местоположение'!A15:C15</f>
        <v xml:space="preserve">Реконструкция ПС 110/35/6 кВ КНС-26 (установка инженерно-технических средств охраны по программе "Антитеррор") </v>
      </c>
      <c r="B16" s="280"/>
      <c r="C16" s="280"/>
      <c r="D16" s="280"/>
      <c r="E16" s="280"/>
      <c r="F16" s="280"/>
      <c r="G16" s="280"/>
      <c r="H16" s="280"/>
      <c r="I16" s="280"/>
      <c r="J16" s="280"/>
      <c r="K16" s="280"/>
      <c r="L16" s="280"/>
      <c r="M16" s="280"/>
      <c r="N16" s="280"/>
      <c r="O16" s="280"/>
      <c r="P16" s="280"/>
      <c r="Q16" s="280"/>
      <c r="R16" s="280"/>
      <c r="S16" s="280"/>
      <c r="T16" s="280"/>
    </row>
    <row r="17" spans="1:20" s="168"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0" s="168"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168" customFormat="1" ht="15" customHeight="1" x14ac:dyDescent="0.2">
      <c r="A19" s="278" t="s">
        <v>421</v>
      </c>
      <c r="B19" s="278"/>
      <c r="C19" s="278"/>
      <c r="D19" s="278"/>
      <c r="E19" s="278"/>
      <c r="F19" s="278"/>
      <c r="G19" s="278"/>
      <c r="H19" s="278"/>
      <c r="I19" s="278"/>
      <c r="J19" s="278"/>
      <c r="K19" s="278"/>
      <c r="L19" s="278"/>
      <c r="M19" s="278"/>
      <c r="N19" s="278"/>
      <c r="O19" s="278"/>
      <c r="P19" s="278"/>
      <c r="Q19" s="278"/>
      <c r="R19" s="278"/>
      <c r="S19" s="278"/>
      <c r="T19" s="278"/>
    </row>
    <row r="20" spans="1:20" s="17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229</v>
      </c>
      <c r="C21" s="305"/>
      <c r="D21" s="308" t="s">
        <v>130</v>
      </c>
      <c r="E21" s="304" t="s">
        <v>449</v>
      </c>
      <c r="F21" s="305"/>
      <c r="G21" s="304" t="s">
        <v>248</v>
      </c>
      <c r="H21" s="305"/>
      <c r="I21" s="304" t="s">
        <v>129</v>
      </c>
      <c r="J21" s="305"/>
      <c r="K21" s="308" t="s">
        <v>128</v>
      </c>
      <c r="L21" s="304" t="s">
        <v>127</v>
      </c>
      <c r="M21" s="305"/>
      <c r="N21" s="304" t="s">
        <v>445</v>
      </c>
      <c r="O21" s="305"/>
      <c r="P21" s="308" t="s">
        <v>126</v>
      </c>
      <c r="Q21" s="296" t="s">
        <v>125</v>
      </c>
      <c r="R21" s="297"/>
      <c r="S21" s="296" t="s">
        <v>124</v>
      </c>
      <c r="T21" s="298"/>
    </row>
    <row r="22" spans="1:20" ht="204.75" customHeight="1" x14ac:dyDescent="0.25">
      <c r="A22" s="302"/>
      <c r="B22" s="306"/>
      <c r="C22" s="307"/>
      <c r="D22" s="311"/>
      <c r="E22" s="306"/>
      <c r="F22" s="307"/>
      <c r="G22" s="306"/>
      <c r="H22" s="307"/>
      <c r="I22" s="306"/>
      <c r="J22" s="307"/>
      <c r="K22" s="309"/>
      <c r="L22" s="306"/>
      <c r="M22" s="307"/>
      <c r="N22" s="306"/>
      <c r="O22" s="307"/>
      <c r="P22" s="309"/>
      <c r="Q22" s="134" t="s">
        <v>123</v>
      </c>
      <c r="R22" s="134" t="s">
        <v>420</v>
      </c>
      <c r="S22" s="134" t="s">
        <v>122</v>
      </c>
      <c r="T22" s="134" t="s">
        <v>121</v>
      </c>
    </row>
    <row r="23" spans="1:20" ht="51.75" customHeight="1" x14ac:dyDescent="0.25">
      <c r="A23" s="303"/>
      <c r="B23" s="134" t="s">
        <v>119</v>
      </c>
      <c r="C23" s="134" t="s">
        <v>120</v>
      </c>
      <c r="D23" s="309"/>
      <c r="E23" s="134" t="s">
        <v>119</v>
      </c>
      <c r="F23" s="134" t="s">
        <v>120</v>
      </c>
      <c r="G23" s="134" t="s">
        <v>119</v>
      </c>
      <c r="H23" s="134" t="s">
        <v>120</v>
      </c>
      <c r="I23" s="134" t="s">
        <v>119</v>
      </c>
      <c r="J23" s="134" t="s">
        <v>120</v>
      </c>
      <c r="K23" s="134" t="s">
        <v>119</v>
      </c>
      <c r="L23" s="134" t="s">
        <v>119</v>
      </c>
      <c r="M23" s="134" t="s">
        <v>120</v>
      </c>
      <c r="N23" s="134" t="s">
        <v>119</v>
      </c>
      <c r="O23" s="134" t="s">
        <v>120</v>
      </c>
      <c r="P23" s="158" t="s">
        <v>119</v>
      </c>
      <c r="Q23" s="134" t="s">
        <v>119</v>
      </c>
      <c r="R23" s="134" t="s">
        <v>119</v>
      </c>
      <c r="S23" s="134" t="s">
        <v>119</v>
      </c>
      <c r="T23" s="134" t="s">
        <v>119</v>
      </c>
    </row>
    <row r="24" spans="1:20"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17</v>
      </c>
      <c r="R24" s="180">
        <v>18</v>
      </c>
      <c r="S24" s="180">
        <v>19</v>
      </c>
      <c r="T24" s="180">
        <v>20</v>
      </c>
    </row>
    <row r="25" spans="1:20" ht="38.25" customHeight="1" x14ac:dyDescent="0.25">
      <c r="A25" s="180">
        <v>1</v>
      </c>
      <c r="B25" s="181"/>
      <c r="C25" s="181"/>
      <c r="D25" s="182"/>
      <c r="E25" s="157"/>
      <c r="F25" s="157"/>
      <c r="G25" s="180"/>
      <c r="H25" s="180"/>
      <c r="I25" s="180"/>
      <c r="J25" s="180"/>
      <c r="K25" s="180"/>
      <c r="L25" s="180"/>
      <c r="M25" s="180"/>
      <c r="N25" s="180"/>
      <c r="O25" s="180"/>
      <c r="P25" s="180"/>
      <c r="Q25" s="181"/>
      <c r="R25" s="181"/>
      <c r="S25" s="180"/>
      <c r="T25" s="180"/>
    </row>
    <row r="26" spans="1:20" ht="46.5" customHeight="1" x14ac:dyDescent="0.25">
      <c r="A26" s="180">
        <v>2</v>
      </c>
      <c r="B26" s="181"/>
      <c r="C26" s="181"/>
      <c r="D26" s="182"/>
      <c r="E26" s="157"/>
      <c r="F26" s="157"/>
      <c r="G26" s="180"/>
      <c r="H26" s="180"/>
      <c r="I26" s="180"/>
      <c r="J26" s="180"/>
      <c r="K26" s="180"/>
      <c r="L26" s="180"/>
      <c r="M26" s="180"/>
      <c r="N26" s="180"/>
      <c r="O26" s="180"/>
      <c r="P26" s="180"/>
      <c r="Q26" s="181"/>
      <c r="R26" s="181"/>
      <c r="S26" s="180"/>
      <c r="T26" s="180"/>
    </row>
    <row r="27" spans="1:20" ht="46.5" customHeight="1" x14ac:dyDescent="0.25">
      <c r="A27" s="180">
        <v>3</v>
      </c>
      <c r="B27" s="181"/>
      <c r="C27" s="181"/>
      <c r="D27" s="182"/>
      <c r="E27" s="157"/>
      <c r="F27" s="157"/>
      <c r="G27" s="180"/>
      <c r="H27" s="180"/>
      <c r="I27" s="180"/>
      <c r="J27" s="180"/>
      <c r="K27" s="180"/>
      <c r="L27" s="180"/>
      <c r="M27" s="180"/>
      <c r="N27" s="180"/>
      <c r="O27" s="180"/>
      <c r="P27" s="180"/>
      <c r="Q27" s="181"/>
      <c r="R27" s="181"/>
      <c r="S27" s="180"/>
      <c r="T27" s="180"/>
    </row>
    <row r="28" spans="1:20" ht="46.5" customHeight="1" x14ac:dyDescent="0.25">
      <c r="A28" s="180">
        <v>4</v>
      </c>
      <c r="B28" s="181"/>
      <c r="C28" s="181"/>
      <c r="D28" s="157"/>
      <c r="E28" s="182"/>
      <c r="F28" s="182"/>
      <c r="G28" s="181"/>
      <c r="H28" s="181"/>
      <c r="I28" s="180"/>
      <c r="J28" s="180"/>
      <c r="K28" s="180"/>
      <c r="L28" s="180"/>
      <c r="M28" s="180"/>
      <c r="N28" s="180"/>
      <c r="O28" s="180"/>
      <c r="P28" s="180"/>
      <c r="Q28" s="181"/>
      <c r="R28" s="181"/>
      <c r="S28" s="180"/>
      <c r="T28" s="180"/>
    </row>
    <row r="29" spans="1:20" ht="46.5" customHeight="1" x14ac:dyDescent="0.25">
      <c r="A29" s="180">
        <v>5</v>
      </c>
      <c r="B29" s="181"/>
      <c r="C29" s="181"/>
      <c r="D29" s="157"/>
      <c r="E29" s="157"/>
      <c r="F29" s="157"/>
      <c r="G29" s="181"/>
      <c r="H29" s="181"/>
      <c r="I29" s="180"/>
      <c r="J29" s="180"/>
      <c r="K29" s="180"/>
      <c r="L29" s="180"/>
      <c r="M29" s="180"/>
      <c r="N29" s="180"/>
      <c r="O29" s="180"/>
      <c r="P29" s="180"/>
      <c r="Q29" s="181"/>
      <c r="R29" s="181"/>
      <c r="S29" s="180"/>
      <c r="T29" s="180"/>
    </row>
    <row r="30" spans="1:20" ht="46.5" customHeight="1" x14ac:dyDescent="0.25">
      <c r="A30" s="180">
        <v>6</v>
      </c>
      <c r="B30" s="181"/>
      <c r="C30" s="181"/>
      <c r="D30" s="157"/>
      <c r="E30" s="157"/>
      <c r="F30" s="157"/>
      <c r="G30" s="181"/>
      <c r="H30" s="181"/>
      <c r="I30" s="180"/>
      <c r="J30" s="180"/>
      <c r="K30" s="180"/>
      <c r="L30" s="180"/>
      <c r="M30" s="180"/>
      <c r="N30" s="180"/>
      <c r="O30" s="180"/>
      <c r="P30" s="180"/>
      <c r="Q30" s="181"/>
      <c r="R30" s="181"/>
      <c r="S30" s="180"/>
      <c r="T30" s="180"/>
    </row>
    <row r="31" spans="1:20" ht="29.25" customHeight="1" x14ac:dyDescent="0.25">
      <c r="A31" s="180">
        <f>A30+1</f>
        <v>7</v>
      </c>
      <c r="B31" s="181"/>
      <c r="C31" s="181"/>
      <c r="D31" s="157"/>
      <c r="E31" s="157"/>
      <c r="F31" s="157"/>
      <c r="G31" s="181"/>
      <c r="H31" s="181"/>
      <c r="I31" s="180"/>
      <c r="J31" s="180"/>
      <c r="K31" s="180"/>
      <c r="L31" s="180"/>
      <c r="M31" s="180"/>
      <c r="N31" s="180"/>
      <c r="O31" s="180"/>
      <c r="P31" s="180"/>
      <c r="Q31" s="181"/>
      <c r="R31" s="181"/>
      <c r="S31" s="180"/>
      <c r="T31" s="180"/>
    </row>
    <row r="32" spans="1:20" ht="29.25" customHeight="1" x14ac:dyDescent="0.25">
      <c r="A32" s="180">
        <f t="shared" ref="A32:A35" si="0">A31+1</f>
        <v>8</v>
      </c>
      <c r="B32" s="181"/>
      <c r="C32" s="181"/>
      <c r="D32" s="157"/>
      <c r="E32" s="157"/>
      <c r="F32" s="157"/>
      <c r="G32" s="181"/>
      <c r="H32" s="181"/>
      <c r="I32" s="180"/>
      <c r="J32" s="180"/>
      <c r="K32" s="180"/>
      <c r="L32" s="180"/>
      <c r="M32" s="180"/>
      <c r="N32" s="180"/>
      <c r="O32" s="180"/>
      <c r="P32" s="180"/>
      <c r="Q32" s="181"/>
      <c r="R32" s="181"/>
      <c r="S32" s="180"/>
      <c r="T32" s="180"/>
    </row>
    <row r="33" spans="1:113" ht="29.25" customHeight="1" x14ac:dyDescent="0.25">
      <c r="A33" s="180">
        <f t="shared" si="0"/>
        <v>9</v>
      </c>
      <c r="B33" s="181"/>
      <c r="C33" s="181"/>
      <c r="D33" s="157"/>
      <c r="E33" s="157"/>
      <c r="F33" s="157"/>
      <c r="G33" s="181"/>
      <c r="H33" s="181"/>
      <c r="I33" s="180"/>
      <c r="J33" s="180"/>
      <c r="K33" s="180"/>
      <c r="L33" s="180"/>
      <c r="M33" s="180"/>
      <c r="N33" s="180"/>
      <c r="O33" s="180"/>
      <c r="P33" s="180"/>
      <c r="Q33" s="181"/>
      <c r="R33" s="181"/>
      <c r="S33" s="180"/>
      <c r="T33" s="180"/>
    </row>
    <row r="34" spans="1:113" ht="29.25" customHeight="1" x14ac:dyDescent="0.25">
      <c r="A34" s="180">
        <f t="shared" si="0"/>
        <v>10</v>
      </c>
      <c r="B34" s="181"/>
      <c r="C34" s="181"/>
      <c r="D34" s="157"/>
      <c r="E34" s="157"/>
      <c r="F34" s="157"/>
      <c r="G34" s="181"/>
      <c r="H34" s="181"/>
      <c r="I34" s="180"/>
      <c r="J34" s="180"/>
      <c r="K34" s="180"/>
      <c r="L34" s="180"/>
      <c r="M34" s="180"/>
      <c r="N34" s="180"/>
      <c r="O34" s="180"/>
      <c r="P34" s="180"/>
      <c r="Q34" s="181"/>
      <c r="R34" s="181"/>
      <c r="S34" s="180"/>
      <c r="T34" s="180"/>
    </row>
    <row r="35" spans="1:113" ht="29.25" customHeight="1" x14ac:dyDescent="0.25">
      <c r="A35" s="180">
        <f t="shared" si="0"/>
        <v>11</v>
      </c>
      <c r="B35" s="181"/>
      <c r="C35" s="181"/>
      <c r="D35" s="157"/>
      <c r="E35" s="157"/>
      <c r="F35" s="157"/>
      <c r="G35" s="181"/>
      <c r="H35" s="181"/>
      <c r="I35" s="180"/>
      <c r="J35" s="180"/>
      <c r="K35" s="180"/>
      <c r="L35" s="180"/>
      <c r="M35" s="180"/>
      <c r="N35" s="180"/>
      <c r="O35" s="180"/>
      <c r="P35" s="180"/>
      <c r="Q35" s="181"/>
      <c r="R35" s="181"/>
      <c r="S35" s="180"/>
      <c r="T35" s="180"/>
    </row>
    <row r="36" spans="1:113" ht="29.25" customHeight="1" x14ac:dyDescent="0.25">
      <c r="A36" s="180"/>
      <c r="B36" s="181"/>
      <c r="C36" s="181"/>
      <c r="D36" s="157"/>
      <c r="E36" s="157"/>
      <c r="F36" s="157"/>
      <c r="G36" s="181"/>
      <c r="H36" s="181"/>
      <c r="I36" s="180"/>
      <c r="J36" s="180"/>
      <c r="K36" s="180"/>
      <c r="L36" s="180"/>
      <c r="M36" s="180"/>
      <c r="N36" s="180"/>
      <c r="O36" s="180"/>
      <c r="P36" s="180"/>
      <c r="Q36" s="181"/>
      <c r="R36" s="181"/>
      <c r="S36" s="180"/>
      <c r="T36" s="180"/>
    </row>
    <row r="37" spans="1:113" ht="29.25" customHeight="1" x14ac:dyDescent="0.25">
      <c r="A37" s="180"/>
      <c r="B37" s="181"/>
      <c r="C37" s="181"/>
      <c r="D37" s="157"/>
      <c r="E37" s="157"/>
      <c r="F37" s="157"/>
      <c r="G37" s="181"/>
      <c r="H37" s="181"/>
      <c r="I37" s="180"/>
      <c r="J37" s="180"/>
      <c r="K37" s="180"/>
      <c r="L37" s="180"/>
      <c r="M37" s="180"/>
      <c r="N37" s="180"/>
      <c r="O37" s="180"/>
      <c r="P37" s="180"/>
      <c r="Q37" s="181"/>
      <c r="R37" s="181"/>
      <c r="S37" s="180"/>
      <c r="T37" s="180"/>
    </row>
    <row r="38" spans="1:113" ht="3" customHeight="1" x14ac:dyDescent="0.25"/>
    <row r="39" spans="1:113" s="183" customFormat="1" ht="12.75" x14ac:dyDescent="0.2">
      <c r="B39" s="184"/>
      <c r="C39" s="184"/>
      <c r="K39" s="184"/>
    </row>
    <row r="40" spans="1:113" s="183" customFormat="1" x14ac:dyDescent="0.25">
      <c r="B40" s="185" t="s">
        <v>118</v>
      </c>
      <c r="C40" s="185"/>
      <c r="D40" s="185"/>
      <c r="E40" s="185"/>
      <c r="F40" s="185"/>
      <c r="G40" s="185"/>
      <c r="H40" s="185"/>
      <c r="I40" s="185"/>
      <c r="J40" s="185"/>
      <c r="K40" s="185"/>
      <c r="L40" s="185"/>
      <c r="M40" s="185"/>
      <c r="N40" s="185"/>
      <c r="O40" s="185"/>
      <c r="P40" s="185"/>
      <c r="Q40" s="185"/>
      <c r="R40" s="185"/>
    </row>
    <row r="41" spans="1:113" x14ac:dyDescent="0.25">
      <c r="B41" s="310" t="s">
        <v>455</v>
      </c>
      <c r="C41" s="310"/>
      <c r="D41" s="310"/>
      <c r="E41" s="310"/>
      <c r="F41" s="310"/>
      <c r="G41" s="310"/>
      <c r="H41" s="310"/>
      <c r="I41" s="310"/>
      <c r="J41" s="310"/>
      <c r="K41" s="310"/>
      <c r="L41" s="310"/>
      <c r="M41" s="310"/>
      <c r="N41" s="310"/>
      <c r="O41" s="310"/>
      <c r="P41" s="310"/>
      <c r="Q41" s="310"/>
      <c r="R41" s="310"/>
    </row>
    <row r="42" spans="1:113" x14ac:dyDescent="0.25">
      <c r="B42" s="185"/>
      <c r="C42" s="185"/>
      <c r="D42" s="185"/>
      <c r="E42" s="185"/>
      <c r="F42" s="185"/>
      <c r="G42" s="185"/>
      <c r="H42" s="185"/>
      <c r="I42" s="185"/>
      <c r="J42" s="185"/>
      <c r="K42" s="185"/>
      <c r="L42" s="185"/>
      <c r="M42" s="185"/>
      <c r="N42" s="185"/>
      <c r="O42" s="185"/>
      <c r="P42" s="185"/>
      <c r="Q42" s="185"/>
      <c r="R42" s="185"/>
      <c r="S42" s="185"/>
      <c r="T42" s="185"/>
      <c r="U42" s="185"/>
      <c r="V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5"/>
      <c r="BL42" s="185"/>
      <c r="BM42" s="185"/>
      <c r="BN42" s="185"/>
      <c r="BO42" s="185"/>
      <c r="BP42" s="185"/>
      <c r="BQ42" s="185"/>
      <c r="BR42" s="185"/>
      <c r="BS42" s="185"/>
      <c r="BT42" s="185"/>
      <c r="BU42" s="185"/>
      <c r="BV42" s="185"/>
      <c r="BW42" s="185"/>
      <c r="BX42" s="185"/>
      <c r="BY42" s="185"/>
      <c r="BZ42" s="185"/>
      <c r="CA42" s="185"/>
      <c r="CB42" s="185"/>
      <c r="CC42" s="185"/>
      <c r="CD42" s="185"/>
      <c r="CE42" s="185"/>
      <c r="CF42" s="185"/>
      <c r="CG42" s="185"/>
      <c r="CH42" s="185"/>
      <c r="CI42" s="185"/>
      <c r="CJ42" s="185"/>
      <c r="CK42" s="185"/>
      <c r="CL42" s="185"/>
      <c r="CM42" s="185"/>
      <c r="CN42" s="185"/>
      <c r="CO42" s="185"/>
      <c r="CP42" s="185"/>
      <c r="CQ42" s="185"/>
      <c r="CR42" s="185"/>
      <c r="CS42" s="185"/>
      <c r="CT42" s="185"/>
      <c r="CU42" s="185"/>
      <c r="CV42" s="185"/>
      <c r="CW42" s="185"/>
      <c r="CX42" s="185"/>
      <c r="CY42" s="185"/>
      <c r="CZ42" s="185"/>
      <c r="DA42" s="185"/>
      <c r="DB42" s="185"/>
      <c r="DC42" s="185"/>
      <c r="DD42" s="185"/>
      <c r="DE42" s="185"/>
      <c r="DF42" s="185"/>
      <c r="DG42" s="185"/>
      <c r="DH42" s="185"/>
      <c r="DI42" s="185"/>
    </row>
    <row r="43" spans="1:113" x14ac:dyDescent="0.25">
      <c r="B43" s="186" t="s">
        <v>419</v>
      </c>
      <c r="C43" s="186"/>
      <c r="D43" s="186"/>
      <c r="E43" s="186"/>
      <c r="F43" s="187"/>
      <c r="G43" s="187"/>
      <c r="H43" s="186"/>
      <c r="I43" s="186"/>
      <c r="J43" s="186"/>
      <c r="K43" s="186"/>
      <c r="L43" s="186"/>
      <c r="M43" s="186"/>
      <c r="N43" s="186"/>
      <c r="O43" s="186"/>
      <c r="P43" s="186"/>
      <c r="Q43" s="186"/>
      <c r="R43" s="186"/>
      <c r="S43" s="188"/>
      <c r="T43" s="188"/>
      <c r="U43" s="188"/>
      <c r="V43" s="188"/>
      <c r="AN43" s="188"/>
      <c r="AO43" s="188"/>
      <c r="AP43" s="188"/>
      <c r="AQ43" s="188"/>
      <c r="AR43" s="188"/>
      <c r="AS43" s="188"/>
      <c r="AT43" s="188"/>
      <c r="AU43" s="188"/>
      <c r="AV43" s="188"/>
      <c r="AW43" s="188"/>
      <c r="AX43" s="188"/>
      <c r="AY43" s="188"/>
      <c r="AZ43" s="188"/>
      <c r="BA43" s="188"/>
      <c r="BB43" s="188"/>
      <c r="BC43" s="188"/>
      <c r="BD43" s="188"/>
      <c r="BE43" s="188"/>
      <c r="BF43" s="188"/>
      <c r="BG43" s="188"/>
      <c r="BH43" s="188"/>
      <c r="BI43" s="188"/>
      <c r="BJ43" s="188"/>
      <c r="BK43" s="188"/>
      <c r="BL43" s="188"/>
      <c r="BM43" s="188"/>
      <c r="BN43" s="188"/>
      <c r="BO43" s="188"/>
      <c r="BP43" s="188"/>
      <c r="BQ43" s="188"/>
      <c r="BR43" s="188"/>
      <c r="BS43" s="188"/>
      <c r="BT43" s="188"/>
      <c r="BU43" s="188"/>
      <c r="BV43" s="188"/>
      <c r="BW43" s="188"/>
      <c r="BX43" s="188"/>
      <c r="BY43" s="188"/>
      <c r="BZ43" s="188"/>
      <c r="CA43" s="188"/>
      <c r="CB43" s="188"/>
      <c r="CC43" s="188"/>
      <c r="CD43" s="188"/>
      <c r="CE43" s="188"/>
      <c r="CF43" s="188"/>
      <c r="CG43" s="188"/>
      <c r="CH43" s="188"/>
      <c r="CI43" s="188"/>
      <c r="CJ43" s="188"/>
      <c r="CK43" s="188"/>
      <c r="CL43" s="188"/>
      <c r="CM43" s="188"/>
      <c r="CN43" s="188"/>
      <c r="CO43" s="188"/>
      <c r="CP43" s="188"/>
      <c r="CQ43" s="188"/>
      <c r="CR43" s="188"/>
      <c r="CS43" s="188"/>
      <c r="CT43" s="188"/>
      <c r="CU43" s="188"/>
      <c r="CV43" s="188"/>
      <c r="CW43" s="188"/>
      <c r="CX43" s="188"/>
      <c r="CY43" s="188"/>
      <c r="CZ43" s="188"/>
      <c r="DA43" s="188"/>
      <c r="DB43" s="188"/>
      <c r="DC43" s="188"/>
      <c r="DD43" s="188"/>
      <c r="DE43" s="188"/>
      <c r="DF43" s="188"/>
      <c r="DG43" s="188"/>
      <c r="DH43" s="188"/>
      <c r="DI43" s="188"/>
    </row>
    <row r="44" spans="1:113" x14ac:dyDescent="0.25">
      <c r="B44" s="186" t="s">
        <v>117</v>
      </c>
      <c r="C44" s="186"/>
      <c r="D44" s="186"/>
      <c r="E44" s="186"/>
      <c r="F44" s="187"/>
      <c r="G44" s="187"/>
      <c r="H44" s="186"/>
      <c r="I44" s="186"/>
      <c r="J44" s="186"/>
      <c r="K44" s="186"/>
      <c r="L44" s="186"/>
      <c r="M44" s="186"/>
      <c r="N44" s="186"/>
      <c r="O44" s="186"/>
      <c r="P44" s="186"/>
      <c r="Q44" s="186"/>
      <c r="R44" s="186"/>
      <c r="AN44" s="185"/>
      <c r="AO44" s="185"/>
      <c r="AP44" s="185"/>
      <c r="AQ44" s="185"/>
      <c r="AR44" s="185"/>
      <c r="AS44" s="185"/>
      <c r="AT44" s="185"/>
      <c r="AU44" s="185"/>
      <c r="AV44" s="185"/>
      <c r="AW44" s="185"/>
      <c r="AX44" s="185"/>
      <c r="AY44" s="185"/>
      <c r="AZ44" s="185"/>
      <c r="BA44" s="185"/>
      <c r="BB44" s="185"/>
      <c r="BC44" s="185"/>
      <c r="BD44" s="185"/>
      <c r="BE44" s="185"/>
      <c r="BF44" s="185"/>
      <c r="BG44" s="185"/>
      <c r="BH44" s="185"/>
      <c r="BI44" s="185"/>
      <c r="BJ44" s="185"/>
      <c r="BK44" s="185"/>
      <c r="BL44" s="185"/>
      <c r="BM44" s="185"/>
      <c r="BN44" s="185"/>
      <c r="BO44" s="185"/>
      <c r="BP44" s="185"/>
      <c r="BQ44" s="185"/>
      <c r="BR44" s="185"/>
      <c r="BS44" s="185"/>
      <c r="BT44" s="185"/>
      <c r="BU44" s="185"/>
      <c r="BV44" s="185"/>
      <c r="BW44" s="185"/>
      <c r="BX44" s="185"/>
      <c r="BY44" s="185"/>
      <c r="BZ44" s="185"/>
      <c r="CA44" s="185"/>
      <c r="CB44" s="185"/>
      <c r="CC44" s="185"/>
      <c r="CD44" s="185"/>
      <c r="CE44" s="185"/>
      <c r="CF44" s="185"/>
      <c r="CG44" s="185"/>
      <c r="CH44" s="185"/>
      <c r="CI44" s="185"/>
      <c r="CJ44" s="185"/>
      <c r="CK44" s="185"/>
      <c r="CL44" s="185"/>
      <c r="CM44" s="185"/>
      <c r="CN44" s="185"/>
      <c r="CO44" s="185"/>
      <c r="CP44" s="185"/>
      <c r="CQ44" s="185"/>
      <c r="CR44" s="185"/>
      <c r="CS44" s="185"/>
      <c r="CT44" s="185"/>
      <c r="CU44" s="185"/>
      <c r="CV44" s="185"/>
      <c r="CW44" s="185"/>
      <c r="CX44" s="185"/>
      <c r="CY44" s="185"/>
      <c r="CZ44" s="185"/>
      <c r="DA44" s="185"/>
      <c r="DB44" s="185"/>
      <c r="DC44" s="185"/>
      <c r="DD44" s="185"/>
      <c r="DE44" s="185"/>
      <c r="DF44" s="185"/>
      <c r="DG44" s="185"/>
      <c r="DH44" s="185"/>
      <c r="DI44" s="185"/>
    </row>
    <row r="45" spans="1:113" s="187" customFormat="1" x14ac:dyDescent="0.25">
      <c r="B45" s="186" t="s">
        <v>116</v>
      </c>
      <c r="C45" s="186"/>
      <c r="D45" s="186"/>
      <c r="E45" s="186"/>
      <c r="H45" s="186"/>
      <c r="I45" s="186"/>
      <c r="J45" s="186"/>
      <c r="K45" s="186"/>
      <c r="L45" s="186"/>
      <c r="M45" s="186"/>
      <c r="N45" s="186"/>
      <c r="O45" s="186"/>
      <c r="P45" s="186"/>
      <c r="Q45" s="186"/>
      <c r="R45" s="186"/>
      <c r="AN45" s="186"/>
      <c r="AO45" s="186"/>
      <c r="AP45" s="186"/>
      <c r="AQ45" s="186"/>
      <c r="AR45" s="186"/>
      <c r="AS45" s="186"/>
      <c r="AT45" s="186"/>
      <c r="AU45" s="186"/>
      <c r="AV45" s="186"/>
      <c r="AW45" s="186"/>
      <c r="AX45" s="186"/>
      <c r="AY45" s="186"/>
      <c r="AZ45" s="186"/>
      <c r="BA45" s="186"/>
      <c r="BB45" s="186"/>
      <c r="BC45" s="186"/>
      <c r="BD45" s="186"/>
      <c r="BE45" s="186"/>
      <c r="BF45" s="186"/>
      <c r="BG45" s="186"/>
      <c r="BH45" s="186"/>
      <c r="BI45" s="186"/>
      <c r="BJ45" s="186"/>
      <c r="BK45" s="189"/>
      <c r="BL45" s="189"/>
      <c r="BM45" s="189"/>
      <c r="BN45" s="189"/>
      <c r="BO45" s="189"/>
      <c r="BP45" s="189"/>
      <c r="BQ45" s="189"/>
      <c r="BR45" s="189"/>
      <c r="BS45" s="189"/>
      <c r="BT45" s="189"/>
      <c r="BU45" s="189"/>
      <c r="BV45" s="189"/>
      <c r="BW45" s="189"/>
      <c r="BX45" s="189"/>
      <c r="BY45" s="189"/>
      <c r="BZ45" s="189"/>
      <c r="CA45" s="189"/>
      <c r="CB45" s="189"/>
      <c r="CC45" s="189"/>
      <c r="CD45" s="189"/>
      <c r="CE45" s="189"/>
      <c r="CF45" s="189"/>
      <c r="CG45" s="189"/>
      <c r="CH45" s="189"/>
      <c r="CI45" s="189"/>
      <c r="CJ45" s="189"/>
      <c r="CK45" s="189"/>
      <c r="CL45" s="189"/>
      <c r="CM45" s="189"/>
      <c r="CN45" s="189"/>
      <c r="CO45" s="189"/>
      <c r="CP45" s="189"/>
      <c r="CQ45" s="189"/>
      <c r="CR45" s="189"/>
      <c r="CS45" s="189"/>
      <c r="CT45" s="189"/>
      <c r="CU45" s="189"/>
      <c r="CV45" s="189"/>
      <c r="CW45" s="189"/>
      <c r="CX45" s="189"/>
      <c r="CY45" s="189"/>
      <c r="CZ45" s="189"/>
      <c r="DA45" s="189"/>
      <c r="DB45" s="189"/>
      <c r="DC45" s="189"/>
      <c r="DD45" s="189"/>
      <c r="DE45" s="189"/>
      <c r="DF45" s="189"/>
      <c r="DG45" s="189"/>
      <c r="DH45" s="189"/>
      <c r="DI45" s="189"/>
    </row>
    <row r="46" spans="1:113" s="187" customFormat="1" x14ac:dyDescent="0.25">
      <c r="B46" s="186" t="s">
        <v>115</v>
      </c>
      <c r="C46" s="186"/>
      <c r="D46" s="186"/>
      <c r="E46" s="186"/>
      <c r="H46" s="186"/>
      <c r="I46" s="186"/>
      <c r="J46" s="186"/>
      <c r="K46" s="186"/>
      <c r="L46" s="186"/>
      <c r="M46" s="186"/>
      <c r="N46" s="186"/>
      <c r="O46" s="186"/>
      <c r="P46" s="186"/>
      <c r="Q46" s="186"/>
      <c r="R46" s="186"/>
      <c r="S46" s="186"/>
      <c r="T46" s="186"/>
      <c r="U46" s="186"/>
      <c r="V46" s="186"/>
      <c r="AN46" s="186"/>
      <c r="AO46" s="186"/>
      <c r="AP46" s="186"/>
      <c r="AQ46" s="186"/>
      <c r="AR46" s="186"/>
      <c r="AS46" s="186"/>
      <c r="AT46" s="186"/>
      <c r="AU46" s="186"/>
      <c r="AV46" s="186"/>
      <c r="AW46" s="186"/>
      <c r="AX46" s="186"/>
      <c r="AY46" s="186"/>
      <c r="AZ46" s="186"/>
      <c r="BA46" s="186"/>
      <c r="BB46" s="186"/>
      <c r="BC46" s="186"/>
      <c r="BD46" s="186"/>
      <c r="BE46" s="186"/>
      <c r="BF46" s="186"/>
      <c r="BG46" s="186"/>
      <c r="BH46" s="186"/>
      <c r="BI46" s="186"/>
      <c r="BJ46" s="186"/>
      <c r="BK46" s="189"/>
      <c r="BL46" s="189"/>
      <c r="BM46" s="189"/>
      <c r="BN46" s="189"/>
      <c r="BO46" s="189"/>
      <c r="BP46" s="189"/>
      <c r="BQ46" s="189"/>
      <c r="BR46" s="189"/>
      <c r="BS46" s="189"/>
      <c r="BT46" s="189"/>
      <c r="BU46" s="189"/>
      <c r="BV46" s="189"/>
      <c r="BW46" s="189"/>
      <c r="BX46" s="189"/>
      <c r="BY46" s="189"/>
      <c r="BZ46" s="189"/>
      <c r="CA46" s="189"/>
      <c r="CB46" s="189"/>
      <c r="CC46" s="189"/>
      <c r="CD46" s="189"/>
      <c r="CE46" s="189"/>
      <c r="CF46" s="189"/>
      <c r="CG46" s="189"/>
      <c r="CH46" s="189"/>
      <c r="CI46" s="189"/>
      <c r="CJ46" s="189"/>
      <c r="CK46" s="189"/>
      <c r="CL46" s="189"/>
      <c r="CM46" s="189"/>
      <c r="CN46" s="189"/>
      <c r="CO46" s="189"/>
      <c r="CP46" s="189"/>
      <c r="CQ46" s="189"/>
      <c r="CR46" s="189"/>
      <c r="CS46" s="189"/>
      <c r="CT46" s="189"/>
      <c r="CU46" s="189"/>
      <c r="CV46" s="189"/>
      <c r="CW46" s="189"/>
      <c r="CX46" s="189"/>
      <c r="CY46" s="189"/>
      <c r="CZ46" s="189"/>
      <c r="DA46" s="189"/>
      <c r="DB46" s="189"/>
      <c r="DC46" s="189"/>
      <c r="DD46" s="189"/>
      <c r="DE46" s="189"/>
      <c r="DF46" s="189"/>
      <c r="DG46" s="189"/>
      <c r="DH46" s="189"/>
      <c r="DI46" s="189"/>
    </row>
    <row r="47" spans="1:113" s="187" customFormat="1" x14ac:dyDescent="0.25">
      <c r="B47" s="186" t="s">
        <v>114</v>
      </c>
      <c r="C47" s="186"/>
      <c r="D47" s="186"/>
      <c r="E47" s="186"/>
      <c r="H47" s="186"/>
      <c r="I47" s="186"/>
      <c r="J47" s="186"/>
      <c r="K47" s="186"/>
      <c r="L47" s="186"/>
      <c r="M47" s="186"/>
      <c r="N47" s="186"/>
      <c r="O47" s="186"/>
      <c r="P47" s="186"/>
      <c r="Q47" s="186"/>
      <c r="R47" s="186"/>
      <c r="S47" s="186"/>
      <c r="T47" s="186"/>
      <c r="U47" s="186"/>
      <c r="V47" s="186"/>
      <c r="AN47" s="186"/>
      <c r="AO47" s="186"/>
      <c r="AP47" s="186"/>
      <c r="AQ47" s="186"/>
      <c r="AR47" s="186"/>
      <c r="AS47" s="186"/>
      <c r="AT47" s="186"/>
      <c r="AU47" s="186"/>
      <c r="AV47" s="186"/>
      <c r="AW47" s="186"/>
      <c r="AX47" s="186"/>
      <c r="AY47" s="186"/>
      <c r="AZ47" s="186"/>
      <c r="BA47" s="186"/>
      <c r="BB47" s="186"/>
      <c r="BC47" s="186"/>
      <c r="BD47" s="186"/>
      <c r="BE47" s="186"/>
      <c r="BF47" s="186"/>
      <c r="BG47" s="186"/>
      <c r="BH47" s="186"/>
      <c r="BI47" s="186"/>
      <c r="BJ47" s="186"/>
      <c r="BK47" s="189"/>
      <c r="BL47" s="189"/>
      <c r="BM47" s="189"/>
      <c r="BN47" s="189"/>
      <c r="BO47" s="189"/>
      <c r="BP47" s="189"/>
      <c r="BQ47" s="189"/>
      <c r="BR47" s="189"/>
      <c r="BS47" s="189"/>
      <c r="BT47" s="189"/>
      <c r="BU47" s="189"/>
      <c r="BV47" s="189"/>
      <c r="BW47" s="189"/>
      <c r="BX47" s="189"/>
      <c r="BY47" s="189"/>
      <c r="BZ47" s="189"/>
      <c r="CA47" s="189"/>
      <c r="CB47" s="189"/>
      <c r="CC47" s="189"/>
      <c r="CD47" s="189"/>
      <c r="CE47" s="189"/>
      <c r="CF47" s="189"/>
      <c r="CG47" s="189"/>
      <c r="CH47" s="189"/>
      <c r="CI47" s="189"/>
      <c r="CJ47" s="189"/>
      <c r="CK47" s="189"/>
      <c r="CL47" s="189"/>
      <c r="CM47" s="189"/>
      <c r="CN47" s="189"/>
      <c r="CO47" s="189"/>
      <c r="CP47" s="189"/>
      <c r="CQ47" s="189"/>
      <c r="CR47" s="189"/>
      <c r="CS47" s="189"/>
      <c r="CT47" s="189"/>
      <c r="CU47" s="189"/>
      <c r="CV47" s="189"/>
      <c r="CW47" s="189"/>
      <c r="CX47" s="189"/>
      <c r="CY47" s="189"/>
      <c r="CZ47" s="189"/>
      <c r="DA47" s="189"/>
      <c r="DB47" s="189"/>
      <c r="DC47" s="189"/>
      <c r="DD47" s="189"/>
      <c r="DE47" s="189"/>
      <c r="DF47" s="189"/>
      <c r="DG47" s="189"/>
      <c r="DH47" s="189"/>
      <c r="DI47" s="189"/>
    </row>
    <row r="48" spans="1:113" s="187" customFormat="1" x14ac:dyDescent="0.25">
      <c r="B48" s="186" t="s">
        <v>113</v>
      </c>
      <c r="C48" s="186"/>
      <c r="D48" s="186"/>
      <c r="E48" s="186"/>
      <c r="H48" s="186"/>
      <c r="I48" s="186"/>
      <c r="J48" s="186"/>
      <c r="K48" s="186"/>
      <c r="L48" s="186"/>
      <c r="M48" s="186"/>
      <c r="N48" s="186"/>
      <c r="O48" s="186"/>
      <c r="P48" s="186"/>
      <c r="Q48" s="186"/>
      <c r="R48" s="186"/>
      <c r="S48" s="186"/>
      <c r="T48" s="186"/>
      <c r="U48" s="186"/>
      <c r="V48" s="186"/>
      <c r="AN48" s="186"/>
      <c r="AO48" s="186"/>
      <c r="AP48" s="186"/>
      <c r="AQ48" s="186"/>
      <c r="AR48" s="186"/>
      <c r="AS48" s="186"/>
      <c r="AT48" s="186"/>
      <c r="AU48" s="186"/>
      <c r="AV48" s="186"/>
      <c r="AW48" s="186"/>
      <c r="AX48" s="186"/>
      <c r="AY48" s="186"/>
      <c r="AZ48" s="186"/>
      <c r="BA48" s="186"/>
      <c r="BB48" s="186"/>
      <c r="BC48" s="186"/>
      <c r="BD48" s="186"/>
      <c r="BE48" s="186"/>
      <c r="BF48" s="186"/>
      <c r="BG48" s="186"/>
      <c r="BH48" s="186"/>
      <c r="BI48" s="186"/>
      <c r="BJ48" s="186"/>
      <c r="BK48" s="189"/>
      <c r="BL48" s="189"/>
      <c r="BM48" s="189"/>
      <c r="BN48" s="189"/>
      <c r="BO48" s="189"/>
      <c r="BP48" s="189"/>
      <c r="BQ48" s="189"/>
      <c r="BR48" s="189"/>
      <c r="BS48" s="189"/>
      <c r="BT48" s="189"/>
      <c r="BU48" s="189"/>
      <c r="BV48" s="189"/>
      <c r="BW48" s="189"/>
      <c r="BX48" s="189"/>
      <c r="BY48" s="189"/>
      <c r="BZ48" s="189"/>
      <c r="CA48" s="189"/>
      <c r="CB48" s="189"/>
      <c r="CC48" s="189"/>
      <c r="CD48" s="189"/>
      <c r="CE48" s="189"/>
      <c r="CF48" s="189"/>
      <c r="CG48" s="189"/>
      <c r="CH48" s="189"/>
      <c r="CI48" s="189"/>
      <c r="CJ48" s="189"/>
      <c r="CK48" s="189"/>
      <c r="CL48" s="189"/>
      <c r="CM48" s="189"/>
      <c r="CN48" s="189"/>
      <c r="CO48" s="189"/>
      <c r="CP48" s="189"/>
      <c r="CQ48" s="189"/>
      <c r="CR48" s="189"/>
      <c r="CS48" s="189"/>
      <c r="CT48" s="189"/>
      <c r="CU48" s="189"/>
      <c r="CV48" s="189"/>
      <c r="CW48" s="189"/>
      <c r="CX48" s="189"/>
      <c r="CY48" s="189"/>
      <c r="CZ48" s="189"/>
      <c r="DA48" s="189"/>
      <c r="DB48" s="189"/>
      <c r="DC48" s="189"/>
      <c r="DD48" s="189"/>
      <c r="DE48" s="189"/>
      <c r="DF48" s="189"/>
      <c r="DG48" s="189"/>
      <c r="DH48" s="189"/>
      <c r="DI48" s="189"/>
    </row>
    <row r="49" spans="2:113" s="187" customFormat="1" x14ac:dyDescent="0.25">
      <c r="B49" s="186" t="s">
        <v>112</v>
      </c>
      <c r="C49" s="186"/>
      <c r="D49" s="186"/>
      <c r="E49" s="186"/>
      <c r="H49" s="186"/>
      <c r="I49" s="186"/>
      <c r="J49" s="186"/>
      <c r="K49" s="186"/>
      <c r="L49" s="186"/>
      <c r="M49" s="186"/>
      <c r="N49" s="186"/>
      <c r="O49" s="186"/>
      <c r="P49" s="186"/>
      <c r="Q49" s="186"/>
      <c r="R49" s="186"/>
      <c r="S49" s="186"/>
      <c r="T49" s="186"/>
      <c r="U49" s="186"/>
      <c r="V49" s="186"/>
      <c r="AN49" s="186"/>
      <c r="AO49" s="186"/>
      <c r="AP49" s="186"/>
      <c r="AQ49" s="186"/>
      <c r="AR49" s="186"/>
      <c r="AS49" s="186"/>
      <c r="AT49" s="186"/>
      <c r="AU49" s="186"/>
      <c r="AV49" s="186"/>
      <c r="AW49" s="186"/>
      <c r="AX49" s="186"/>
      <c r="AY49" s="186"/>
      <c r="AZ49" s="186"/>
      <c r="BA49" s="186"/>
      <c r="BB49" s="186"/>
      <c r="BC49" s="186"/>
      <c r="BD49" s="186"/>
      <c r="BE49" s="186"/>
      <c r="BF49" s="186"/>
      <c r="BG49" s="186"/>
      <c r="BH49" s="186"/>
      <c r="BI49" s="186"/>
      <c r="BJ49" s="186"/>
      <c r="BK49" s="189"/>
      <c r="BL49" s="189"/>
      <c r="BM49" s="189"/>
      <c r="BN49" s="189"/>
      <c r="BO49" s="189"/>
      <c r="BP49" s="189"/>
      <c r="BQ49" s="189"/>
      <c r="BR49" s="189"/>
      <c r="BS49" s="189"/>
      <c r="BT49" s="189"/>
      <c r="BU49" s="189"/>
      <c r="BV49" s="189"/>
      <c r="BW49" s="189"/>
      <c r="BX49" s="189"/>
      <c r="BY49" s="189"/>
      <c r="BZ49" s="189"/>
      <c r="CA49" s="189"/>
      <c r="CB49" s="189"/>
      <c r="CC49" s="189"/>
      <c r="CD49" s="189"/>
      <c r="CE49" s="189"/>
      <c r="CF49" s="189"/>
      <c r="CG49" s="189"/>
      <c r="CH49" s="189"/>
      <c r="CI49" s="189"/>
      <c r="CJ49" s="189"/>
      <c r="CK49" s="189"/>
      <c r="CL49" s="189"/>
      <c r="CM49" s="189"/>
      <c r="CN49" s="189"/>
      <c r="CO49" s="189"/>
      <c r="CP49" s="189"/>
      <c r="CQ49" s="189"/>
      <c r="CR49" s="189"/>
      <c r="CS49" s="189"/>
      <c r="CT49" s="189"/>
      <c r="CU49" s="189"/>
      <c r="CV49" s="189"/>
      <c r="CW49" s="189"/>
      <c r="CX49" s="189"/>
      <c r="CY49" s="189"/>
      <c r="CZ49" s="189"/>
      <c r="DA49" s="189"/>
      <c r="DB49" s="189"/>
      <c r="DC49" s="189"/>
      <c r="DD49" s="189"/>
      <c r="DE49" s="189"/>
      <c r="DF49" s="189"/>
      <c r="DG49" s="189"/>
      <c r="DH49" s="189"/>
      <c r="DI49" s="189"/>
    </row>
    <row r="50" spans="2:113" s="187" customFormat="1" x14ac:dyDescent="0.25">
      <c r="B50" s="186" t="s">
        <v>111</v>
      </c>
      <c r="C50" s="186"/>
      <c r="D50" s="186"/>
      <c r="E50" s="186"/>
      <c r="H50" s="186"/>
      <c r="I50" s="186"/>
      <c r="J50" s="186"/>
      <c r="K50" s="186"/>
      <c r="L50" s="186"/>
      <c r="M50" s="186"/>
      <c r="N50" s="186"/>
      <c r="O50" s="186"/>
      <c r="P50" s="186"/>
      <c r="Q50" s="186"/>
      <c r="R50" s="186"/>
      <c r="S50" s="186"/>
      <c r="T50" s="186"/>
      <c r="U50" s="186"/>
      <c r="V50" s="186"/>
      <c r="AN50" s="186"/>
      <c r="AO50" s="186"/>
      <c r="AP50" s="186"/>
      <c r="AQ50" s="186"/>
      <c r="AR50" s="186"/>
      <c r="AS50" s="186"/>
      <c r="AT50" s="186"/>
      <c r="AU50" s="186"/>
      <c r="AV50" s="186"/>
      <c r="AW50" s="186"/>
      <c r="AX50" s="186"/>
      <c r="AY50" s="186"/>
      <c r="AZ50" s="186"/>
      <c r="BA50" s="186"/>
      <c r="BB50" s="186"/>
      <c r="BC50" s="186"/>
      <c r="BD50" s="186"/>
      <c r="BE50" s="186"/>
      <c r="BF50" s="186"/>
      <c r="BG50" s="186"/>
      <c r="BH50" s="186"/>
      <c r="BI50" s="186"/>
      <c r="BJ50" s="186"/>
      <c r="BK50" s="189"/>
      <c r="BL50" s="189"/>
      <c r="BM50" s="189"/>
      <c r="BN50" s="189"/>
      <c r="BO50" s="189"/>
      <c r="BP50" s="189"/>
      <c r="BQ50" s="189"/>
      <c r="BR50" s="189"/>
      <c r="BS50" s="189"/>
      <c r="BT50" s="189"/>
      <c r="BU50" s="189"/>
      <c r="BV50" s="189"/>
      <c r="BW50" s="189"/>
      <c r="BX50" s="189"/>
      <c r="BY50" s="189"/>
      <c r="BZ50" s="189"/>
      <c r="CA50" s="189"/>
      <c r="CB50" s="189"/>
      <c r="CC50" s="189"/>
      <c r="CD50" s="189"/>
      <c r="CE50" s="189"/>
      <c r="CF50" s="189"/>
      <c r="CG50" s="189"/>
      <c r="CH50" s="189"/>
      <c r="CI50" s="189"/>
      <c r="CJ50" s="189"/>
      <c r="CK50" s="189"/>
      <c r="CL50" s="189"/>
      <c r="CM50" s="189"/>
      <c r="CN50" s="189"/>
      <c r="CO50" s="189"/>
      <c r="CP50" s="189"/>
      <c r="CQ50" s="189"/>
      <c r="CR50" s="189"/>
      <c r="CS50" s="189"/>
      <c r="CT50" s="189"/>
      <c r="CU50" s="189"/>
      <c r="CV50" s="189"/>
      <c r="CW50" s="189"/>
      <c r="CX50" s="189"/>
      <c r="CY50" s="189"/>
      <c r="CZ50" s="189"/>
      <c r="DA50" s="189"/>
      <c r="DB50" s="189"/>
      <c r="DC50" s="189"/>
      <c r="DD50" s="189"/>
      <c r="DE50" s="189"/>
      <c r="DF50" s="189"/>
      <c r="DG50" s="189"/>
      <c r="DH50" s="189"/>
      <c r="DI50" s="189"/>
    </row>
    <row r="51" spans="2:113" s="187" customFormat="1" x14ac:dyDescent="0.25">
      <c r="B51" s="186" t="s">
        <v>110</v>
      </c>
      <c r="C51" s="186"/>
      <c r="D51" s="186"/>
      <c r="E51" s="186"/>
      <c r="H51" s="186"/>
      <c r="I51" s="186"/>
      <c r="J51" s="186"/>
      <c r="K51" s="186"/>
      <c r="L51" s="186"/>
      <c r="M51" s="186"/>
      <c r="N51" s="186"/>
      <c r="O51" s="186"/>
      <c r="P51" s="186"/>
      <c r="Q51" s="186"/>
      <c r="R51" s="186"/>
      <c r="S51" s="186"/>
      <c r="T51" s="186"/>
      <c r="U51" s="186"/>
      <c r="V51" s="186"/>
      <c r="AN51" s="186"/>
      <c r="AO51" s="186"/>
      <c r="AP51" s="186"/>
      <c r="AQ51" s="186"/>
      <c r="AR51" s="186"/>
      <c r="AS51" s="186"/>
      <c r="AT51" s="186"/>
      <c r="AU51" s="186"/>
      <c r="AV51" s="186"/>
      <c r="AW51" s="186"/>
      <c r="AX51" s="186"/>
      <c r="AY51" s="186"/>
      <c r="AZ51" s="186"/>
      <c r="BA51" s="186"/>
      <c r="BB51" s="186"/>
      <c r="BC51" s="186"/>
      <c r="BD51" s="186"/>
      <c r="BE51" s="186"/>
      <c r="BF51" s="186"/>
      <c r="BG51" s="186"/>
      <c r="BH51" s="186"/>
      <c r="BI51" s="186"/>
      <c r="BJ51" s="186"/>
      <c r="BK51" s="189"/>
      <c r="BL51" s="189"/>
      <c r="BM51" s="189"/>
      <c r="BN51" s="189"/>
      <c r="BO51" s="189"/>
      <c r="BP51" s="189"/>
      <c r="BQ51" s="189"/>
      <c r="BR51" s="189"/>
      <c r="BS51" s="189"/>
      <c r="BT51" s="189"/>
      <c r="BU51" s="189"/>
      <c r="BV51" s="189"/>
      <c r="BW51" s="189"/>
      <c r="BX51" s="189"/>
      <c r="BY51" s="189"/>
      <c r="BZ51" s="189"/>
      <c r="CA51" s="189"/>
      <c r="CB51" s="189"/>
      <c r="CC51" s="189"/>
      <c r="CD51" s="189"/>
      <c r="CE51" s="189"/>
      <c r="CF51" s="189"/>
      <c r="CG51" s="189"/>
      <c r="CH51" s="189"/>
      <c r="CI51" s="189"/>
      <c r="CJ51" s="189"/>
      <c r="CK51" s="189"/>
      <c r="CL51" s="189"/>
      <c r="CM51" s="189"/>
      <c r="CN51" s="189"/>
      <c r="CO51" s="189"/>
      <c r="CP51" s="189"/>
      <c r="CQ51" s="189"/>
      <c r="CR51" s="189"/>
      <c r="CS51" s="189"/>
      <c r="CT51" s="189"/>
      <c r="CU51" s="189"/>
      <c r="CV51" s="189"/>
      <c r="CW51" s="189"/>
      <c r="CX51" s="189"/>
      <c r="CY51" s="189"/>
      <c r="CZ51" s="189"/>
      <c r="DA51" s="189"/>
      <c r="DB51" s="189"/>
      <c r="DC51" s="189"/>
      <c r="DD51" s="189"/>
      <c r="DE51" s="189"/>
      <c r="DF51" s="189"/>
      <c r="DG51" s="189"/>
      <c r="DH51" s="189"/>
      <c r="DI51" s="189"/>
    </row>
    <row r="52" spans="2:113" s="187" customFormat="1" x14ac:dyDescent="0.25">
      <c r="B52" s="186" t="s">
        <v>109</v>
      </c>
      <c r="C52" s="186"/>
      <c r="D52" s="186"/>
      <c r="E52" s="186"/>
      <c r="H52" s="186"/>
      <c r="I52" s="186"/>
      <c r="J52" s="186"/>
      <c r="K52" s="186"/>
      <c r="L52" s="186"/>
      <c r="M52" s="186"/>
      <c r="N52" s="186"/>
      <c r="O52" s="186"/>
      <c r="P52" s="186"/>
      <c r="Q52" s="186"/>
      <c r="R52" s="186"/>
      <c r="S52" s="186"/>
      <c r="T52" s="186"/>
      <c r="U52" s="186"/>
      <c r="V52" s="186"/>
      <c r="AN52" s="186"/>
      <c r="AO52" s="186"/>
      <c r="AP52" s="186"/>
      <c r="AQ52" s="186"/>
      <c r="AR52" s="186"/>
      <c r="AS52" s="186"/>
      <c r="AT52" s="186"/>
      <c r="AU52" s="186"/>
      <c r="AV52" s="186"/>
      <c r="AW52" s="186"/>
      <c r="AX52" s="186"/>
      <c r="AY52" s="186"/>
      <c r="AZ52" s="186"/>
      <c r="BA52" s="186"/>
      <c r="BB52" s="186"/>
      <c r="BC52" s="186"/>
      <c r="BD52" s="186"/>
      <c r="BE52" s="186"/>
      <c r="BF52" s="186"/>
      <c r="BG52" s="186"/>
      <c r="BH52" s="186"/>
      <c r="BI52" s="186"/>
      <c r="BJ52" s="186"/>
      <c r="BK52" s="189"/>
      <c r="BL52" s="189"/>
      <c r="BM52" s="189"/>
      <c r="BN52" s="189"/>
      <c r="BO52" s="189"/>
      <c r="BP52" s="189"/>
      <c r="BQ52" s="189"/>
      <c r="BR52" s="189"/>
      <c r="BS52" s="189"/>
      <c r="BT52" s="189"/>
      <c r="BU52" s="189"/>
      <c r="BV52" s="189"/>
      <c r="BW52" s="189"/>
      <c r="BX52" s="189"/>
      <c r="BY52" s="189"/>
      <c r="BZ52" s="189"/>
      <c r="CA52" s="189"/>
      <c r="CB52" s="189"/>
      <c r="CC52" s="189"/>
      <c r="CD52" s="189"/>
      <c r="CE52" s="189"/>
      <c r="CF52" s="189"/>
      <c r="CG52" s="189"/>
      <c r="CH52" s="189"/>
      <c r="CI52" s="189"/>
      <c r="CJ52" s="189"/>
      <c r="CK52" s="189"/>
      <c r="CL52" s="189"/>
      <c r="CM52" s="189"/>
      <c r="CN52" s="189"/>
      <c r="CO52" s="189"/>
      <c r="CP52" s="189"/>
      <c r="CQ52" s="189"/>
      <c r="CR52" s="189"/>
      <c r="CS52" s="189"/>
      <c r="CT52" s="189"/>
      <c r="CU52" s="189"/>
      <c r="CV52" s="189"/>
      <c r="CW52" s="189"/>
      <c r="CX52" s="189"/>
      <c r="CY52" s="189"/>
      <c r="CZ52" s="189"/>
      <c r="DA52" s="189"/>
      <c r="DB52" s="189"/>
      <c r="DC52" s="189"/>
      <c r="DD52" s="189"/>
      <c r="DE52" s="189"/>
      <c r="DF52" s="189"/>
      <c r="DG52" s="189"/>
      <c r="DH52" s="189"/>
      <c r="DI52" s="189"/>
    </row>
    <row r="53" spans="2:113" s="187" customFormat="1" x14ac:dyDescent="0.25">
      <c r="Q53" s="186"/>
      <c r="R53" s="186"/>
      <c r="S53" s="186"/>
      <c r="T53" s="186"/>
      <c r="U53" s="186"/>
      <c r="V53" s="186"/>
      <c r="AN53" s="186"/>
      <c r="AO53" s="186"/>
      <c r="AP53" s="186"/>
      <c r="AQ53" s="186"/>
      <c r="AR53" s="186"/>
      <c r="AS53" s="186"/>
      <c r="AT53" s="186"/>
      <c r="AU53" s="186"/>
      <c r="AV53" s="186"/>
      <c r="AW53" s="186"/>
      <c r="AX53" s="186"/>
      <c r="AY53" s="186"/>
      <c r="AZ53" s="186"/>
      <c r="BA53" s="186"/>
      <c r="BB53" s="186"/>
      <c r="BC53" s="186"/>
      <c r="BD53" s="186"/>
      <c r="BE53" s="186"/>
      <c r="BF53" s="186"/>
      <c r="BG53" s="186"/>
      <c r="BH53" s="186"/>
      <c r="BI53" s="186"/>
      <c r="BJ53" s="186"/>
      <c r="BK53" s="189"/>
      <c r="BL53" s="189"/>
      <c r="BM53" s="189"/>
      <c r="BN53" s="189"/>
      <c r="BO53" s="189"/>
      <c r="BP53" s="189"/>
      <c r="BQ53" s="189"/>
      <c r="BR53" s="189"/>
      <c r="BS53" s="189"/>
      <c r="BT53" s="189"/>
      <c r="BU53" s="189"/>
      <c r="BV53" s="189"/>
      <c r="BW53" s="189"/>
      <c r="BX53" s="189"/>
      <c r="BY53" s="189"/>
      <c r="BZ53" s="189"/>
      <c r="CA53" s="189"/>
      <c r="CB53" s="189"/>
      <c r="CC53" s="189"/>
      <c r="CD53" s="189"/>
      <c r="CE53" s="189"/>
      <c r="CF53" s="189"/>
      <c r="CG53" s="189"/>
      <c r="CH53" s="189"/>
      <c r="CI53" s="189"/>
      <c r="CJ53" s="189"/>
      <c r="CK53" s="189"/>
      <c r="CL53" s="189"/>
      <c r="CM53" s="189"/>
      <c r="CN53" s="189"/>
      <c r="CO53" s="189"/>
      <c r="CP53" s="189"/>
      <c r="CQ53" s="189"/>
      <c r="CR53" s="189"/>
      <c r="CS53" s="189"/>
      <c r="CT53" s="189"/>
      <c r="CU53" s="189"/>
      <c r="CV53" s="189"/>
      <c r="CW53" s="189"/>
      <c r="CX53" s="189"/>
      <c r="CY53" s="189"/>
      <c r="CZ53" s="189"/>
      <c r="DA53" s="189"/>
      <c r="DB53" s="189"/>
      <c r="DC53" s="189"/>
      <c r="DD53" s="189"/>
      <c r="DE53" s="189"/>
      <c r="DF53" s="189"/>
      <c r="DG53" s="189"/>
      <c r="DH53" s="189"/>
      <c r="DI53" s="189"/>
    </row>
    <row r="54" spans="2:113" s="187" customFormat="1" x14ac:dyDescent="0.25">
      <c r="Q54" s="186"/>
      <c r="R54" s="186"/>
      <c r="S54" s="186"/>
      <c r="T54" s="186"/>
      <c r="U54" s="186"/>
      <c r="V54" s="186"/>
      <c r="W54" s="186"/>
      <c r="X54" s="186"/>
      <c r="Y54" s="186"/>
      <c r="Z54" s="186"/>
      <c r="AA54" s="186"/>
      <c r="AB54" s="186"/>
      <c r="AC54" s="186"/>
      <c r="AD54" s="186"/>
      <c r="AE54" s="186"/>
      <c r="AF54" s="186"/>
      <c r="AG54" s="186"/>
      <c r="AH54" s="186"/>
      <c r="AI54" s="186"/>
      <c r="AJ54" s="186"/>
      <c r="AK54" s="186"/>
      <c r="AL54" s="186"/>
      <c r="AM54" s="186"/>
      <c r="AN54" s="186"/>
      <c r="AO54" s="186"/>
      <c r="AP54" s="186"/>
      <c r="AQ54" s="186"/>
      <c r="AR54" s="186"/>
      <c r="AS54" s="186"/>
      <c r="AT54" s="186"/>
      <c r="AU54" s="186"/>
      <c r="AV54" s="186"/>
      <c r="AW54" s="186"/>
      <c r="AX54" s="186"/>
      <c r="AY54" s="186"/>
      <c r="AZ54" s="186"/>
      <c r="BA54" s="186"/>
      <c r="BB54" s="186"/>
      <c r="BC54" s="186"/>
      <c r="BD54" s="186"/>
      <c r="BE54" s="186"/>
      <c r="BF54" s="186"/>
      <c r="BG54" s="186"/>
      <c r="BH54" s="186"/>
      <c r="BI54" s="186"/>
      <c r="BJ54" s="186"/>
      <c r="BK54" s="189"/>
      <c r="BL54" s="189"/>
      <c r="BM54" s="189"/>
      <c r="BN54" s="189"/>
      <c r="BO54" s="189"/>
      <c r="BP54" s="189"/>
      <c r="BQ54" s="189"/>
      <c r="BR54" s="189"/>
      <c r="BS54" s="189"/>
      <c r="BT54" s="189"/>
      <c r="BU54" s="189"/>
      <c r="BV54" s="189"/>
      <c r="BW54" s="189"/>
      <c r="BX54" s="189"/>
      <c r="BY54" s="189"/>
      <c r="BZ54" s="189"/>
      <c r="CA54" s="189"/>
      <c r="CB54" s="189"/>
      <c r="CC54" s="189"/>
      <c r="CD54" s="189"/>
      <c r="CE54" s="189"/>
      <c r="CF54" s="189"/>
      <c r="CG54" s="189"/>
      <c r="CH54" s="189"/>
      <c r="CI54" s="189"/>
      <c r="CJ54" s="189"/>
      <c r="CK54" s="189"/>
      <c r="CL54" s="189"/>
      <c r="CM54" s="189"/>
      <c r="CN54" s="189"/>
      <c r="CO54" s="189"/>
      <c r="CP54" s="189"/>
      <c r="CQ54" s="189"/>
      <c r="CR54" s="189"/>
      <c r="CS54" s="189"/>
      <c r="CT54" s="189"/>
      <c r="CU54" s="189"/>
      <c r="CV54" s="189"/>
      <c r="CW54" s="189"/>
      <c r="CX54" s="189"/>
      <c r="CY54" s="189"/>
      <c r="CZ54" s="189"/>
      <c r="DA54" s="189"/>
      <c r="DB54" s="189"/>
      <c r="DC54" s="189"/>
      <c r="DD54" s="189"/>
      <c r="DE54" s="189"/>
      <c r="DF54" s="189"/>
      <c r="DG54" s="189"/>
      <c r="DH54" s="189"/>
      <c r="DI54" s="18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528</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55"/>
      <c r="F11" s="155"/>
      <c r="G11" s="155"/>
      <c r="H11" s="155"/>
      <c r="I11" s="155"/>
      <c r="J11" s="155"/>
      <c r="K11" s="155"/>
      <c r="L11" s="155"/>
      <c r="M11" s="155"/>
      <c r="N11" s="155"/>
      <c r="O11" s="155"/>
      <c r="P11" s="155"/>
      <c r="Q11" s="155"/>
      <c r="R11" s="155"/>
      <c r="S11" s="129"/>
      <c r="T11" s="129"/>
      <c r="U11" s="129"/>
      <c r="V11" s="129"/>
      <c r="W11" s="129"/>
    </row>
    <row r="12" spans="1:27" s="12" customFormat="1" ht="18.75" customHeight="1" x14ac:dyDescent="0.2">
      <c r="E12" s="285" t="str">
        <f>'1. паспорт местоположение'!A12</f>
        <v>H_TP1600.PR.0055</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3" customFormat="1" ht="14.25" x14ac:dyDescent="0.2">
      <c r="E15" s="285" t="str">
        <f>'1. паспорт местоположение'!A15</f>
        <v xml:space="preserve">Реконструкция ПС 110/35/6 кВ КНС-26 (установка инженерно-технических средств охраны по программе "Антитеррор") </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423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4" customFormat="1" ht="21" customHeight="1" x14ac:dyDescent="0.25"/>
    <row r="21" spans="1:27" ht="15.75" customHeight="1" x14ac:dyDescent="0.25">
      <c r="A21" s="314" t="s">
        <v>5</v>
      </c>
      <c r="B21" s="317" t="s">
        <v>429</v>
      </c>
      <c r="C21" s="318"/>
      <c r="D21" s="317" t="s">
        <v>431</v>
      </c>
      <c r="E21" s="318"/>
      <c r="F21" s="312" t="s">
        <v>102</v>
      </c>
      <c r="G21" s="313"/>
      <c r="H21" s="313"/>
      <c r="I21" s="321"/>
      <c r="J21" s="314" t="s">
        <v>432</v>
      </c>
      <c r="K21" s="317" t="s">
        <v>433</v>
      </c>
      <c r="L21" s="318"/>
      <c r="M21" s="317" t="s">
        <v>434</v>
      </c>
      <c r="N21" s="318"/>
      <c r="O21" s="317" t="s">
        <v>422</v>
      </c>
      <c r="P21" s="318"/>
      <c r="Q21" s="317" t="s">
        <v>135</v>
      </c>
      <c r="R21" s="318"/>
      <c r="S21" s="314" t="s">
        <v>134</v>
      </c>
      <c r="T21" s="314" t="s">
        <v>435</v>
      </c>
      <c r="U21" s="314" t="s">
        <v>430</v>
      </c>
      <c r="V21" s="317" t="s">
        <v>133</v>
      </c>
      <c r="W21" s="318"/>
      <c r="X21" s="312" t="s">
        <v>125</v>
      </c>
      <c r="Y21" s="313"/>
      <c r="Z21" s="312" t="s">
        <v>124</v>
      </c>
      <c r="AA21" s="313"/>
    </row>
    <row r="22" spans="1:27" ht="216" customHeight="1" x14ac:dyDescent="0.25">
      <c r="A22" s="322"/>
      <c r="B22" s="319"/>
      <c r="C22" s="320"/>
      <c r="D22" s="319"/>
      <c r="E22" s="320"/>
      <c r="F22" s="312" t="s">
        <v>132</v>
      </c>
      <c r="G22" s="321"/>
      <c r="H22" s="312" t="s">
        <v>131</v>
      </c>
      <c r="I22" s="321"/>
      <c r="J22" s="315"/>
      <c r="K22" s="319"/>
      <c r="L22" s="320"/>
      <c r="M22" s="319"/>
      <c r="N22" s="320"/>
      <c r="O22" s="319"/>
      <c r="P22" s="320"/>
      <c r="Q22" s="319"/>
      <c r="R22" s="320"/>
      <c r="S22" s="315"/>
      <c r="T22" s="315"/>
      <c r="U22" s="315"/>
      <c r="V22" s="319"/>
      <c r="W22" s="320"/>
      <c r="X22" s="76" t="s">
        <v>123</v>
      </c>
      <c r="Y22" s="76" t="s">
        <v>420</v>
      </c>
      <c r="Z22" s="76" t="s">
        <v>122</v>
      </c>
      <c r="AA22" s="76" t="s">
        <v>121</v>
      </c>
    </row>
    <row r="23" spans="1:27" ht="60" customHeight="1" x14ac:dyDescent="0.25">
      <c r="A23" s="315"/>
      <c r="B23" s="132" t="s">
        <v>119</v>
      </c>
      <c r="C23" s="132"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2022 год</v>
      </c>
      <c r="B5" s="275"/>
      <c r="C5" s="27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H_TP1600.PR.0055</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323" t="str">
        <f>'1. паспорт местоположение'!A15:C15</f>
        <v xml:space="preserve">Реконструкция ПС 110/35/6 кВ КНС-26 (установка инженерно-технических средств охраны по программе "Антитеррор") </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415</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427</v>
      </c>
      <c r="C22" s="34" t="s">
        <v>519</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530</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243" t="s">
        <v>531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529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518</v>
      </c>
      <c r="D26" s="27"/>
      <c r="E26" s="27"/>
      <c r="F26" s="27"/>
      <c r="G26" s="27"/>
      <c r="H26" s="27"/>
      <c r="I26" s="27"/>
      <c r="J26" s="27"/>
      <c r="K26" s="27"/>
      <c r="L26" s="27"/>
      <c r="M26" s="27"/>
      <c r="N26" s="27"/>
      <c r="O26" s="27"/>
      <c r="P26" s="27"/>
      <c r="Q26" s="27"/>
      <c r="R26" s="27"/>
      <c r="S26" s="27"/>
      <c r="T26" s="27"/>
      <c r="U26" s="27"/>
    </row>
    <row r="27" spans="1:21" ht="96" customHeight="1" x14ac:dyDescent="0.25">
      <c r="A27" s="28" t="s">
        <v>58</v>
      </c>
      <c r="B27" s="30" t="s">
        <v>428</v>
      </c>
      <c r="C27" s="29" t="s">
        <v>519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29"/>
      <c r="AB6" s="12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29"/>
      <c r="AB7" s="129"/>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0"/>
      <c r="AB8" s="130"/>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31"/>
      <c r="AB9" s="13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29"/>
      <c r="AB10" s="129"/>
    </row>
    <row r="11" spans="1:28" x14ac:dyDescent="0.25">
      <c r="A11" s="323" t="str">
        <f>'1. паспорт местоположение'!A12:C12</f>
        <v>H_TP1600.PR.0055</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30"/>
      <c r="AB11" s="130"/>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31"/>
      <c r="AB12" s="13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3" t="str">
        <f>'1. паспорт местоположение'!A15:C15</f>
        <v xml:space="preserve">Реконструкция ПС 110/35/6 кВ КНС-26 (установка инженерно-технических средств охраны по программе "Антитеррор") </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30"/>
      <c r="AB14" s="130"/>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31"/>
      <c r="AB15" s="13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38"/>
      <c r="AB16" s="138"/>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38"/>
      <c r="AB17" s="138"/>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38"/>
      <c r="AB18" s="138"/>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38"/>
      <c r="AB19" s="138"/>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39"/>
      <c r="AB20" s="139"/>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39"/>
      <c r="AB21" s="139"/>
    </row>
    <row r="22" spans="1:28" x14ac:dyDescent="0.25">
      <c r="A22" s="326" t="s">
        <v>446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0"/>
      <c r="AB22" s="140"/>
    </row>
    <row r="23" spans="1:28" ht="32.25" customHeight="1" x14ac:dyDescent="0.25">
      <c r="A23" s="328" t="s">
        <v>302</v>
      </c>
      <c r="B23" s="329"/>
      <c r="C23" s="329"/>
      <c r="D23" s="329"/>
      <c r="E23" s="329"/>
      <c r="F23" s="329"/>
      <c r="G23" s="329"/>
      <c r="H23" s="329"/>
      <c r="I23" s="329"/>
      <c r="J23" s="329"/>
      <c r="K23" s="329"/>
      <c r="L23" s="330"/>
      <c r="M23" s="327" t="s">
        <v>303</v>
      </c>
      <c r="N23" s="327"/>
      <c r="O23" s="327"/>
      <c r="P23" s="327"/>
      <c r="Q23" s="327"/>
      <c r="R23" s="327"/>
      <c r="S23" s="327"/>
      <c r="T23" s="327"/>
      <c r="U23" s="327"/>
      <c r="V23" s="327"/>
      <c r="W23" s="327"/>
      <c r="X23" s="327"/>
      <c r="Y23" s="327"/>
      <c r="Z23" s="327"/>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1">
        <v>11</v>
      </c>
      <c r="L25" s="74">
        <v>12</v>
      </c>
      <c r="M25" s="141">
        <v>13</v>
      </c>
      <c r="N25" s="74">
        <v>14</v>
      </c>
      <c r="O25" s="141">
        <v>15</v>
      </c>
      <c r="P25" s="74">
        <v>16</v>
      </c>
      <c r="Q25" s="141">
        <v>17</v>
      </c>
      <c r="R25" s="74">
        <v>18</v>
      </c>
      <c r="S25" s="141">
        <v>19</v>
      </c>
      <c r="T25" s="74">
        <v>20</v>
      </c>
      <c r="U25" s="141">
        <v>21</v>
      </c>
      <c r="V25" s="74">
        <v>22</v>
      </c>
      <c r="W25" s="141">
        <v>23</v>
      </c>
      <c r="X25" s="74">
        <v>24</v>
      </c>
      <c r="Y25" s="141">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323" t="str">
        <f>'1. паспорт местоположение'!A12:C12</f>
        <v>H_TP1600.PR.0055</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323" t="str">
        <f>'1. паспорт местоположение'!A15:C15</f>
        <v xml:space="preserve">Реконструкция ПС 110/35/6 кВ КНС-26 (установка инженерно-технических средств охраны по программе "Антитеррор") </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31" t="s">
        <v>424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32" t="s">
        <v>86</v>
      </c>
      <c r="F19" s="333"/>
      <c r="G19" s="333"/>
      <c r="H19" s="333"/>
      <c r="I19" s="334"/>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workbookViewId="0">
      <selection activeCell="A15" sqref="A15:AR15"/>
    </sheetView>
  </sheetViews>
  <sheetFormatPr defaultColWidth="9.140625"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3.14062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512</v>
      </c>
    </row>
    <row r="4" spans="1:44" s="12" customFormat="1" ht="18.75" x14ac:dyDescent="0.3">
      <c r="A4" s="17"/>
      <c r="I4" s="16"/>
      <c r="J4" s="16"/>
      <c r="K4" s="15"/>
    </row>
    <row r="5" spans="1:44" s="12" customFormat="1" ht="18.75" customHeigh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2" customFormat="1" ht="23.25" x14ac:dyDescent="0.35">
      <c r="A6" s="228"/>
      <c r="B6" s="229"/>
      <c r="C6" s="229"/>
      <c r="D6" s="229"/>
      <c r="E6" s="229"/>
      <c r="F6" s="229"/>
      <c r="G6" s="229"/>
      <c r="H6" s="229"/>
      <c r="I6" s="230"/>
      <c r="J6" s="230"/>
      <c r="K6" s="231"/>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row>
    <row r="7" spans="1:44" s="12" customFormat="1" ht="22.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2" customFormat="1" ht="23.25" x14ac:dyDescent="0.35">
      <c r="A8" s="232"/>
      <c r="B8" s="232"/>
      <c r="C8" s="232"/>
      <c r="D8" s="232"/>
      <c r="E8" s="232"/>
      <c r="F8" s="232"/>
      <c r="G8" s="232"/>
      <c r="H8" s="232"/>
      <c r="I8" s="232"/>
      <c r="J8" s="232"/>
      <c r="K8" s="232"/>
      <c r="L8" s="233"/>
      <c r="M8" s="233"/>
      <c r="N8" s="233"/>
      <c r="O8" s="233"/>
      <c r="P8" s="233"/>
      <c r="Q8" s="233"/>
      <c r="R8" s="233"/>
      <c r="S8" s="233"/>
      <c r="T8" s="233"/>
      <c r="U8" s="233"/>
      <c r="V8" s="233"/>
      <c r="W8" s="233"/>
      <c r="X8" s="233"/>
      <c r="Y8" s="233"/>
      <c r="Z8" s="229"/>
      <c r="AA8" s="229"/>
      <c r="AB8" s="229"/>
      <c r="AC8" s="229"/>
      <c r="AD8" s="229"/>
      <c r="AE8" s="229"/>
      <c r="AF8" s="229"/>
      <c r="AG8" s="229"/>
      <c r="AH8" s="229"/>
      <c r="AI8" s="229"/>
      <c r="AJ8" s="229"/>
      <c r="AK8" s="229"/>
      <c r="AL8" s="229"/>
      <c r="AM8" s="229"/>
      <c r="AN8" s="229"/>
      <c r="AO8" s="229"/>
      <c r="AP8" s="229"/>
      <c r="AQ8" s="229"/>
      <c r="AR8" s="229"/>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92"/>
      <c r="B11" s="192"/>
      <c r="C11" s="192"/>
      <c r="D11" s="192"/>
      <c r="E11" s="192"/>
      <c r="F11" s="192"/>
      <c r="G11" s="192"/>
      <c r="H11" s="192"/>
      <c r="I11" s="192"/>
      <c r="J11" s="192"/>
      <c r="K11" s="192"/>
      <c r="L11" s="129"/>
      <c r="M11" s="129"/>
      <c r="N11" s="129"/>
      <c r="O11" s="129"/>
      <c r="P11" s="129"/>
      <c r="Q11" s="129"/>
      <c r="R11" s="129"/>
      <c r="S11" s="129"/>
      <c r="T11" s="129"/>
      <c r="U11" s="129"/>
      <c r="V11" s="129"/>
      <c r="W11" s="129"/>
      <c r="X11" s="129"/>
      <c r="Y11" s="129"/>
    </row>
    <row r="12" spans="1:44" s="12" customFormat="1" ht="18.75" customHeight="1" x14ac:dyDescent="0.2">
      <c r="A12" s="337" t="str">
        <f>'1. паспорт местоположение'!A12:C12</f>
        <v>H_TP1600.PR.0055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75.75" customHeight="1" x14ac:dyDescent="0.2">
      <c r="A15" s="351" t="str">
        <f>'1. паспорт местоположение'!A15:C15</f>
        <v xml:space="preserve">Реконструкция ПС 110/35/6 кВ КНС-26 (установка инженерно-технических средств охраны по программе "Антитеррор")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337" t="s">
        <v>513</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234"/>
      <c r="AP19" s="234"/>
      <c r="AQ19" s="234"/>
      <c r="AR19" s="39"/>
    </row>
    <row r="20" spans="1:45" ht="18.75" x14ac:dyDescent="0.3">
      <c r="AO20" s="234"/>
      <c r="AP20" s="234"/>
      <c r="AQ20" s="234"/>
      <c r="AR20" s="15"/>
    </row>
    <row r="21" spans="1:45" ht="20.25" customHeight="1" x14ac:dyDescent="0.3">
      <c r="AO21" s="234"/>
      <c r="AP21" s="234"/>
      <c r="AQ21" s="234"/>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52" t="s">
        <v>464</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465</v>
      </c>
      <c r="AL24" s="352"/>
      <c r="AM24" s="198"/>
      <c r="AN24" s="198"/>
      <c r="AO24" s="199"/>
      <c r="AP24" s="199"/>
      <c r="AQ24" s="199"/>
      <c r="AR24" s="199"/>
      <c r="AS24" s="200"/>
    </row>
    <row r="25" spans="1:45" ht="12.75" customHeight="1" x14ac:dyDescent="0.25">
      <c r="A25" s="338" t="s">
        <v>489</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202"/>
      <c r="AN25" s="341" t="s">
        <v>466</v>
      </c>
      <c r="AO25" s="341"/>
      <c r="AP25" s="341"/>
      <c r="AQ25" s="342"/>
      <c r="AR25" s="342"/>
      <c r="AS25" s="200"/>
    </row>
    <row r="26" spans="1:45" ht="17.25" customHeight="1" x14ac:dyDescent="0.25">
      <c r="A26" s="343" t="s">
        <v>467</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02"/>
      <c r="AN26" s="346" t="s">
        <v>468</v>
      </c>
      <c r="AO26" s="347"/>
      <c r="AP26" s="348"/>
      <c r="AQ26" s="349"/>
      <c r="AR26" s="350"/>
      <c r="AS26" s="200"/>
    </row>
    <row r="27" spans="1:45" ht="17.25" customHeight="1" x14ac:dyDescent="0.25">
      <c r="A27" s="343" t="s">
        <v>469</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02"/>
      <c r="AN27" s="346" t="s">
        <v>470</v>
      </c>
      <c r="AO27" s="347"/>
      <c r="AP27" s="348"/>
      <c r="AQ27" s="349"/>
      <c r="AR27" s="350"/>
      <c r="AS27" s="200"/>
    </row>
    <row r="28" spans="1:45" ht="27.75" customHeight="1" thickBot="1" x14ac:dyDescent="0.3">
      <c r="A28" s="354" t="s">
        <v>471</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202"/>
      <c r="AN28" s="358" t="s">
        <v>490</v>
      </c>
      <c r="AO28" s="359"/>
      <c r="AP28" s="360"/>
      <c r="AQ28" s="349"/>
      <c r="AR28" s="350"/>
      <c r="AS28" s="200"/>
    </row>
    <row r="29" spans="1:45" ht="17.25" customHeight="1" x14ac:dyDescent="0.25">
      <c r="A29" s="362" t="s">
        <v>472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202"/>
      <c r="AN29" s="365"/>
      <c r="AO29" s="366"/>
      <c r="AP29" s="366"/>
      <c r="AQ29" s="349"/>
      <c r="AR29" s="353"/>
      <c r="AS29" s="200"/>
    </row>
    <row r="30" spans="1:45" ht="17.25" customHeight="1" x14ac:dyDescent="0.25">
      <c r="A30" s="343" t="s">
        <v>491</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02"/>
      <c r="AS30" s="200"/>
    </row>
    <row r="31" spans="1:45" ht="17.25" customHeight="1" x14ac:dyDescent="0.25">
      <c r="A31" s="343" t="s">
        <v>292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02"/>
      <c r="AN31" s="202"/>
      <c r="AO31" s="203"/>
      <c r="AP31" s="203"/>
      <c r="AQ31" s="203"/>
      <c r="AR31" s="203"/>
      <c r="AS31" s="200"/>
    </row>
    <row r="32" spans="1:45" ht="17.25" customHeight="1" x14ac:dyDescent="0.25">
      <c r="A32" s="343" t="s">
        <v>271</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02"/>
      <c r="AN32" s="202"/>
      <c r="AO32" s="202"/>
      <c r="AP32" s="202"/>
      <c r="AQ32" s="202"/>
      <c r="AR32" s="202"/>
      <c r="AS32" s="200"/>
    </row>
    <row r="33" spans="1:45" ht="17.25" customHeight="1" x14ac:dyDescent="0.25">
      <c r="A33" s="343" t="s">
        <v>291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202"/>
      <c r="AN33" s="202"/>
      <c r="AO33" s="202"/>
      <c r="AP33" s="202"/>
      <c r="AQ33" s="202"/>
      <c r="AR33" s="202"/>
      <c r="AS33" s="200"/>
    </row>
    <row r="34" spans="1:45" ht="17.25" customHeight="1" x14ac:dyDescent="0.25">
      <c r="A34" s="343" t="s">
        <v>290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02"/>
      <c r="AN34" s="202"/>
      <c r="AO34" s="202"/>
      <c r="AP34" s="202"/>
      <c r="AQ34" s="202"/>
      <c r="AR34" s="202"/>
      <c r="AS34" s="200"/>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02"/>
      <c r="AN35" s="202"/>
      <c r="AO35" s="202"/>
      <c r="AP35" s="202"/>
      <c r="AQ35" s="202"/>
      <c r="AR35" s="202"/>
      <c r="AS35" s="200"/>
    </row>
    <row r="36" spans="1:45" ht="17.25" customHeight="1" thickBot="1" x14ac:dyDescent="0.3">
      <c r="A36" s="367" t="s">
        <v>264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202"/>
      <c r="AN36" s="202"/>
      <c r="AO36" s="202"/>
      <c r="AP36" s="202"/>
      <c r="AQ36" s="202"/>
      <c r="AR36" s="202"/>
      <c r="AS36" s="200"/>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202"/>
      <c r="AN37" s="202"/>
      <c r="AO37" s="202"/>
      <c r="AP37" s="202"/>
      <c r="AQ37" s="202"/>
      <c r="AR37" s="202"/>
      <c r="AS37" s="200"/>
    </row>
    <row r="38" spans="1:45" ht="17.25" customHeight="1" x14ac:dyDescent="0.25">
      <c r="A38" s="343" t="s">
        <v>289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02"/>
      <c r="AN38" s="202"/>
      <c r="AO38" s="202"/>
      <c r="AP38" s="202"/>
      <c r="AQ38" s="202"/>
      <c r="AR38" s="202"/>
      <c r="AS38" s="200"/>
    </row>
    <row r="39" spans="1:45" ht="17.25" customHeight="1" thickBot="1" x14ac:dyDescent="0.3">
      <c r="A39" s="367" t="s">
        <v>288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202"/>
      <c r="AN39" s="202"/>
      <c r="AO39" s="202"/>
      <c r="AP39" s="202"/>
      <c r="AQ39" s="202"/>
      <c r="AR39" s="202"/>
      <c r="AS39" s="200"/>
    </row>
    <row r="40" spans="1:45" ht="17.25" customHeight="1" x14ac:dyDescent="0.25">
      <c r="A40" s="338" t="s">
        <v>492</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202"/>
      <c r="AN40" s="202"/>
      <c r="AO40" s="202"/>
      <c r="AP40" s="202"/>
      <c r="AQ40" s="202"/>
      <c r="AR40" s="202"/>
      <c r="AS40" s="200"/>
    </row>
    <row r="41" spans="1:45" ht="17.25" customHeight="1" x14ac:dyDescent="0.25">
      <c r="A41" s="343" t="s">
        <v>287</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02"/>
      <c r="AN41" s="202"/>
      <c r="AO41" s="202"/>
      <c r="AP41" s="202"/>
      <c r="AQ41" s="202"/>
      <c r="AR41" s="202"/>
      <c r="AS41" s="200"/>
    </row>
    <row r="42" spans="1:45" ht="17.25" customHeight="1" x14ac:dyDescent="0.25">
      <c r="A42" s="343" t="s">
        <v>286</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02"/>
      <c r="AN42" s="202"/>
      <c r="AO42" s="202"/>
      <c r="AP42" s="202"/>
      <c r="AQ42" s="202"/>
      <c r="AR42" s="202"/>
      <c r="AS42" s="200"/>
    </row>
    <row r="43" spans="1:45" ht="17.25" customHeight="1" x14ac:dyDescent="0.25">
      <c r="A43" s="343" t="s">
        <v>285</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02"/>
      <c r="AN43" s="202"/>
      <c r="AO43" s="202"/>
      <c r="AP43" s="202"/>
      <c r="AQ43" s="202"/>
      <c r="AR43" s="202"/>
      <c r="AS43" s="200"/>
    </row>
    <row r="44" spans="1:45" ht="17.25" customHeight="1" x14ac:dyDescent="0.25">
      <c r="A44" s="343" t="s">
        <v>284</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02"/>
      <c r="AN44" s="202"/>
      <c r="AO44" s="202"/>
      <c r="AP44" s="202"/>
      <c r="AQ44" s="202"/>
      <c r="AR44" s="202"/>
      <c r="AS44" s="200"/>
    </row>
    <row r="45" spans="1:45" ht="17.25" customHeight="1" x14ac:dyDescent="0.25">
      <c r="A45" s="343" t="s">
        <v>283</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02"/>
      <c r="AN45" s="202"/>
      <c r="AO45" s="202"/>
      <c r="AP45" s="202"/>
      <c r="AQ45" s="202"/>
      <c r="AR45" s="202"/>
      <c r="AS45" s="200"/>
    </row>
    <row r="46" spans="1:45" ht="17.25" customHeight="1" thickBot="1" x14ac:dyDescent="0.3">
      <c r="A46" s="369" t="s">
        <v>493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02"/>
      <c r="AN46" s="202"/>
      <c r="AO46" s="202"/>
      <c r="AP46" s="202"/>
      <c r="AQ46" s="202"/>
      <c r="AR46" s="202"/>
      <c r="AS46" s="200"/>
    </row>
    <row r="47" spans="1:45" ht="24" customHeight="1" x14ac:dyDescent="0.25">
      <c r="A47" s="372" t="s">
        <v>282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494</v>
      </c>
      <c r="AN47" s="375"/>
      <c r="AO47" s="204" t="s">
        <v>495</v>
      </c>
      <c r="AP47" s="204" t="s">
        <v>496</v>
      </c>
      <c r="AQ47" s="200"/>
    </row>
    <row r="48" spans="1:45" ht="12" customHeight="1" x14ac:dyDescent="0.25">
      <c r="A48" s="343" t="s">
        <v>281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05"/>
      <c r="AP48" s="205"/>
      <c r="AQ48" s="200"/>
    </row>
    <row r="49" spans="1:43" ht="12" customHeight="1" x14ac:dyDescent="0.25">
      <c r="A49" s="343" t="s">
        <v>280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05"/>
      <c r="AP49" s="205"/>
      <c r="AQ49" s="200"/>
    </row>
    <row r="50" spans="1:43" ht="12" customHeight="1" thickBot="1" x14ac:dyDescent="0.3">
      <c r="A50" s="367" t="s">
        <v>497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06"/>
      <c r="AP50" s="206"/>
      <c r="AQ50" s="200"/>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76" t="s">
        <v>279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494</v>
      </c>
      <c r="AN52" s="375"/>
      <c r="AO52" s="204" t="s">
        <v>495</v>
      </c>
      <c r="AP52" s="204" t="s">
        <v>496</v>
      </c>
      <c r="AQ52" s="200"/>
    </row>
    <row r="53" spans="1:43" ht="11.25" customHeight="1" x14ac:dyDescent="0.25">
      <c r="A53" s="378" t="s">
        <v>278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11"/>
      <c r="AP53" s="211"/>
      <c r="AQ53" s="200"/>
    </row>
    <row r="54" spans="1:43" ht="12" customHeight="1" x14ac:dyDescent="0.25">
      <c r="A54" s="343" t="s">
        <v>277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05"/>
      <c r="AP54" s="205"/>
      <c r="AQ54" s="200"/>
    </row>
    <row r="55" spans="1:43" ht="12" customHeight="1" x14ac:dyDescent="0.25">
      <c r="A55" s="343" t="s">
        <v>276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05"/>
      <c r="AP55" s="205"/>
      <c r="AQ55" s="200"/>
    </row>
    <row r="56" spans="1:43" ht="12" customHeight="1" thickBot="1" x14ac:dyDescent="0.3">
      <c r="A56" s="367" t="s">
        <v>275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06"/>
      <c r="AP56" s="206"/>
      <c r="AQ56" s="200"/>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8"/>
    </row>
    <row r="58" spans="1:43" ht="24" customHeight="1" x14ac:dyDescent="0.25">
      <c r="A58" s="376" t="s">
        <v>498</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494</v>
      </c>
      <c r="AN58" s="375"/>
      <c r="AO58" s="204" t="s">
        <v>495</v>
      </c>
      <c r="AP58" s="204" t="s">
        <v>496</v>
      </c>
      <c r="AQ58" s="200"/>
    </row>
    <row r="59" spans="1:43" ht="12.75" customHeight="1" x14ac:dyDescent="0.25">
      <c r="A59" s="380" t="s">
        <v>274</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14"/>
      <c r="AP59" s="214"/>
      <c r="AQ59" s="215"/>
    </row>
    <row r="60" spans="1:43" ht="12" customHeight="1" x14ac:dyDescent="0.25">
      <c r="A60" s="343" t="s">
        <v>273</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05"/>
      <c r="AP60" s="205"/>
      <c r="AQ60" s="200"/>
    </row>
    <row r="61" spans="1:43" ht="12" customHeight="1" x14ac:dyDescent="0.25">
      <c r="A61" s="343" t="s">
        <v>272</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05"/>
      <c r="AP61" s="205"/>
      <c r="AQ61" s="200"/>
    </row>
    <row r="62" spans="1:43" ht="12" customHeight="1" x14ac:dyDescent="0.25">
      <c r="A62" s="343" t="s">
        <v>271</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05"/>
      <c r="AP62" s="205"/>
      <c r="AQ62" s="200"/>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05"/>
      <c r="AP63" s="205"/>
      <c r="AQ63" s="200"/>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05"/>
      <c r="AP64" s="205"/>
      <c r="AQ64" s="200"/>
    </row>
    <row r="65" spans="1:43" ht="12" customHeight="1" x14ac:dyDescent="0.25">
      <c r="A65" s="343" t="s">
        <v>270</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05"/>
      <c r="AP65" s="205"/>
      <c r="AQ65" s="200"/>
    </row>
    <row r="66" spans="1:43" ht="27.75" customHeight="1" x14ac:dyDescent="0.25">
      <c r="A66" s="383" t="s">
        <v>499</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16"/>
      <c r="AP66" s="216"/>
      <c r="AQ66" s="215"/>
    </row>
    <row r="67" spans="1:43" ht="11.25" customHeight="1" x14ac:dyDescent="0.25">
      <c r="A67" s="343" t="s">
        <v>266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05"/>
      <c r="AP67" s="205"/>
      <c r="AQ67" s="200"/>
    </row>
    <row r="68" spans="1:43" ht="25.5" customHeight="1" x14ac:dyDescent="0.25">
      <c r="A68" s="383" t="s">
        <v>500</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16"/>
      <c r="AP68" s="216"/>
      <c r="AQ68" s="215"/>
    </row>
    <row r="69" spans="1:43" ht="12" customHeight="1" x14ac:dyDescent="0.25">
      <c r="A69" s="343" t="s">
        <v>265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05"/>
      <c r="AP69" s="205"/>
      <c r="AQ69" s="200"/>
    </row>
    <row r="70" spans="1:43" ht="12.75" customHeight="1" x14ac:dyDescent="0.25">
      <c r="A70" s="391" t="s">
        <v>269</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16"/>
      <c r="AP70" s="216"/>
      <c r="AQ70" s="215"/>
    </row>
    <row r="71" spans="1:43" ht="12" customHeight="1" x14ac:dyDescent="0.25">
      <c r="A71" s="343" t="s">
        <v>264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05"/>
      <c r="AP71" s="205"/>
      <c r="AQ71" s="200"/>
    </row>
    <row r="72" spans="1:43" ht="12.75" customHeight="1" thickBot="1" x14ac:dyDescent="0.3">
      <c r="A72" s="387" t="s">
        <v>268</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8"/>
    </row>
    <row r="74" spans="1:43" ht="25.5" customHeight="1" x14ac:dyDescent="0.25">
      <c r="A74" s="376" t="s">
        <v>267</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494</v>
      </c>
      <c r="AN74" s="375"/>
      <c r="AO74" s="204" t="s">
        <v>495</v>
      </c>
      <c r="AP74" s="204" t="s">
        <v>496</v>
      </c>
      <c r="AQ74" s="200"/>
    </row>
    <row r="75" spans="1:43" ht="25.5" customHeight="1" x14ac:dyDescent="0.25">
      <c r="A75" s="383" t="s">
        <v>500</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18"/>
      <c r="AP75" s="218"/>
      <c r="AQ75" s="215"/>
    </row>
    <row r="76" spans="1:43" ht="12" customHeight="1" x14ac:dyDescent="0.25">
      <c r="A76" s="343" t="s">
        <v>266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19"/>
      <c r="AP76" s="219"/>
      <c r="AQ76" s="200"/>
    </row>
    <row r="77" spans="1:43" ht="12" customHeight="1" x14ac:dyDescent="0.25">
      <c r="A77" s="343" t="s">
        <v>265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19"/>
      <c r="AP77" s="219"/>
      <c r="AQ77" s="200"/>
    </row>
    <row r="78" spans="1:43" ht="12" customHeight="1" x14ac:dyDescent="0.25">
      <c r="A78" s="343" t="s">
        <v>264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19"/>
      <c r="AP78" s="219"/>
      <c r="AQ78" s="200"/>
    </row>
    <row r="79" spans="1:43" ht="12" customHeight="1" x14ac:dyDescent="0.25">
      <c r="A79" s="343" t="s">
        <v>263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19"/>
      <c r="AP79" s="219"/>
      <c r="AQ79" s="200"/>
    </row>
    <row r="80" spans="1:43" ht="12" customHeight="1" x14ac:dyDescent="0.25">
      <c r="A80" s="343" t="s">
        <v>262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19"/>
      <c r="AP80" s="219"/>
      <c r="AQ80" s="200"/>
    </row>
    <row r="81" spans="1:45" ht="12.75" customHeight="1" x14ac:dyDescent="0.25">
      <c r="A81" s="343" t="s">
        <v>261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19"/>
      <c r="AP81" s="219"/>
      <c r="AQ81" s="200"/>
    </row>
    <row r="82" spans="1:45" ht="12.75" customHeight="1" x14ac:dyDescent="0.25">
      <c r="A82" s="343" t="s">
        <v>260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19"/>
      <c r="AP82" s="219"/>
      <c r="AQ82" s="200"/>
    </row>
    <row r="83" spans="1:45" ht="12" customHeight="1" x14ac:dyDescent="0.25">
      <c r="A83" s="391" t="s">
        <v>259</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18"/>
      <c r="AP83" s="218"/>
      <c r="AQ83" s="215"/>
    </row>
    <row r="84" spans="1:45" ht="12" customHeight="1" x14ac:dyDescent="0.25">
      <c r="A84" s="391" t="s">
        <v>501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18"/>
      <c r="AP84" s="218"/>
      <c r="AQ84" s="215"/>
    </row>
    <row r="85" spans="1:45" ht="12" customHeight="1" x14ac:dyDescent="0.25">
      <c r="A85" s="343" t="s">
        <v>258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19"/>
      <c r="AP85" s="219"/>
      <c r="AQ85" s="198"/>
    </row>
    <row r="86" spans="1:45" ht="27.75" customHeight="1" x14ac:dyDescent="0.25">
      <c r="A86" s="383" t="s">
        <v>502</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18"/>
      <c r="AP86" s="218"/>
      <c r="AQ86" s="215"/>
    </row>
    <row r="87" spans="1:45" x14ac:dyDescent="0.25">
      <c r="A87" s="383" t="s">
        <v>503</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18"/>
      <c r="AP87" s="218"/>
      <c r="AQ87" s="215"/>
    </row>
    <row r="88" spans="1:45" ht="14.25" customHeight="1" x14ac:dyDescent="0.25">
      <c r="A88" s="399" t="s">
        <v>504</v>
      </c>
      <c r="B88" s="400"/>
      <c r="C88" s="400"/>
      <c r="D88" s="401"/>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402"/>
      <c r="AL88" s="403"/>
      <c r="AM88" s="404"/>
      <c r="AN88" s="405"/>
      <c r="AO88" s="218"/>
      <c r="AP88" s="218"/>
      <c r="AQ88" s="215"/>
    </row>
    <row r="89" spans="1:45" x14ac:dyDescent="0.25">
      <c r="A89" s="399" t="s">
        <v>505</v>
      </c>
      <c r="B89" s="400"/>
      <c r="C89" s="400"/>
      <c r="D89" s="401"/>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402"/>
      <c r="AL89" s="403"/>
      <c r="AM89" s="404"/>
      <c r="AN89" s="405"/>
      <c r="AO89" s="218"/>
      <c r="AP89" s="218"/>
      <c r="AQ89" s="198"/>
    </row>
    <row r="90" spans="1:45" ht="12" customHeight="1" thickBot="1" x14ac:dyDescent="0.3">
      <c r="A90" s="221" t="s">
        <v>506</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95"/>
      <c r="AL90" s="396"/>
      <c r="AM90" s="397"/>
      <c r="AN90" s="398"/>
      <c r="AO90" s="223"/>
      <c r="AP90" s="223"/>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4"/>
    </row>
    <row r="92" spans="1:45" ht="13.5" customHeight="1" x14ac:dyDescent="0.25">
      <c r="A92" s="202" t="s">
        <v>507</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4"/>
    </row>
    <row r="93" spans="1:45" ht="13.5" customHeight="1" x14ac:dyDescent="0.25">
      <c r="A93" s="225" t="s">
        <v>508</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509</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8"/>
    </row>
    <row r="95" spans="1:45" x14ac:dyDescent="0.25">
      <c r="A95" s="225" t="s">
        <v>510</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8"/>
    </row>
    <row r="96" spans="1:45" x14ac:dyDescent="0.25">
      <c r="A96" s="202" t="s">
        <v>511</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SheetLayoutView="100" workbookViewId="0">
      <selection activeCell="K33" sqref="K33"/>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35.140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576</v>
      </c>
    </row>
    <row r="4" spans="1:44" ht="18.75" x14ac:dyDescent="0.3">
      <c r="K4" s="15"/>
    </row>
    <row r="5" spans="1:44" x14ac:dyDescent="0.25">
      <c r="A5" s="275" t="str">
        <f>'1. паспорт местоположение'!A5:C5</f>
        <v>Год раскрытия информации: 2022 год</v>
      </c>
      <c r="B5" s="275"/>
      <c r="C5" s="275"/>
      <c r="D5" s="275"/>
      <c r="E5" s="275"/>
      <c r="F5" s="275"/>
      <c r="G5" s="275"/>
      <c r="H5" s="275"/>
      <c r="I5" s="275"/>
      <c r="J5" s="275"/>
      <c r="K5" s="275"/>
      <c r="L5" s="27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86" t="s">
        <v>8</v>
      </c>
      <c r="B10" s="286"/>
      <c r="C10" s="286"/>
      <c r="D10" s="286"/>
      <c r="E10" s="286"/>
      <c r="F10" s="286"/>
      <c r="G10" s="286"/>
      <c r="H10" s="286"/>
      <c r="I10" s="286"/>
      <c r="J10" s="286"/>
      <c r="K10" s="286"/>
      <c r="L10" s="286"/>
    </row>
    <row r="11" spans="1:44" ht="18.75" x14ac:dyDescent="0.25">
      <c r="A11" s="290"/>
      <c r="B11" s="290"/>
      <c r="C11" s="290"/>
      <c r="D11" s="290"/>
      <c r="E11" s="290"/>
      <c r="F11" s="290"/>
      <c r="G11" s="290"/>
      <c r="H11" s="290"/>
      <c r="I11" s="290"/>
      <c r="J11" s="290"/>
      <c r="K11" s="290"/>
      <c r="L11" s="290"/>
    </row>
    <row r="12" spans="1:44" x14ac:dyDescent="0.25">
      <c r="A12" s="323" t="str">
        <f>'1. паспорт местоположение'!A12:C12</f>
        <v>H_TP1600.PR.0055</v>
      </c>
      <c r="B12" s="323"/>
      <c r="C12" s="323"/>
      <c r="D12" s="323"/>
      <c r="E12" s="323"/>
      <c r="F12" s="323"/>
      <c r="G12" s="323"/>
      <c r="H12" s="323"/>
      <c r="I12" s="323"/>
      <c r="J12" s="323"/>
      <c r="K12" s="323"/>
      <c r="L12" s="323"/>
    </row>
    <row r="13" spans="1:44" x14ac:dyDescent="0.25">
      <c r="A13" s="286" t="s">
        <v>7</v>
      </c>
      <c r="B13" s="286"/>
      <c r="C13" s="286"/>
      <c r="D13" s="286"/>
      <c r="E13" s="286"/>
      <c r="F13" s="286"/>
      <c r="G13" s="286"/>
      <c r="H13" s="286"/>
      <c r="I13" s="286"/>
      <c r="J13" s="286"/>
      <c r="K13" s="286"/>
      <c r="L13" s="286"/>
    </row>
    <row r="14" spans="1:44" ht="18.75" x14ac:dyDescent="0.25">
      <c r="A14" s="291"/>
      <c r="B14" s="291"/>
      <c r="C14" s="291"/>
      <c r="D14" s="291"/>
      <c r="E14" s="291"/>
      <c r="F14" s="291"/>
      <c r="G14" s="291"/>
      <c r="H14" s="291"/>
      <c r="I14" s="291"/>
      <c r="J14" s="291"/>
      <c r="K14" s="291"/>
      <c r="L14" s="291"/>
    </row>
    <row r="15" spans="1:44" x14ac:dyDescent="0.25">
      <c r="A15" s="323" t="str">
        <f>'1. паспорт местоположение'!A15:C15</f>
        <v xml:space="preserve">Реконструкция ПС 110/35/6 кВ КНС-26 (установка инженерно-технических средств охраны по программе "Антитеррор") </v>
      </c>
      <c r="B15" s="323"/>
      <c r="C15" s="323"/>
      <c r="D15" s="323"/>
      <c r="E15" s="323"/>
      <c r="F15" s="323"/>
      <c r="G15" s="323"/>
      <c r="H15" s="323"/>
      <c r="I15" s="323"/>
      <c r="J15" s="323"/>
      <c r="K15" s="323"/>
      <c r="L15" s="323"/>
    </row>
    <row r="16" spans="1:44" x14ac:dyDescent="0.25">
      <c r="A16" s="286" t="s">
        <v>6</v>
      </c>
      <c r="B16" s="286"/>
      <c r="C16" s="286"/>
      <c r="D16" s="286"/>
      <c r="E16" s="286"/>
      <c r="F16" s="286"/>
      <c r="G16" s="286"/>
      <c r="H16" s="286"/>
      <c r="I16" s="286"/>
      <c r="J16" s="286"/>
      <c r="K16" s="286"/>
      <c r="L16" s="286"/>
    </row>
    <row r="17" spans="1:12" ht="15.75" customHeight="1" x14ac:dyDescent="0.25">
      <c r="L17" s="244"/>
    </row>
    <row r="18" spans="1:12" x14ac:dyDescent="0.25">
      <c r="K18" s="71"/>
    </row>
    <row r="19" spans="1:12" ht="15.75" customHeight="1" x14ac:dyDescent="0.25">
      <c r="A19" s="406" t="s">
        <v>425</v>
      </c>
      <c r="B19" s="406"/>
      <c r="C19" s="406"/>
      <c r="D19" s="406"/>
      <c r="E19" s="406"/>
      <c r="F19" s="406"/>
      <c r="G19" s="406"/>
      <c r="H19" s="406"/>
      <c r="I19" s="406"/>
      <c r="J19" s="406"/>
      <c r="K19" s="406"/>
      <c r="L19" s="406"/>
    </row>
    <row r="20" spans="1:12" x14ac:dyDescent="0.25">
      <c r="A20" s="246"/>
      <c r="B20" s="246"/>
      <c r="C20" s="70"/>
      <c r="D20" s="70"/>
      <c r="E20" s="70"/>
      <c r="F20" s="70"/>
      <c r="G20" s="70"/>
      <c r="H20" s="70"/>
      <c r="I20" s="70"/>
      <c r="J20" s="70"/>
      <c r="K20" s="70"/>
      <c r="L20" s="70"/>
    </row>
    <row r="21" spans="1:12" ht="28.5" customHeight="1" x14ac:dyDescent="0.25">
      <c r="A21" s="407" t="s">
        <v>228</v>
      </c>
      <c r="B21" s="407" t="s">
        <v>227</v>
      </c>
      <c r="C21" s="413" t="s">
        <v>357</v>
      </c>
      <c r="D21" s="413"/>
      <c r="E21" s="413"/>
      <c r="F21" s="413"/>
      <c r="G21" s="413"/>
      <c r="H21" s="413"/>
      <c r="I21" s="408" t="s">
        <v>226</v>
      </c>
      <c r="J21" s="410" t="s">
        <v>359</v>
      </c>
      <c r="K21" s="407" t="s">
        <v>225</v>
      </c>
      <c r="L21" s="409" t="s">
        <v>358</v>
      </c>
    </row>
    <row r="22" spans="1:12" ht="58.5" customHeight="1" x14ac:dyDescent="0.25">
      <c r="A22" s="407"/>
      <c r="B22" s="407"/>
      <c r="C22" s="414" t="s">
        <v>2</v>
      </c>
      <c r="D22" s="414"/>
      <c r="E22" s="117"/>
      <c r="F22" s="118"/>
      <c r="G22" s="415" t="s">
        <v>1</v>
      </c>
      <c r="H22" s="416"/>
      <c r="I22" s="408"/>
      <c r="J22" s="411"/>
      <c r="K22" s="407"/>
      <c r="L22" s="409"/>
    </row>
    <row r="23" spans="1:12" ht="47.25" x14ac:dyDescent="0.25">
      <c r="A23" s="407"/>
      <c r="B23" s="407"/>
      <c r="C23" s="69" t="s">
        <v>224</v>
      </c>
      <c r="D23" s="69" t="s">
        <v>223</v>
      </c>
      <c r="E23" s="69" t="s">
        <v>224</v>
      </c>
      <c r="F23" s="69" t="s">
        <v>223</v>
      </c>
      <c r="G23" s="69" t="s">
        <v>224</v>
      </c>
      <c r="H23" s="69" t="s">
        <v>223</v>
      </c>
      <c r="I23" s="408"/>
      <c r="J23" s="412"/>
      <c r="K23" s="407"/>
      <c r="L23" s="409"/>
    </row>
    <row r="24" spans="1:12" x14ac:dyDescent="0.25">
      <c r="A24" s="245">
        <v>1</v>
      </c>
      <c r="B24" s="245">
        <v>2</v>
      </c>
      <c r="C24" s="69">
        <v>3</v>
      </c>
      <c r="D24" s="69">
        <v>4</v>
      </c>
      <c r="E24" s="69">
        <v>5</v>
      </c>
      <c r="F24" s="69">
        <v>6</v>
      </c>
      <c r="G24" s="69">
        <v>7</v>
      </c>
      <c r="H24" s="69">
        <v>8</v>
      </c>
      <c r="I24" s="69">
        <v>9</v>
      </c>
      <c r="J24" s="69">
        <v>10</v>
      </c>
      <c r="K24" s="69">
        <v>11</v>
      </c>
      <c r="L24" s="69">
        <v>12</v>
      </c>
    </row>
    <row r="25" spans="1:12" x14ac:dyDescent="0.25">
      <c r="A25" s="64">
        <v>1</v>
      </c>
      <c r="B25" s="65" t="s">
        <v>222</v>
      </c>
      <c r="C25" s="67"/>
      <c r="D25" s="67"/>
      <c r="E25" s="67"/>
      <c r="F25" s="67"/>
      <c r="G25" s="67"/>
      <c r="H25" s="67"/>
      <c r="I25" s="67"/>
      <c r="J25" s="67"/>
      <c r="K25" s="61"/>
      <c r="L25" s="61"/>
    </row>
    <row r="26" spans="1:12" x14ac:dyDescent="0.25">
      <c r="A26" s="64" t="s">
        <v>221</v>
      </c>
      <c r="B26" s="68" t="s">
        <v>364</v>
      </c>
      <c r="C26" s="62" t="s">
        <v>458</v>
      </c>
      <c r="D26" s="150"/>
      <c r="E26" s="150"/>
      <c r="F26" s="150"/>
      <c r="G26" s="62" t="s">
        <v>458</v>
      </c>
      <c r="H26" s="150"/>
      <c r="I26" s="150"/>
      <c r="J26" s="150"/>
      <c r="K26" s="61"/>
      <c r="L26" s="61"/>
    </row>
    <row r="27" spans="1:12" s="57" customFormat="1" x14ac:dyDescent="0.25">
      <c r="A27" s="64" t="s">
        <v>220</v>
      </c>
      <c r="B27" s="68" t="s">
        <v>366</v>
      </c>
      <c r="C27" s="62" t="s">
        <v>458</v>
      </c>
      <c r="D27" s="150"/>
      <c r="E27" s="150"/>
      <c r="F27" s="150"/>
      <c r="G27" s="62" t="s">
        <v>458</v>
      </c>
      <c r="H27" s="150"/>
      <c r="I27" s="150"/>
      <c r="J27" s="150"/>
      <c r="K27" s="61"/>
      <c r="L27" s="61"/>
    </row>
    <row r="28" spans="1:12" s="57" customFormat="1" ht="31.5" x14ac:dyDescent="0.25">
      <c r="A28" s="64" t="s">
        <v>365</v>
      </c>
      <c r="B28" s="68" t="s">
        <v>370</v>
      </c>
      <c r="C28" s="62" t="s">
        <v>458</v>
      </c>
      <c r="D28" s="150"/>
      <c r="E28" s="150"/>
      <c r="F28" s="150"/>
      <c r="G28" s="62" t="s">
        <v>458</v>
      </c>
      <c r="H28" s="150"/>
      <c r="I28" s="150"/>
      <c r="J28" s="150"/>
      <c r="K28" s="61"/>
      <c r="L28" s="61"/>
    </row>
    <row r="29" spans="1:12" s="57" customFormat="1" x14ac:dyDescent="0.25">
      <c r="A29" s="64" t="s">
        <v>219</v>
      </c>
      <c r="B29" s="68" t="s">
        <v>369</v>
      </c>
      <c r="C29" s="62" t="s">
        <v>458</v>
      </c>
      <c r="D29" s="150"/>
      <c r="E29" s="150"/>
      <c r="F29" s="150"/>
      <c r="G29" s="62" t="s">
        <v>458</v>
      </c>
      <c r="H29" s="150"/>
      <c r="I29" s="150"/>
      <c r="J29" s="150"/>
      <c r="K29" s="61"/>
      <c r="L29" s="61"/>
    </row>
    <row r="30" spans="1:12" s="57" customFormat="1" x14ac:dyDescent="0.25">
      <c r="A30" s="64" t="s">
        <v>218</v>
      </c>
      <c r="B30" s="68" t="s">
        <v>371</v>
      </c>
      <c r="C30" s="62" t="s">
        <v>458</v>
      </c>
      <c r="D30" s="150"/>
      <c r="E30" s="150"/>
      <c r="F30" s="150"/>
      <c r="G30" s="62" t="s">
        <v>458</v>
      </c>
      <c r="H30" s="150"/>
      <c r="I30" s="150"/>
      <c r="J30" s="150"/>
      <c r="K30" s="61"/>
      <c r="L30" s="61"/>
    </row>
    <row r="31" spans="1:12" s="57" customFormat="1" x14ac:dyDescent="0.25">
      <c r="A31" s="64" t="s">
        <v>217</v>
      </c>
      <c r="B31" s="63" t="s">
        <v>367</v>
      </c>
      <c r="C31" s="247" t="s">
        <v>458</v>
      </c>
      <c r="D31" s="248"/>
      <c r="E31" s="150"/>
      <c r="F31" s="150"/>
      <c r="G31" s="247" t="s">
        <v>458</v>
      </c>
      <c r="H31" s="248"/>
      <c r="I31" s="151"/>
      <c r="J31" s="151"/>
      <c r="K31" s="61"/>
      <c r="L31" s="61"/>
    </row>
    <row r="32" spans="1:12" s="57" customFormat="1" x14ac:dyDescent="0.25">
      <c r="A32" s="64" t="s">
        <v>215</v>
      </c>
      <c r="B32" s="63" t="s">
        <v>372</v>
      </c>
      <c r="C32" s="249">
        <v>45112</v>
      </c>
      <c r="D32" s="249">
        <v>45122</v>
      </c>
      <c r="E32" s="150"/>
      <c r="F32" s="150"/>
      <c r="G32" s="249">
        <v>45112</v>
      </c>
      <c r="H32" s="249">
        <v>45122</v>
      </c>
      <c r="I32" s="151"/>
      <c r="J32" s="151"/>
      <c r="K32" s="49"/>
      <c r="L32" s="49"/>
    </row>
    <row r="33" spans="1:12" s="57" customFormat="1" x14ac:dyDescent="0.25">
      <c r="A33" s="64" t="s">
        <v>383</v>
      </c>
      <c r="B33" s="63" t="s">
        <v>301</v>
      </c>
      <c r="C33" s="150" t="s">
        <v>458</v>
      </c>
      <c r="D33" s="150"/>
      <c r="E33" s="150"/>
      <c r="F33" s="150"/>
      <c r="G33" s="150" t="s">
        <v>458</v>
      </c>
      <c r="H33" s="150"/>
      <c r="I33" s="151"/>
      <c r="J33" s="151"/>
      <c r="K33" s="66"/>
      <c r="L33" s="61"/>
    </row>
    <row r="34" spans="1:12" s="57" customFormat="1" ht="31.5" x14ac:dyDescent="0.25">
      <c r="A34" s="64" t="s">
        <v>384</v>
      </c>
      <c r="B34" s="63" t="s">
        <v>376</v>
      </c>
      <c r="C34" s="62" t="s">
        <v>458</v>
      </c>
      <c r="D34" s="150"/>
      <c r="E34" s="150"/>
      <c r="F34" s="150"/>
      <c r="G34" s="62" t="s">
        <v>458</v>
      </c>
      <c r="H34" s="150"/>
      <c r="I34" s="150"/>
      <c r="J34" s="150"/>
      <c r="K34" s="66"/>
      <c r="L34" s="49"/>
    </row>
    <row r="35" spans="1:12" s="57" customFormat="1" x14ac:dyDescent="0.25">
      <c r="A35" s="64" t="s">
        <v>385</v>
      </c>
      <c r="B35" s="63" t="s">
        <v>216</v>
      </c>
      <c r="C35" s="264">
        <v>45214</v>
      </c>
      <c r="D35" s="264">
        <v>45224</v>
      </c>
      <c r="E35" s="150"/>
      <c r="F35" s="150"/>
      <c r="G35" s="264">
        <v>45214</v>
      </c>
      <c r="H35" s="264">
        <v>45224</v>
      </c>
      <c r="I35" s="151"/>
      <c r="J35" s="151"/>
      <c r="K35" s="49"/>
      <c r="L35" s="49"/>
    </row>
    <row r="36" spans="1:12" x14ac:dyDescent="0.25">
      <c r="A36" s="64" t="s">
        <v>386</v>
      </c>
      <c r="B36" s="63" t="s">
        <v>368</v>
      </c>
      <c r="C36" s="248" t="s">
        <v>458</v>
      </c>
      <c r="D36" s="248"/>
      <c r="E36" s="152"/>
      <c r="F36" s="150"/>
      <c r="G36" s="248" t="s">
        <v>458</v>
      </c>
      <c r="H36" s="248"/>
      <c r="I36" s="153"/>
      <c r="J36" s="153"/>
      <c r="K36" s="61"/>
      <c r="L36" s="61"/>
    </row>
    <row r="37" spans="1:12" x14ac:dyDescent="0.25">
      <c r="A37" s="64" t="s">
        <v>387</v>
      </c>
      <c r="B37" s="63" t="s">
        <v>214</v>
      </c>
      <c r="C37" s="264">
        <v>45132</v>
      </c>
      <c r="D37" s="264">
        <v>45194</v>
      </c>
      <c r="E37" s="152"/>
      <c r="F37" s="150"/>
      <c r="G37" s="264">
        <v>45132</v>
      </c>
      <c r="H37" s="264">
        <v>45194</v>
      </c>
      <c r="I37" s="151"/>
      <c r="J37" s="151"/>
      <c r="K37" s="61"/>
      <c r="L37" s="61"/>
    </row>
    <row r="38" spans="1:12" x14ac:dyDescent="0.25">
      <c r="A38" s="64" t="s">
        <v>575</v>
      </c>
      <c r="B38" s="65" t="s">
        <v>213</v>
      </c>
      <c r="C38" s="58"/>
      <c r="D38" s="58"/>
      <c r="E38" s="58"/>
      <c r="F38" s="58"/>
      <c r="G38" s="58"/>
      <c r="H38" s="58"/>
      <c r="I38" s="58"/>
      <c r="J38" s="58"/>
      <c r="K38" s="58"/>
      <c r="L38" s="49"/>
    </row>
    <row r="39" spans="1:12" ht="31.5" x14ac:dyDescent="0.25">
      <c r="A39" s="64">
        <v>2</v>
      </c>
      <c r="B39" s="63" t="s">
        <v>373</v>
      </c>
      <c r="C39" s="249">
        <v>45387</v>
      </c>
      <c r="D39" s="249">
        <v>45417</v>
      </c>
      <c r="E39" s="58"/>
      <c r="F39" s="58"/>
      <c r="G39" s="249">
        <v>45387</v>
      </c>
      <c r="H39" s="249">
        <v>45417</v>
      </c>
      <c r="I39" s="58"/>
      <c r="J39" s="58"/>
      <c r="K39" s="61"/>
      <c r="L39" s="61"/>
    </row>
    <row r="40" spans="1:12" x14ac:dyDescent="0.25">
      <c r="A40" s="64" t="s">
        <v>212</v>
      </c>
      <c r="B40" s="63" t="s">
        <v>375</v>
      </c>
      <c r="C40" s="58"/>
      <c r="D40" s="58"/>
      <c r="E40" s="58"/>
      <c r="F40" s="58"/>
      <c r="G40" s="58"/>
      <c r="H40" s="58"/>
      <c r="I40" s="58"/>
      <c r="J40" s="58"/>
      <c r="K40" s="61"/>
      <c r="L40" s="61"/>
    </row>
    <row r="41" spans="1:12" x14ac:dyDescent="0.25">
      <c r="A41" s="64" t="s">
        <v>211</v>
      </c>
      <c r="B41" s="65" t="s">
        <v>456</v>
      </c>
      <c r="C41" s="249">
        <v>45417</v>
      </c>
      <c r="D41" s="249">
        <v>45509</v>
      </c>
      <c r="E41" s="58"/>
      <c r="F41" s="58"/>
      <c r="G41" s="249">
        <v>45417</v>
      </c>
      <c r="H41" s="249">
        <v>45509</v>
      </c>
      <c r="I41" s="58"/>
      <c r="J41" s="58"/>
      <c r="K41" s="61"/>
      <c r="L41" s="61"/>
    </row>
    <row r="42" spans="1:12" x14ac:dyDescent="0.25">
      <c r="A42" s="64">
        <v>3</v>
      </c>
      <c r="B42" s="63" t="s">
        <v>374</v>
      </c>
      <c r="C42" s="58" t="s">
        <v>458</v>
      </c>
      <c r="D42" s="58"/>
      <c r="E42" s="58"/>
      <c r="F42" s="58"/>
      <c r="G42" s="58" t="s">
        <v>458</v>
      </c>
      <c r="H42" s="58"/>
      <c r="I42" s="58"/>
      <c r="J42" s="58"/>
      <c r="K42" s="61"/>
      <c r="L42" s="61"/>
    </row>
    <row r="43" spans="1:12" x14ac:dyDescent="0.25">
      <c r="A43" s="64" t="s">
        <v>210</v>
      </c>
      <c r="B43" s="63" t="s">
        <v>208</v>
      </c>
      <c r="C43" s="249">
        <v>45448</v>
      </c>
      <c r="D43" s="249">
        <v>45478</v>
      </c>
      <c r="E43" s="58"/>
      <c r="F43" s="58"/>
      <c r="G43" s="249">
        <v>45448</v>
      </c>
      <c r="H43" s="249">
        <v>45478</v>
      </c>
      <c r="I43" s="58"/>
      <c r="J43" s="58"/>
      <c r="K43" s="61"/>
      <c r="L43" s="61"/>
    </row>
    <row r="44" spans="1:12" x14ac:dyDescent="0.25">
      <c r="A44" s="64" t="s">
        <v>209</v>
      </c>
      <c r="B44" s="63" t="s">
        <v>206</v>
      </c>
      <c r="C44" s="249">
        <v>45478</v>
      </c>
      <c r="D44" s="249">
        <v>45570</v>
      </c>
      <c r="E44" s="58"/>
      <c r="F44" s="58"/>
      <c r="G44" s="249">
        <v>45478</v>
      </c>
      <c r="H44" s="249">
        <v>45570</v>
      </c>
      <c r="I44" s="58"/>
      <c r="J44" s="58"/>
      <c r="K44" s="61"/>
      <c r="L44" s="61"/>
    </row>
    <row r="45" spans="1:12" ht="31.5" x14ac:dyDescent="0.25">
      <c r="A45" s="64" t="s">
        <v>207</v>
      </c>
      <c r="B45" s="63" t="s">
        <v>379</v>
      </c>
      <c r="C45" s="62" t="s">
        <v>458</v>
      </c>
      <c r="D45" s="62"/>
      <c r="E45" s="58"/>
      <c r="F45" s="58"/>
      <c r="G45" s="62" t="s">
        <v>458</v>
      </c>
      <c r="H45" s="62"/>
      <c r="I45" s="58"/>
      <c r="J45" s="58"/>
      <c r="K45" s="61"/>
      <c r="L45" s="61"/>
    </row>
    <row r="46" spans="1:12" ht="63" x14ac:dyDescent="0.25">
      <c r="A46" s="64" t="s">
        <v>205</v>
      </c>
      <c r="B46" s="63" t="s">
        <v>377</v>
      </c>
      <c r="C46" s="58" t="s">
        <v>458</v>
      </c>
      <c r="D46" s="58"/>
      <c r="E46" s="58"/>
      <c r="F46" s="58"/>
      <c r="G46" s="58" t="s">
        <v>458</v>
      </c>
      <c r="H46" s="58"/>
      <c r="I46" s="58"/>
      <c r="J46" s="58"/>
      <c r="K46" s="61"/>
      <c r="L46" s="61"/>
    </row>
    <row r="47" spans="1:12" x14ac:dyDescent="0.25">
      <c r="A47" s="64" t="s">
        <v>203</v>
      </c>
      <c r="B47" s="63" t="s">
        <v>204</v>
      </c>
      <c r="C47" s="249">
        <v>45570</v>
      </c>
      <c r="D47" s="249">
        <v>45611</v>
      </c>
      <c r="E47" s="58"/>
      <c r="F47" s="58"/>
      <c r="G47" s="249">
        <v>45570</v>
      </c>
      <c r="H47" s="249">
        <v>45611</v>
      </c>
      <c r="I47" s="58"/>
      <c r="J47" s="58"/>
      <c r="K47" s="61"/>
      <c r="L47" s="61"/>
    </row>
    <row r="48" spans="1:12" x14ac:dyDescent="0.25">
      <c r="A48" s="64" t="s">
        <v>388</v>
      </c>
      <c r="B48" s="65" t="s">
        <v>202</v>
      </c>
      <c r="C48" s="58"/>
      <c r="D48" s="58"/>
      <c r="E48" s="58"/>
      <c r="F48" s="58"/>
      <c r="G48" s="58"/>
      <c r="H48" s="58"/>
      <c r="I48" s="58"/>
      <c r="J48" s="58"/>
      <c r="K48" s="61"/>
      <c r="L48" s="61"/>
    </row>
    <row r="49" spans="1:12" x14ac:dyDescent="0.25">
      <c r="A49" s="64">
        <v>4</v>
      </c>
      <c r="B49" s="63" t="s">
        <v>200</v>
      </c>
      <c r="C49" s="249">
        <v>45612</v>
      </c>
      <c r="D49" s="249">
        <v>45616</v>
      </c>
      <c r="E49" s="58"/>
      <c r="F49" s="58"/>
      <c r="G49" s="249">
        <v>45612</v>
      </c>
      <c r="H49" s="249">
        <v>45616</v>
      </c>
      <c r="I49" s="58"/>
      <c r="J49" s="58"/>
      <c r="K49" s="61"/>
      <c r="L49" s="61"/>
    </row>
    <row r="50" spans="1:12" ht="31.5" x14ac:dyDescent="0.25">
      <c r="A50" s="64" t="s">
        <v>201</v>
      </c>
      <c r="B50" s="63" t="s">
        <v>378</v>
      </c>
      <c r="C50" s="249">
        <v>45616</v>
      </c>
      <c r="D50" s="249">
        <v>45621</v>
      </c>
      <c r="E50" s="58"/>
      <c r="F50" s="58"/>
      <c r="G50" s="249">
        <v>45616</v>
      </c>
      <c r="H50" s="249">
        <v>45621</v>
      </c>
      <c r="I50" s="58"/>
      <c r="J50" s="58"/>
      <c r="K50" s="61"/>
      <c r="L50" s="61"/>
    </row>
    <row r="51" spans="1:12" ht="31.5" x14ac:dyDescent="0.25">
      <c r="A51" s="64" t="s">
        <v>199</v>
      </c>
      <c r="B51" s="63" t="s">
        <v>380</v>
      </c>
      <c r="C51" s="58" t="s">
        <v>458</v>
      </c>
      <c r="D51" s="58"/>
      <c r="E51" s="58"/>
      <c r="F51" s="58"/>
      <c r="G51" s="58" t="s">
        <v>458</v>
      </c>
      <c r="H51" s="58"/>
      <c r="I51" s="58"/>
      <c r="J51" s="58"/>
      <c r="K51" s="61"/>
      <c r="L51" s="61"/>
    </row>
    <row r="52" spans="1:12" ht="31.5" x14ac:dyDescent="0.25">
      <c r="A52" s="64" t="s">
        <v>197</v>
      </c>
      <c r="B52" s="63" t="s">
        <v>198</v>
      </c>
      <c r="C52" s="62" t="s">
        <v>458</v>
      </c>
      <c r="D52" s="154"/>
      <c r="E52" s="58"/>
      <c r="F52" s="58"/>
      <c r="G52" s="62" t="s">
        <v>458</v>
      </c>
      <c r="H52" s="154"/>
      <c r="I52" s="58"/>
      <c r="J52" s="58"/>
      <c r="K52" s="61"/>
      <c r="L52" s="61"/>
    </row>
    <row r="53" spans="1:12" x14ac:dyDescent="0.25">
      <c r="A53" s="64" t="s">
        <v>195</v>
      </c>
      <c r="B53" s="125" t="s">
        <v>381</v>
      </c>
      <c r="C53" s="249">
        <v>45621</v>
      </c>
      <c r="D53" s="249">
        <v>45626</v>
      </c>
      <c r="E53" s="58"/>
      <c r="F53" s="58"/>
      <c r="G53" s="249">
        <v>45621</v>
      </c>
      <c r="H53" s="249">
        <v>45626</v>
      </c>
      <c r="I53" s="58"/>
      <c r="J53" s="58"/>
      <c r="K53" s="61"/>
      <c r="L53" s="61"/>
    </row>
    <row r="54" spans="1:12" x14ac:dyDescent="0.25">
      <c r="A54" s="64" t="s">
        <v>382</v>
      </c>
      <c r="B54" s="63" t="s">
        <v>196</v>
      </c>
      <c r="C54" s="58" t="s">
        <v>458</v>
      </c>
      <c r="D54" s="58"/>
      <c r="E54" s="58"/>
      <c r="F54" s="58"/>
      <c r="G54" s="58" t="s">
        <v>458</v>
      </c>
      <c r="H54" s="58"/>
      <c r="I54" s="58"/>
      <c r="J54" s="58"/>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7" zoomScale="55" zoomScaleNormal="55" workbookViewId="0">
      <selection activeCell="K26" sqref="K2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28515625" style="55" customWidth="1"/>
    <col min="14" max="14" width="8.5703125" style="55" customWidth="1"/>
    <col min="15" max="15" width="6.140625" style="55" customWidth="1"/>
    <col min="16" max="16" width="10.5703125" style="55" customWidth="1"/>
    <col min="17" max="19" width="6.140625" style="55" customWidth="1"/>
    <col min="20" max="20" width="10.42578125" style="55" customWidth="1"/>
    <col min="21" max="21" width="6.140625" style="55" customWidth="1"/>
    <col min="22" max="22" width="10" style="55" customWidth="1"/>
    <col min="23" max="23" width="6.140625" style="55" customWidth="1"/>
    <col min="24" max="24" width="10" style="55" customWidth="1"/>
    <col min="25" max="25" width="6.140625" style="55" customWidth="1"/>
    <col min="26" max="26" width="7.710937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x14ac:dyDescent="0.25">
      <c r="A5" s="56"/>
      <c r="B5" s="56"/>
      <c r="C5" s="56"/>
      <c r="D5" s="56"/>
      <c r="E5" s="56"/>
      <c r="F5" s="56"/>
      <c r="L5" s="56"/>
      <c r="M5" s="56"/>
      <c r="AC5" s="71"/>
    </row>
    <row r="6" spans="1:29"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x14ac:dyDescent="0.25">
      <c r="A7" s="265"/>
      <c r="B7" s="265"/>
      <c r="C7" s="265"/>
      <c r="D7" s="265"/>
      <c r="E7" s="265"/>
      <c r="F7" s="265"/>
      <c r="G7" s="265"/>
      <c r="H7" s="265"/>
      <c r="I7" s="265"/>
      <c r="J7" s="266"/>
      <c r="K7" s="266"/>
      <c r="L7" s="266"/>
      <c r="M7" s="266"/>
      <c r="N7" s="266"/>
      <c r="O7" s="266"/>
      <c r="P7" s="266"/>
      <c r="Q7" s="266"/>
      <c r="R7" s="266"/>
      <c r="S7" s="266"/>
      <c r="T7" s="266"/>
      <c r="U7" s="266"/>
      <c r="V7" s="266"/>
      <c r="W7" s="266"/>
      <c r="X7" s="266"/>
      <c r="Y7" s="266"/>
      <c r="Z7" s="266"/>
      <c r="AA7" s="266"/>
      <c r="AB7" s="266"/>
      <c r="AC7" s="266"/>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x14ac:dyDescent="0.25">
      <c r="A10" s="265"/>
      <c r="B10" s="265"/>
      <c r="C10" s="265"/>
      <c r="D10" s="265"/>
      <c r="E10" s="265"/>
      <c r="F10" s="265"/>
      <c r="G10" s="265"/>
      <c r="H10" s="265"/>
      <c r="I10" s="265"/>
      <c r="J10" s="266"/>
      <c r="K10" s="266"/>
      <c r="L10" s="266"/>
      <c r="M10" s="266"/>
      <c r="N10" s="266"/>
      <c r="O10" s="266"/>
      <c r="P10" s="266"/>
      <c r="Q10" s="266"/>
      <c r="R10" s="266"/>
      <c r="S10" s="266"/>
      <c r="T10" s="266"/>
      <c r="U10" s="266"/>
      <c r="V10" s="266"/>
      <c r="W10" s="266"/>
      <c r="X10" s="266"/>
      <c r="Y10" s="266"/>
      <c r="Z10" s="266"/>
      <c r="AA10" s="266"/>
      <c r="AB10" s="266"/>
      <c r="AC10" s="266"/>
    </row>
    <row r="11" spans="1:29" x14ac:dyDescent="0.25">
      <c r="A11" s="417" t="str">
        <f>'1. паспорт местоположение'!A12:C12</f>
        <v>H_TP1600.PR.0055</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25">
      <c r="A13" s="172"/>
      <c r="B13" s="172"/>
      <c r="C13" s="172"/>
      <c r="D13" s="172"/>
      <c r="E13" s="172"/>
      <c r="F13" s="172"/>
      <c r="G13" s="172"/>
      <c r="H13" s="172"/>
      <c r="I13" s="172"/>
      <c r="J13" s="267"/>
      <c r="K13" s="267"/>
      <c r="L13" s="267"/>
      <c r="M13" s="267"/>
      <c r="N13" s="267"/>
      <c r="O13" s="267"/>
      <c r="P13" s="267"/>
      <c r="Q13" s="267"/>
      <c r="R13" s="267"/>
      <c r="S13" s="267"/>
      <c r="T13" s="267"/>
      <c r="U13" s="267"/>
      <c r="V13" s="267"/>
      <c r="W13" s="267"/>
      <c r="X13" s="267"/>
      <c r="Y13" s="267"/>
      <c r="Z13" s="267"/>
      <c r="AA13" s="267"/>
      <c r="AB13" s="267"/>
      <c r="AC13" s="267"/>
    </row>
    <row r="14" spans="1:29" x14ac:dyDescent="0.25">
      <c r="A14" s="417" t="str">
        <f>'1. паспорт местоположение'!A15:C15</f>
        <v xml:space="preserve">Реконструкция ПС 110/35/6 кВ КНС-26 (установка инженерно-технических средств охраны по программе "Антитеррор") </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5" t="s">
        <v>426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1" t="s">
        <v>194</v>
      </c>
      <c r="B20" s="421" t="s">
        <v>193</v>
      </c>
      <c r="C20" s="419" t="s">
        <v>192</v>
      </c>
      <c r="D20" s="419"/>
      <c r="E20" s="424" t="s">
        <v>191</v>
      </c>
      <c r="F20" s="424"/>
      <c r="G20" s="429" t="s">
        <v>578</v>
      </c>
      <c r="H20" s="427" t="s">
        <v>579</v>
      </c>
      <c r="I20" s="428"/>
      <c r="J20" s="428"/>
      <c r="K20" s="428"/>
      <c r="L20" s="427" t="s">
        <v>580</v>
      </c>
      <c r="M20" s="428"/>
      <c r="N20" s="428"/>
      <c r="O20" s="428"/>
      <c r="P20" s="427" t="s">
        <v>581</v>
      </c>
      <c r="Q20" s="428"/>
      <c r="R20" s="428"/>
      <c r="S20" s="428"/>
      <c r="T20" s="427" t="s">
        <v>582</v>
      </c>
      <c r="U20" s="428"/>
      <c r="V20" s="428"/>
      <c r="W20" s="428"/>
      <c r="X20" s="427" t="s">
        <v>583</v>
      </c>
      <c r="Y20" s="428"/>
      <c r="Z20" s="428"/>
      <c r="AA20" s="428"/>
      <c r="AB20" s="426" t="s">
        <v>190</v>
      </c>
      <c r="AC20" s="426"/>
      <c r="AD20" s="59"/>
      <c r="AE20" s="59"/>
      <c r="AF20" s="59"/>
    </row>
    <row r="21" spans="1:39" ht="99.75" customHeight="1" x14ac:dyDescent="0.25">
      <c r="A21" s="422"/>
      <c r="B21" s="422"/>
      <c r="C21" s="419"/>
      <c r="D21" s="419"/>
      <c r="E21" s="424"/>
      <c r="F21" s="424"/>
      <c r="G21" s="430"/>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26"/>
      <c r="AC21" s="426"/>
    </row>
    <row r="22" spans="1:39" ht="89.25" customHeight="1" x14ac:dyDescent="0.3">
      <c r="A22" s="423"/>
      <c r="B22" s="423"/>
      <c r="C22" s="250" t="s">
        <v>2</v>
      </c>
      <c r="D22" s="250" t="s">
        <v>188</v>
      </c>
      <c r="E22" s="269" t="s">
        <v>584</v>
      </c>
      <c r="F22" s="269" t="s">
        <v>588</v>
      </c>
      <c r="G22" s="414"/>
      <c r="H22" s="270" t="s">
        <v>406</v>
      </c>
      <c r="I22" s="270" t="s">
        <v>407</v>
      </c>
      <c r="J22" s="270" t="s">
        <v>406</v>
      </c>
      <c r="K22" s="270" t="s">
        <v>407</v>
      </c>
      <c r="L22" s="270" t="s">
        <v>406</v>
      </c>
      <c r="M22" s="270" t="s">
        <v>407</v>
      </c>
      <c r="N22" s="270" t="s">
        <v>406</v>
      </c>
      <c r="O22" s="270" t="s">
        <v>407</v>
      </c>
      <c r="P22" s="270" t="s">
        <v>406</v>
      </c>
      <c r="Q22" s="270" t="s">
        <v>407</v>
      </c>
      <c r="R22" s="270" t="s">
        <v>406</v>
      </c>
      <c r="S22" s="270" t="s">
        <v>407</v>
      </c>
      <c r="T22" s="270" t="s">
        <v>406</v>
      </c>
      <c r="U22" s="270" t="s">
        <v>407</v>
      </c>
      <c r="V22" s="270" t="s">
        <v>406</v>
      </c>
      <c r="W22" s="270" t="s">
        <v>407</v>
      </c>
      <c r="X22" s="270" t="s">
        <v>406</v>
      </c>
      <c r="Y22" s="270" t="s">
        <v>407</v>
      </c>
      <c r="Z22" s="270" t="s">
        <v>406</v>
      </c>
      <c r="AA22" s="270" t="s">
        <v>407</v>
      </c>
      <c r="AB22" s="271" t="s">
        <v>189</v>
      </c>
      <c r="AC22" s="271" t="s">
        <v>188</v>
      </c>
      <c r="AI22" s="147"/>
      <c r="AJ22" s="147"/>
      <c r="AK22" s="147"/>
      <c r="AL22" s="147"/>
      <c r="AM22" s="56"/>
    </row>
    <row r="23" spans="1:3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I23" s="56"/>
      <c r="AJ23" s="56"/>
      <c r="AK23" s="56"/>
      <c r="AL23" s="56"/>
      <c r="AM23" s="56"/>
    </row>
    <row r="24" spans="1:39" ht="47.25" customHeight="1" x14ac:dyDescent="0.25">
      <c r="A24" s="252">
        <v>1</v>
      </c>
      <c r="B24" s="253" t="s">
        <v>187</v>
      </c>
      <c r="C24" s="254">
        <v>3.1222883999999995</v>
      </c>
      <c r="D24" s="254">
        <v>7.6770959999999997</v>
      </c>
      <c r="E24" s="254">
        <v>7.6770959999999997</v>
      </c>
      <c r="F24" s="254">
        <v>7.6770959999999997</v>
      </c>
      <c r="G24" s="254">
        <v>0</v>
      </c>
      <c r="H24" s="254">
        <v>0</v>
      </c>
      <c r="I24" s="254"/>
      <c r="J24" s="254" t="s">
        <v>529</v>
      </c>
      <c r="K24" s="254"/>
      <c r="L24" s="254">
        <v>7.6770959999999997</v>
      </c>
      <c r="M24" s="254"/>
      <c r="N24" s="254" t="s">
        <v>529</v>
      </c>
      <c r="O24" s="254"/>
      <c r="P24" s="254">
        <v>0</v>
      </c>
      <c r="Q24" s="254"/>
      <c r="R24" s="254" t="s">
        <v>529</v>
      </c>
      <c r="S24" s="254"/>
      <c r="T24" s="254">
        <v>0</v>
      </c>
      <c r="U24" s="254"/>
      <c r="V24" s="254" t="s">
        <v>529</v>
      </c>
      <c r="W24" s="254"/>
      <c r="X24" s="254">
        <v>0</v>
      </c>
      <c r="Y24" s="254"/>
      <c r="Z24" s="254" t="s">
        <v>529</v>
      </c>
      <c r="AA24" s="254"/>
      <c r="AB24" s="254">
        <v>7.6770959999999997</v>
      </c>
      <c r="AC24" s="254" t="s">
        <v>529</v>
      </c>
    </row>
    <row r="25" spans="1:39" ht="24" customHeight="1" x14ac:dyDescent="0.25">
      <c r="A25" s="255" t="s">
        <v>186</v>
      </c>
      <c r="B25" s="256" t="s">
        <v>185</v>
      </c>
      <c r="C25" s="254"/>
      <c r="D25" s="254"/>
      <c r="E25" s="254"/>
      <c r="F25" s="254"/>
      <c r="G25" s="254">
        <v>0</v>
      </c>
      <c r="H25" s="254">
        <v>0</v>
      </c>
      <c r="I25" s="254"/>
      <c r="J25" s="254" t="s">
        <v>529</v>
      </c>
      <c r="K25" s="254"/>
      <c r="L25" s="254">
        <v>0</v>
      </c>
      <c r="M25" s="254"/>
      <c r="N25" s="254" t="s">
        <v>529</v>
      </c>
      <c r="O25" s="254"/>
      <c r="P25" s="254">
        <v>0</v>
      </c>
      <c r="Q25" s="254"/>
      <c r="R25" s="254" t="s">
        <v>529</v>
      </c>
      <c r="S25" s="254"/>
      <c r="T25" s="254">
        <v>0</v>
      </c>
      <c r="U25" s="254"/>
      <c r="V25" s="254" t="s">
        <v>529</v>
      </c>
      <c r="W25" s="254"/>
      <c r="X25" s="254">
        <v>0</v>
      </c>
      <c r="Y25" s="254"/>
      <c r="Z25" s="254" t="s">
        <v>529</v>
      </c>
      <c r="AA25" s="254"/>
      <c r="AB25" s="254">
        <v>0</v>
      </c>
      <c r="AC25" s="254" t="s">
        <v>529</v>
      </c>
    </row>
    <row r="26" spans="1:39" x14ac:dyDescent="0.25">
      <c r="A26" s="255" t="s">
        <v>184</v>
      </c>
      <c r="B26" s="256" t="s">
        <v>183</v>
      </c>
      <c r="C26" s="254"/>
      <c r="D26" s="254"/>
      <c r="E26" s="254"/>
      <c r="F26" s="254"/>
      <c r="G26" s="254">
        <v>0</v>
      </c>
      <c r="H26" s="254">
        <v>0</v>
      </c>
      <c r="I26" s="254"/>
      <c r="J26" s="254" t="s">
        <v>529</v>
      </c>
      <c r="K26" s="254"/>
      <c r="L26" s="254">
        <v>0</v>
      </c>
      <c r="M26" s="254"/>
      <c r="N26" s="254" t="s">
        <v>529</v>
      </c>
      <c r="O26" s="254"/>
      <c r="P26" s="254">
        <v>0</v>
      </c>
      <c r="Q26" s="254"/>
      <c r="R26" s="254" t="s">
        <v>529</v>
      </c>
      <c r="S26" s="254"/>
      <c r="T26" s="254">
        <v>0</v>
      </c>
      <c r="U26" s="254"/>
      <c r="V26" s="254" t="s">
        <v>529</v>
      </c>
      <c r="W26" s="254"/>
      <c r="X26" s="254">
        <v>0</v>
      </c>
      <c r="Y26" s="254"/>
      <c r="Z26" s="254" t="s">
        <v>529</v>
      </c>
      <c r="AA26" s="254"/>
      <c r="AB26" s="254">
        <v>0</v>
      </c>
      <c r="AC26" s="254" t="s">
        <v>529</v>
      </c>
    </row>
    <row r="27" spans="1:39" ht="31.5" x14ac:dyDescent="0.25">
      <c r="A27" s="255" t="s">
        <v>182</v>
      </c>
      <c r="B27" s="256" t="s">
        <v>363</v>
      </c>
      <c r="C27" s="254"/>
      <c r="D27" s="254"/>
      <c r="E27" s="254"/>
      <c r="F27" s="254"/>
      <c r="G27" s="254">
        <v>0</v>
      </c>
      <c r="H27" s="254">
        <v>0</v>
      </c>
      <c r="I27" s="254"/>
      <c r="J27" s="254" t="s">
        <v>529</v>
      </c>
      <c r="K27" s="254"/>
      <c r="L27" s="254">
        <v>6.3975799999999996</v>
      </c>
      <c r="M27" s="254"/>
      <c r="N27" s="254" t="s">
        <v>529</v>
      </c>
      <c r="O27" s="254"/>
      <c r="P27" s="254">
        <v>0</v>
      </c>
      <c r="Q27" s="254"/>
      <c r="R27" s="254" t="s">
        <v>529</v>
      </c>
      <c r="S27" s="254"/>
      <c r="T27" s="254">
        <v>0</v>
      </c>
      <c r="U27" s="254"/>
      <c r="V27" s="254" t="s">
        <v>529</v>
      </c>
      <c r="W27" s="254"/>
      <c r="X27" s="254">
        <v>0</v>
      </c>
      <c r="Y27" s="254"/>
      <c r="Z27" s="254" t="s">
        <v>529</v>
      </c>
      <c r="AA27" s="254"/>
      <c r="AB27" s="254">
        <v>6.3975799999999996</v>
      </c>
      <c r="AC27" s="254" t="s">
        <v>529</v>
      </c>
    </row>
    <row r="28" spans="1:39" x14ac:dyDescent="0.25">
      <c r="A28" s="255" t="s">
        <v>181</v>
      </c>
      <c r="B28" s="256" t="s">
        <v>180</v>
      </c>
      <c r="C28" s="254"/>
      <c r="D28" s="254"/>
      <c r="E28" s="254"/>
      <c r="F28" s="254"/>
      <c r="G28" s="254">
        <v>0</v>
      </c>
      <c r="H28" s="254">
        <v>0</v>
      </c>
      <c r="I28" s="254"/>
      <c r="J28" s="254" t="s">
        <v>529</v>
      </c>
      <c r="K28" s="254"/>
      <c r="L28" s="254">
        <v>0</v>
      </c>
      <c r="M28" s="254"/>
      <c r="N28" s="254" t="s">
        <v>529</v>
      </c>
      <c r="O28" s="254"/>
      <c r="P28" s="254">
        <v>0</v>
      </c>
      <c r="Q28" s="254"/>
      <c r="R28" s="254" t="s">
        <v>529</v>
      </c>
      <c r="S28" s="254"/>
      <c r="T28" s="254">
        <v>0</v>
      </c>
      <c r="U28" s="254"/>
      <c r="V28" s="254" t="s">
        <v>529</v>
      </c>
      <c r="W28" s="254"/>
      <c r="X28" s="254">
        <v>0</v>
      </c>
      <c r="Y28" s="254"/>
      <c r="Z28" s="254" t="s">
        <v>529</v>
      </c>
      <c r="AA28" s="254"/>
      <c r="AB28" s="254">
        <v>0</v>
      </c>
      <c r="AC28" s="254" t="s">
        <v>529</v>
      </c>
    </row>
    <row r="29" spans="1:39" x14ac:dyDescent="0.25">
      <c r="A29" s="255" t="s">
        <v>179</v>
      </c>
      <c r="B29" s="257" t="s">
        <v>178</v>
      </c>
      <c r="C29" s="254"/>
      <c r="D29" s="254"/>
      <c r="E29" s="254"/>
      <c r="F29" s="254"/>
      <c r="G29" s="254">
        <v>0</v>
      </c>
      <c r="H29" s="254">
        <v>0</v>
      </c>
      <c r="I29" s="254"/>
      <c r="J29" s="254" t="s">
        <v>529</v>
      </c>
      <c r="K29" s="254"/>
      <c r="L29" s="254">
        <v>1.2795160000000001</v>
      </c>
      <c r="M29" s="254"/>
      <c r="N29" s="254" t="s">
        <v>529</v>
      </c>
      <c r="O29" s="254"/>
      <c r="P29" s="254">
        <v>0</v>
      </c>
      <c r="Q29" s="254"/>
      <c r="R29" s="254" t="s">
        <v>529</v>
      </c>
      <c r="S29" s="254"/>
      <c r="T29" s="254">
        <v>0</v>
      </c>
      <c r="U29" s="254"/>
      <c r="V29" s="254" t="s">
        <v>529</v>
      </c>
      <c r="W29" s="254"/>
      <c r="X29" s="254">
        <v>0</v>
      </c>
      <c r="Y29" s="254"/>
      <c r="Z29" s="254" t="s">
        <v>529</v>
      </c>
      <c r="AA29" s="254"/>
      <c r="AB29" s="254">
        <v>1.2795160000000001</v>
      </c>
      <c r="AC29" s="254" t="s">
        <v>529</v>
      </c>
    </row>
    <row r="30" spans="1:39" ht="47.25" x14ac:dyDescent="0.25">
      <c r="A30" s="252" t="s">
        <v>63</v>
      </c>
      <c r="B30" s="253" t="s">
        <v>177</v>
      </c>
      <c r="C30" s="254">
        <v>2.6019069999999997</v>
      </c>
      <c r="D30" s="254">
        <v>6.3975799999999996</v>
      </c>
      <c r="E30" s="254">
        <v>6.3975799999999996</v>
      </c>
      <c r="F30" s="254">
        <v>6.3975799999999996</v>
      </c>
      <c r="G30" s="254">
        <v>0</v>
      </c>
      <c r="H30" s="254">
        <v>0</v>
      </c>
      <c r="I30" s="254"/>
      <c r="J30" s="254" t="s">
        <v>529</v>
      </c>
      <c r="K30" s="254"/>
      <c r="L30" s="254">
        <v>6.3975799999999996</v>
      </c>
      <c r="M30" s="254"/>
      <c r="N30" s="254" t="s">
        <v>529</v>
      </c>
      <c r="O30" s="254"/>
      <c r="P30" s="254">
        <v>0</v>
      </c>
      <c r="Q30" s="254"/>
      <c r="R30" s="254" t="s">
        <v>529</v>
      </c>
      <c r="S30" s="254"/>
      <c r="T30" s="254">
        <v>0</v>
      </c>
      <c r="U30" s="254"/>
      <c r="V30" s="254" t="s">
        <v>529</v>
      </c>
      <c r="W30" s="254"/>
      <c r="X30" s="254">
        <v>0</v>
      </c>
      <c r="Y30" s="254"/>
      <c r="Z30" s="254" t="s">
        <v>529</v>
      </c>
      <c r="AA30" s="254"/>
      <c r="AB30" s="254">
        <v>6.3975799999999996</v>
      </c>
      <c r="AC30" s="254" t="s">
        <v>529</v>
      </c>
    </row>
    <row r="31" spans="1:39" x14ac:dyDescent="0.25">
      <c r="A31" s="252" t="s">
        <v>176</v>
      </c>
      <c r="B31" s="256" t="s">
        <v>175</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9" ht="31.5" x14ac:dyDescent="0.25">
      <c r="A32" s="252" t="s">
        <v>174</v>
      </c>
      <c r="B32" s="256" t="s">
        <v>173</v>
      </c>
      <c r="C32" s="254">
        <v>2.4482628000000002</v>
      </c>
      <c r="D32" s="254">
        <v>6.0206910000000002</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172</v>
      </c>
      <c r="B33" s="256" t="s">
        <v>171</v>
      </c>
      <c r="C33" s="254">
        <v>7.9444000000000008E-3</v>
      </c>
      <c r="D33" s="254">
        <v>1.8279E-2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170</v>
      </c>
      <c r="B34" s="256" t="s">
        <v>169</v>
      </c>
      <c r="C34" s="254">
        <v>0.14569980000000002</v>
      </c>
      <c r="D34" s="254">
        <v>0.35860999999999998</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v>0</v>
      </c>
      <c r="AC35" s="254">
        <v>0</v>
      </c>
    </row>
    <row r="36" spans="1:29" ht="31.5" x14ac:dyDescent="0.25">
      <c r="A36" s="255" t="s">
        <v>167</v>
      </c>
      <c r="B36" s="258" t="s">
        <v>532</v>
      </c>
      <c r="C36" s="254"/>
      <c r="D36" s="254"/>
      <c r="E36" s="254"/>
      <c r="F36" s="254"/>
      <c r="G36" s="254">
        <v>0</v>
      </c>
      <c r="H36" s="254">
        <v>0</v>
      </c>
      <c r="I36" s="254" t="s">
        <v>571</v>
      </c>
      <c r="J36" s="254" t="s">
        <v>529</v>
      </c>
      <c r="K36" s="254" t="s">
        <v>529</v>
      </c>
      <c r="L36" s="254">
        <v>0</v>
      </c>
      <c r="M36" s="254" t="s">
        <v>571</v>
      </c>
      <c r="N36" s="254" t="s">
        <v>529</v>
      </c>
      <c r="O36" s="254" t="s">
        <v>529</v>
      </c>
      <c r="P36" s="254">
        <v>0</v>
      </c>
      <c r="Q36" s="254" t="s">
        <v>571</v>
      </c>
      <c r="R36" s="254" t="s">
        <v>529</v>
      </c>
      <c r="S36" s="254" t="s">
        <v>529</v>
      </c>
      <c r="T36" s="254">
        <v>0</v>
      </c>
      <c r="U36" s="254" t="s">
        <v>571</v>
      </c>
      <c r="V36" s="254" t="s">
        <v>529</v>
      </c>
      <c r="W36" s="254" t="s">
        <v>529</v>
      </c>
      <c r="X36" s="254">
        <v>0</v>
      </c>
      <c r="Y36" s="254" t="s">
        <v>571</v>
      </c>
      <c r="Z36" s="254" t="s">
        <v>529</v>
      </c>
      <c r="AA36" s="254" t="s">
        <v>529</v>
      </c>
      <c r="AB36" s="254">
        <v>0</v>
      </c>
      <c r="AC36" s="254">
        <v>0</v>
      </c>
    </row>
    <row r="37" spans="1:29" x14ac:dyDescent="0.25">
      <c r="A37" s="255" t="s">
        <v>166</v>
      </c>
      <c r="B37" s="258" t="s">
        <v>156</v>
      </c>
      <c r="C37" s="254"/>
      <c r="D37" s="254"/>
      <c r="E37" s="254"/>
      <c r="F37" s="254"/>
      <c r="G37" s="254">
        <v>0</v>
      </c>
      <c r="H37" s="254">
        <v>0</v>
      </c>
      <c r="I37" s="254" t="s">
        <v>571</v>
      </c>
      <c r="J37" s="254" t="s">
        <v>529</v>
      </c>
      <c r="K37" s="254" t="s">
        <v>529</v>
      </c>
      <c r="L37" s="254">
        <v>0</v>
      </c>
      <c r="M37" s="254" t="s">
        <v>571</v>
      </c>
      <c r="N37" s="254" t="s">
        <v>529</v>
      </c>
      <c r="O37" s="254" t="s">
        <v>529</v>
      </c>
      <c r="P37" s="254">
        <v>0</v>
      </c>
      <c r="Q37" s="254" t="s">
        <v>571</v>
      </c>
      <c r="R37" s="254" t="s">
        <v>529</v>
      </c>
      <c r="S37" s="254" t="s">
        <v>529</v>
      </c>
      <c r="T37" s="254">
        <v>0</v>
      </c>
      <c r="U37" s="254" t="s">
        <v>571</v>
      </c>
      <c r="V37" s="254" t="s">
        <v>529</v>
      </c>
      <c r="W37" s="254" t="s">
        <v>529</v>
      </c>
      <c r="X37" s="254">
        <v>0</v>
      </c>
      <c r="Y37" s="254" t="s">
        <v>571</v>
      </c>
      <c r="Z37" s="254" t="s">
        <v>529</v>
      </c>
      <c r="AA37" s="254" t="s">
        <v>529</v>
      </c>
      <c r="AB37" s="254">
        <v>0</v>
      </c>
      <c r="AC37" s="254">
        <v>0</v>
      </c>
    </row>
    <row r="38" spans="1:29" x14ac:dyDescent="0.25">
      <c r="A38" s="255" t="s">
        <v>165</v>
      </c>
      <c r="B38" s="256" t="s">
        <v>574</v>
      </c>
      <c r="C38" s="254"/>
      <c r="D38" s="254"/>
      <c r="E38" s="254"/>
      <c r="F38" s="254"/>
      <c r="G38" s="254">
        <v>0</v>
      </c>
      <c r="H38" s="254">
        <v>0</v>
      </c>
      <c r="I38" s="254" t="s">
        <v>571</v>
      </c>
      <c r="J38" s="254" t="s">
        <v>529</v>
      </c>
      <c r="K38" s="254" t="s">
        <v>529</v>
      </c>
      <c r="L38" s="254">
        <v>0</v>
      </c>
      <c r="M38" s="254" t="s">
        <v>571</v>
      </c>
      <c r="N38" s="254" t="s">
        <v>529</v>
      </c>
      <c r="O38" s="254" t="s">
        <v>529</v>
      </c>
      <c r="P38" s="254">
        <v>0</v>
      </c>
      <c r="Q38" s="254" t="s">
        <v>571</v>
      </c>
      <c r="R38" s="254" t="s">
        <v>529</v>
      </c>
      <c r="S38" s="254" t="s">
        <v>529</v>
      </c>
      <c r="T38" s="254">
        <v>0</v>
      </c>
      <c r="U38" s="254" t="s">
        <v>571</v>
      </c>
      <c r="V38" s="254" t="s">
        <v>529</v>
      </c>
      <c r="W38" s="254" t="s">
        <v>529</v>
      </c>
      <c r="X38" s="254">
        <v>0</v>
      </c>
      <c r="Y38" s="254" t="s">
        <v>571</v>
      </c>
      <c r="Z38" s="254" t="s">
        <v>529</v>
      </c>
      <c r="AA38" s="254" t="s">
        <v>529</v>
      </c>
      <c r="AB38" s="254">
        <v>0</v>
      </c>
      <c r="AC38" s="254">
        <v>0</v>
      </c>
    </row>
    <row r="39" spans="1:29" x14ac:dyDescent="0.25">
      <c r="A39" s="255" t="s">
        <v>164</v>
      </c>
      <c r="B39" s="256" t="s">
        <v>534</v>
      </c>
      <c r="C39" s="254"/>
      <c r="D39" s="254"/>
      <c r="E39" s="254"/>
      <c r="F39" s="254"/>
      <c r="G39" s="254">
        <v>0</v>
      </c>
      <c r="H39" s="254">
        <v>0</v>
      </c>
      <c r="I39" s="254" t="s">
        <v>571</v>
      </c>
      <c r="J39" s="254" t="s">
        <v>529</v>
      </c>
      <c r="K39" s="254" t="s">
        <v>529</v>
      </c>
      <c r="L39" s="254">
        <v>0</v>
      </c>
      <c r="M39" s="254" t="s">
        <v>571</v>
      </c>
      <c r="N39" s="254" t="s">
        <v>529</v>
      </c>
      <c r="O39" s="254" t="s">
        <v>529</v>
      </c>
      <c r="P39" s="254">
        <v>0</v>
      </c>
      <c r="Q39" s="254" t="s">
        <v>571</v>
      </c>
      <c r="R39" s="254" t="s">
        <v>529</v>
      </c>
      <c r="S39" s="254" t="s">
        <v>529</v>
      </c>
      <c r="T39" s="254">
        <v>0</v>
      </c>
      <c r="U39" s="254" t="s">
        <v>571</v>
      </c>
      <c r="V39" s="254" t="s">
        <v>529</v>
      </c>
      <c r="W39" s="254" t="s">
        <v>529</v>
      </c>
      <c r="X39" s="254">
        <v>0</v>
      </c>
      <c r="Y39" s="254" t="s">
        <v>571</v>
      </c>
      <c r="Z39" s="254" t="s">
        <v>529</v>
      </c>
      <c r="AA39" s="254" t="s">
        <v>529</v>
      </c>
      <c r="AB39" s="254">
        <v>0</v>
      </c>
      <c r="AC39" s="254">
        <v>0</v>
      </c>
    </row>
    <row r="40" spans="1:29" x14ac:dyDescent="0.25">
      <c r="A40" s="255" t="s">
        <v>163</v>
      </c>
      <c r="B40" s="256" t="s">
        <v>535</v>
      </c>
      <c r="C40" s="254"/>
      <c r="D40" s="254"/>
      <c r="E40" s="254"/>
      <c r="F40" s="254"/>
      <c r="G40" s="254">
        <v>0</v>
      </c>
      <c r="H40" s="254">
        <v>0</v>
      </c>
      <c r="I40" s="254" t="s">
        <v>571</v>
      </c>
      <c r="J40" s="254" t="s">
        <v>529</v>
      </c>
      <c r="K40" s="254" t="s">
        <v>529</v>
      </c>
      <c r="L40" s="254">
        <v>0</v>
      </c>
      <c r="M40" s="254" t="s">
        <v>571</v>
      </c>
      <c r="N40" s="254" t="s">
        <v>529</v>
      </c>
      <c r="O40" s="254" t="s">
        <v>529</v>
      </c>
      <c r="P40" s="254">
        <v>0</v>
      </c>
      <c r="Q40" s="254" t="s">
        <v>571</v>
      </c>
      <c r="R40" s="254" t="s">
        <v>529</v>
      </c>
      <c r="S40" s="254" t="s">
        <v>529</v>
      </c>
      <c r="T40" s="254">
        <v>0</v>
      </c>
      <c r="U40" s="254" t="s">
        <v>571</v>
      </c>
      <c r="V40" s="254" t="s">
        <v>529</v>
      </c>
      <c r="W40" s="254" t="s">
        <v>529</v>
      </c>
      <c r="X40" s="254">
        <v>0</v>
      </c>
      <c r="Y40" s="254" t="s">
        <v>571</v>
      </c>
      <c r="Z40" s="254" t="s">
        <v>529</v>
      </c>
      <c r="AA40" s="254" t="s">
        <v>529</v>
      </c>
      <c r="AB40" s="254">
        <v>0</v>
      </c>
      <c r="AC40" s="254">
        <v>0</v>
      </c>
    </row>
    <row r="41" spans="1:29" x14ac:dyDescent="0.25">
      <c r="A41" s="255" t="s">
        <v>162</v>
      </c>
      <c r="B41" s="256" t="s">
        <v>536</v>
      </c>
      <c r="C41" s="254"/>
      <c r="D41" s="254"/>
      <c r="E41" s="254"/>
      <c r="F41" s="254"/>
      <c r="G41" s="254">
        <v>0</v>
      </c>
      <c r="H41" s="254">
        <v>0</v>
      </c>
      <c r="I41" s="254" t="s">
        <v>571</v>
      </c>
      <c r="J41" s="254" t="s">
        <v>529</v>
      </c>
      <c r="K41" s="254" t="s">
        <v>529</v>
      </c>
      <c r="L41" s="254">
        <v>0</v>
      </c>
      <c r="M41" s="254" t="s">
        <v>571</v>
      </c>
      <c r="N41" s="254" t="s">
        <v>529</v>
      </c>
      <c r="O41" s="254" t="s">
        <v>529</v>
      </c>
      <c r="P41" s="254">
        <v>0</v>
      </c>
      <c r="Q41" s="254" t="s">
        <v>571</v>
      </c>
      <c r="R41" s="254" t="s">
        <v>529</v>
      </c>
      <c r="S41" s="254" t="s">
        <v>529</v>
      </c>
      <c r="T41" s="254">
        <v>0</v>
      </c>
      <c r="U41" s="254" t="s">
        <v>571</v>
      </c>
      <c r="V41" s="254" t="s">
        <v>529</v>
      </c>
      <c r="W41" s="254" t="s">
        <v>529</v>
      </c>
      <c r="X41" s="254">
        <v>0</v>
      </c>
      <c r="Y41" s="254" t="s">
        <v>571</v>
      </c>
      <c r="Z41" s="254" t="s">
        <v>529</v>
      </c>
      <c r="AA41" s="254" t="s">
        <v>529</v>
      </c>
      <c r="AB41" s="254">
        <v>0</v>
      </c>
      <c r="AC41" s="254">
        <v>0</v>
      </c>
    </row>
    <row r="42" spans="1:29" x14ac:dyDescent="0.25">
      <c r="A42" s="255" t="s">
        <v>161</v>
      </c>
      <c r="B42" s="256" t="s">
        <v>537</v>
      </c>
      <c r="C42" s="254"/>
      <c r="D42" s="254"/>
      <c r="E42" s="254"/>
      <c r="F42" s="254"/>
      <c r="G42" s="254">
        <v>0</v>
      </c>
      <c r="H42" s="254">
        <v>0</v>
      </c>
      <c r="I42" s="254" t="s">
        <v>571</v>
      </c>
      <c r="J42" s="254" t="s">
        <v>529</v>
      </c>
      <c r="K42" s="254" t="s">
        <v>529</v>
      </c>
      <c r="L42" s="254">
        <v>0</v>
      </c>
      <c r="M42" s="254" t="s">
        <v>571</v>
      </c>
      <c r="N42" s="254" t="s">
        <v>529</v>
      </c>
      <c r="O42" s="254" t="s">
        <v>529</v>
      </c>
      <c r="P42" s="254">
        <v>0</v>
      </c>
      <c r="Q42" s="254" t="s">
        <v>571</v>
      </c>
      <c r="R42" s="254" t="s">
        <v>529</v>
      </c>
      <c r="S42" s="254" t="s">
        <v>529</v>
      </c>
      <c r="T42" s="254">
        <v>0</v>
      </c>
      <c r="U42" s="254" t="s">
        <v>571</v>
      </c>
      <c r="V42" s="254" t="s">
        <v>529</v>
      </c>
      <c r="W42" s="254" t="s">
        <v>529</v>
      </c>
      <c r="X42" s="254">
        <v>0</v>
      </c>
      <c r="Y42" s="254" t="s">
        <v>571</v>
      </c>
      <c r="Z42" s="254" t="s">
        <v>529</v>
      </c>
      <c r="AA42" s="254" t="s">
        <v>529</v>
      </c>
      <c r="AB42" s="254">
        <v>0</v>
      </c>
      <c r="AC42" s="254">
        <v>0</v>
      </c>
    </row>
    <row r="43" spans="1:29" x14ac:dyDescent="0.25">
      <c r="A43" s="255" t="s">
        <v>538</v>
      </c>
      <c r="B43" s="256" t="s">
        <v>539</v>
      </c>
      <c r="C43" s="254"/>
      <c r="D43" s="254"/>
      <c r="E43" s="254"/>
      <c r="F43" s="254"/>
      <c r="G43" s="254">
        <v>0</v>
      </c>
      <c r="H43" s="254">
        <v>0</v>
      </c>
      <c r="I43" s="254" t="s">
        <v>571</v>
      </c>
      <c r="J43" s="254" t="s">
        <v>529</v>
      </c>
      <c r="K43" s="254" t="s">
        <v>529</v>
      </c>
      <c r="L43" s="254">
        <v>0</v>
      </c>
      <c r="M43" s="254" t="s">
        <v>571</v>
      </c>
      <c r="N43" s="254" t="s">
        <v>529</v>
      </c>
      <c r="O43" s="254" t="s">
        <v>529</v>
      </c>
      <c r="P43" s="254">
        <v>0</v>
      </c>
      <c r="Q43" s="254" t="s">
        <v>571</v>
      </c>
      <c r="R43" s="254" t="s">
        <v>529</v>
      </c>
      <c r="S43" s="254" t="s">
        <v>529</v>
      </c>
      <c r="T43" s="254">
        <v>0</v>
      </c>
      <c r="U43" s="254" t="s">
        <v>571</v>
      </c>
      <c r="V43" s="254" t="s">
        <v>529</v>
      </c>
      <c r="W43" s="254" t="s">
        <v>529</v>
      </c>
      <c r="X43" s="254">
        <v>0</v>
      </c>
      <c r="Y43" s="254" t="s">
        <v>571</v>
      </c>
      <c r="Z43" s="254" t="s">
        <v>529</v>
      </c>
      <c r="AA43" s="254" t="s">
        <v>529</v>
      </c>
      <c r="AB43" s="254">
        <v>0</v>
      </c>
      <c r="AC43" s="254">
        <v>0</v>
      </c>
    </row>
    <row r="44" spans="1:29" x14ac:dyDescent="0.25">
      <c r="A44" s="255" t="s">
        <v>540</v>
      </c>
      <c r="B44" s="256" t="s">
        <v>541</v>
      </c>
      <c r="C44" s="254"/>
      <c r="D44" s="254"/>
      <c r="E44" s="254"/>
      <c r="F44" s="254"/>
      <c r="G44" s="254">
        <v>0</v>
      </c>
      <c r="H44" s="254">
        <v>0</v>
      </c>
      <c r="I44" s="254" t="s">
        <v>571</v>
      </c>
      <c r="J44" s="254" t="s">
        <v>529</v>
      </c>
      <c r="K44" s="254" t="s">
        <v>529</v>
      </c>
      <c r="L44" s="254">
        <v>0</v>
      </c>
      <c r="M44" s="254" t="s">
        <v>571</v>
      </c>
      <c r="N44" s="254" t="s">
        <v>529</v>
      </c>
      <c r="O44" s="254" t="s">
        <v>529</v>
      </c>
      <c r="P44" s="254">
        <v>0</v>
      </c>
      <c r="Q44" s="254" t="s">
        <v>571</v>
      </c>
      <c r="R44" s="254" t="s">
        <v>529</v>
      </c>
      <c r="S44" s="254" t="s">
        <v>529</v>
      </c>
      <c r="T44" s="254">
        <v>0</v>
      </c>
      <c r="U44" s="254" t="s">
        <v>571</v>
      </c>
      <c r="V44" s="254" t="s">
        <v>529</v>
      </c>
      <c r="W44" s="254" t="s">
        <v>529</v>
      </c>
      <c r="X44" s="254">
        <v>0</v>
      </c>
      <c r="Y44" s="254" t="s">
        <v>571</v>
      </c>
      <c r="Z44" s="254" t="s">
        <v>529</v>
      </c>
      <c r="AA44" s="254" t="s">
        <v>529</v>
      </c>
      <c r="AB44" s="254">
        <v>0</v>
      </c>
      <c r="AC44" s="254">
        <v>0</v>
      </c>
    </row>
    <row r="45" spans="1:29" x14ac:dyDescent="0.25">
      <c r="A45" s="255" t="s">
        <v>542</v>
      </c>
      <c r="B45" s="256" t="s">
        <v>543</v>
      </c>
      <c r="C45" s="254"/>
      <c r="D45" s="254"/>
      <c r="E45" s="254"/>
      <c r="F45" s="254"/>
      <c r="G45" s="254">
        <v>0</v>
      </c>
      <c r="H45" s="254">
        <v>0</v>
      </c>
      <c r="I45" s="254" t="s">
        <v>571</v>
      </c>
      <c r="J45" s="254" t="s">
        <v>529</v>
      </c>
      <c r="K45" s="254" t="s">
        <v>529</v>
      </c>
      <c r="L45" s="254">
        <v>0</v>
      </c>
      <c r="M45" s="254" t="s">
        <v>571</v>
      </c>
      <c r="N45" s="254" t="s">
        <v>529</v>
      </c>
      <c r="O45" s="254" t="s">
        <v>529</v>
      </c>
      <c r="P45" s="254">
        <v>0</v>
      </c>
      <c r="Q45" s="254" t="s">
        <v>571</v>
      </c>
      <c r="R45" s="254" t="s">
        <v>529</v>
      </c>
      <c r="S45" s="254" t="s">
        <v>529</v>
      </c>
      <c r="T45" s="254">
        <v>0</v>
      </c>
      <c r="U45" s="254" t="s">
        <v>571</v>
      </c>
      <c r="V45" s="254" t="s">
        <v>529</v>
      </c>
      <c r="W45" s="254" t="s">
        <v>529</v>
      </c>
      <c r="X45" s="254">
        <v>0</v>
      </c>
      <c r="Y45" s="254" t="s">
        <v>571</v>
      </c>
      <c r="Z45" s="254" t="s">
        <v>529</v>
      </c>
      <c r="AA45" s="254" t="s">
        <v>529</v>
      </c>
      <c r="AB45" s="254">
        <v>0</v>
      </c>
      <c r="AC45" s="254">
        <v>0</v>
      </c>
    </row>
    <row r="46" spans="1:29" x14ac:dyDescent="0.25">
      <c r="A46" s="255" t="s">
        <v>544</v>
      </c>
      <c r="B46" s="256" t="s">
        <v>545</v>
      </c>
      <c r="C46" s="254"/>
      <c r="D46" s="254"/>
      <c r="E46" s="254"/>
      <c r="F46" s="254"/>
      <c r="G46" s="254">
        <v>0</v>
      </c>
      <c r="H46" s="254">
        <v>0</v>
      </c>
      <c r="I46" s="254" t="s">
        <v>571</v>
      </c>
      <c r="J46" s="254" t="s">
        <v>529</v>
      </c>
      <c r="K46" s="254" t="s">
        <v>529</v>
      </c>
      <c r="L46" s="254">
        <v>0</v>
      </c>
      <c r="M46" s="254" t="s">
        <v>571</v>
      </c>
      <c r="N46" s="254" t="s">
        <v>529</v>
      </c>
      <c r="O46" s="254" t="s">
        <v>529</v>
      </c>
      <c r="P46" s="254">
        <v>0</v>
      </c>
      <c r="Q46" s="254" t="s">
        <v>571</v>
      </c>
      <c r="R46" s="254" t="s">
        <v>529</v>
      </c>
      <c r="S46" s="254" t="s">
        <v>529</v>
      </c>
      <c r="T46" s="254">
        <v>0</v>
      </c>
      <c r="U46" s="254" t="s">
        <v>571</v>
      </c>
      <c r="V46" s="254" t="s">
        <v>529</v>
      </c>
      <c r="W46" s="254" t="s">
        <v>529</v>
      </c>
      <c r="X46" s="254">
        <v>0</v>
      </c>
      <c r="Y46" s="254" t="s">
        <v>571</v>
      </c>
      <c r="Z46" s="254" t="s">
        <v>529</v>
      </c>
      <c r="AA46" s="254" t="s">
        <v>529</v>
      </c>
      <c r="AB46" s="254">
        <v>0</v>
      </c>
      <c r="AC46" s="254">
        <v>0</v>
      </c>
    </row>
    <row r="47" spans="1:29" x14ac:dyDescent="0.25">
      <c r="A47" s="252" t="s">
        <v>61</v>
      </c>
      <c r="B47" s="253" t="s">
        <v>160</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ht="31.5" x14ac:dyDescent="0.25">
      <c r="A48" s="255" t="s">
        <v>159</v>
      </c>
      <c r="B48" s="258" t="s">
        <v>532</v>
      </c>
      <c r="C48" s="254"/>
      <c r="D48" s="254"/>
      <c r="E48" s="254"/>
      <c r="F48" s="254"/>
      <c r="G48" s="254">
        <v>0</v>
      </c>
      <c r="H48" s="254">
        <v>0</v>
      </c>
      <c r="I48" s="254"/>
      <c r="J48" s="254" t="s">
        <v>529</v>
      </c>
      <c r="K48" s="254"/>
      <c r="L48" s="254">
        <v>0</v>
      </c>
      <c r="M48" s="254"/>
      <c r="N48" s="254" t="s">
        <v>529</v>
      </c>
      <c r="O48" s="254"/>
      <c r="P48" s="254">
        <v>0</v>
      </c>
      <c r="Q48" s="254"/>
      <c r="R48" s="254" t="s">
        <v>529</v>
      </c>
      <c r="S48" s="254"/>
      <c r="T48" s="254">
        <v>0</v>
      </c>
      <c r="U48" s="254"/>
      <c r="V48" s="254" t="s">
        <v>529</v>
      </c>
      <c r="W48" s="254"/>
      <c r="X48" s="254">
        <v>0</v>
      </c>
      <c r="Y48" s="254"/>
      <c r="Z48" s="254" t="s">
        <v>529</v>
      </c>
      <c r="AA48" s="254"/>
      <c r="AB48" s="254">
        <v>0</v>
      </c>
      <c r="AC48" s="254">
        <v>0</v>
      </c>
    </row>
    <row r="49" spans="1:29" x14ac:dyDescent="0.25">
      <c r="A49" s="255" t="s">
        <v>158</v>
      </c>
      <c r="B49" s="258" t="s">
        <v>156</v>
      </c>
      <c r="C49" s="254"/>
      <c r="D49" s="254"/>
      <c r="E49" s="254"/>
      <c r="F49" s="254"/>
      <c r="G49" s="254">
        <v>0</v>
      </c>
      <c r="H49" s="254">
        <v>0</v>
      </c>
      <c r="I49" s="254"/>
      <c r="J49" s="254" t="s">
        <v>529</v>
      </c>
      <c r="K49" s="254"/>
      <c r="L49" s="254">
        <v>0</v>
      </c>
      <c r="M49" s="254"/>
      <c r="N49" s="254" t="s">
        <v>529</v>
      </c>
      <c r="O49" s="254"/>
      <c r="P49" s="254">
        <v>0</v>
      </c>
      <c r="Q49" s="254"/>
      <c r="R49" s="254" t="s">
        <v>529</v>
      </c>
      <c r="S49" s="254"/>
      <c r="T49" s="254">
        <v>0</v>
      </c>
      <c r="U49" s="254"/>
      <c r="V49" s="254" t="s">
        <v>529</v>
      </c>
      <c r="W49" s="254"/>
      <c r="X49" s="254">
        <v>0</v>
      </c>
      <c r="Y49" s="254"/>
      <c r="Z49" s="254" t="s">
        <v>529</v>
      </c>
      <c r="AA49" s="254"/>
      <c r="AB49" s="254">
        <v>0</v>
      </c>
      <c r="AC49" s="254">
        <v>0</v>
      </c>
    </row>
    <row r="50" spans="1:29" ht="31.5" x14ac:dyDescent="0.25">
      <c r="A50" s="255" t="s">
        <v>157</v>
      </c>
      <c r="B50" s="256" t="s">
        <v>154</v>
      </c>
      <c r="C50" s="254"/>
      <c r="D50" s="254"/>
      <c r="E50" s="254"/>
      <c r="F50" s="254"/>
      <c r="G50" s="254">
        <v>0</v>
      </c>
      <c r="H50" s="254">
        <v>0</v>
      </c>
      <c r="I50" s="254"/>
      <c r="J50" s="254" t="s">
        <v>529</v>
      </c>
      <c r="K50" s="254"/>
      <c r="L50" s="254">
        <v>0</v>
      </c>
      <c r="M50" s="254"/>
      <c r="N50" s="254" t="s">
        <v>529</v>
      </c>
      <c r="O50" s="254"/>
      <c r="P50" s="254">
        <v>0</v>
      </c>
      <c r="Q50" s="254"/>
      <c r="R50" s="254" t="s">
        <v>529</v>
      </c>
      <c r="S50" s="254"/>
      <c r="T50" s="254">
        <v>0</v>
      </c>
      <c r="U50" s="254"/>
      <c r="V50" s="254" t="s">
        <v>529</v>
      </c>
      <c r="W50" s="254"/>
      <c r="X50" s="254">
        <v>0</v>
      </c>
      <c r="Y50" s="254"/>
      <c r="Z50" s="254" t="s">
        <v>529</v>
      </c>
      <c r="AA50" s="254"/>
      <c r="AB50" s="254">
        <v>0</v>
      </c>
      <c r="AC50" s="254">
        <v>0</v>
      </c>
    </row>
    <row r="51" spans="1:29" ht="35.25" customHeight="1" x14ac:dyDescent="0.25">
      <c r="A51" s="255" t="s">
        <v>155</v>
      </c>
      <c r="B51" s="256" t="s">
        <v>152</v>
      </c>
      <c r="C51" s="254"/>
      <c r="D51" s="254"/>
      <c r="E51" s="254"/>
      <c r="F51" s="254"/>
      <c r="G51" s="254">
        <v>0</v>
      </c>
      <c r="H51" s="254">
        <v>0</v>
      </c>
      <c r="I51" s="254"/>
      <c r="J51" s="254" t="s">
        <v>529</v>
      </c>
      <c r="K51" s="254"/>
      <c r="L51" s="254">
        <v>0</v>
      </c>
      <c r="M51" s="254"/>
      <c r="N51" s="254" t="s">
        <v>529</v>
      </c>
      <c r="O51" s="254"/>
      <c r="P51" s="254">
        <v>0</v>
      </c>
      <c r="Q51" s="254"/>
      <c r="R51" s="254" t="s">
        <v>529</v>
      </c>
      <c r="S51" s="254"/>
      <c r="T51" s="254">
        <v>0</v>
      </c>
      <c r="U51" s="254"/>
      <c r="V51" s="254" t="s">
        <v>529</v>
      </c>
      <c r="W51" s="254"/>
      <c r="X51" s="254">
        <v>0</v>
      </c>
      <c r="Y51" s="254"/>
      <c r="Z51" s="254" t="s">
        <v>529</v>
      </c>
      <c r="AA51" s="254"/>
      <c r="AB51" s="254">
        <v>0</v>
      </c>
      <c r="AC51" s="254">
        <v>0</v>
      </c>
    </row>
    <row r="52" spans="1:29" x14ac:dyDescent="0.25">
      <c r="A52" s="255" t="s">
        <v>153</v>
      </c>
      <c r="B52" s="256" t="s">
        <v>150</v>
      </c>
      <c r="C52" s="254"/>
      <c r="D52" s="254"/>
      <c r="E52" s="254"/>
      <c r="F52" s="254"/>
      <c r="G52" s="254">
        <v>0</v>
      </c>
      <c r="H52" s="254">
        <v>0</v>
      </c>
      <c r="I52" s="254"/>
      <c r="J52" s="254" t="s">
        <v>529</v>
      </c>
      <c r="K52" s="254"/>
      <c r="L52" s="254">
        <v>0</v>
      </c>
      <c r="M52" s="254"/>
      <c r="N52" s="254" t="s">
        <v>529</v>
      </c>
      <c r="O52" s="254"/>
      <c r="P52" s="254">
        <v>0</v>
      </c>
      <c r="Q52" s="254"/>
      <c r="R52" s="254" t="s">
        <v>529</v>
      </c>
      <c r="S52" s="254"/>
      <c r="T52" s="254">
        <v>0</v>
      </c>
      <c r="U52" s="254"/>
      <c r="V52" s="254" t="s">
        <v>529</v>
      </c>
      <c r="W52" s="254"/>
      <c r="X52" s="254">
        <v>0</v>
      </c>
      <c r="Y52" s="254"/>
      <c r="Z52" s="254" t="s">
        <v>529</v>
      </c>
      <c r="AA52" s="254"/>
      <c r="AB52" s="254">
        <v>0</v>
      </c>
      <c r="AC52" s="254">
        <v>0</v>
      </c>
    </row>
    <row r="53" spans="1:29" x14ac:dyDescent="0.25">
      <c r="A53" s="255" t="s">
        <v>151</v>
      </c>
      <c r="B53" s="256" t="s">
        <v>534</v>
      </c>
      <c r="C53" s="254"/>
      <c r="D53" s="254"/>
      <c r="E53" s="254"/>
      <c r="F53" s="254"/>
      <c r="G53" s="254">
        <v>0</v>
      </c>
      <c r="H53" s="254">
        <v>0</v>
      </c>
      <c r="I53" s="254"/>
      <c r="J53" s="254" t="s">
        <v>529</v>
      </c>
      <c r="K53" s="254"/>
      <c r="L53" s="254">
        <v>0</v>
      </c>
      <c r="M53" s="254"/>
      <c r="N53" s="254" t="s">
        <v>529</v>
      </c>
      <c r="O53" s="254"/>
      <c r="P53" s="254">
        <v>0</v>
      </c>
      <c r="Q53" s="254"/>
      <c r="R53" s="254" t="s">
        <v>529</v>
      </c>
      <c r="S53" s="254"/>
      <c r="T53" s="254">
        <v>0</v>
      </c>
      <c r="U53" s="254"/>
      <c r="V53" s="254" t="s">
        <v>529</v>
      </c>
      <c r="W53" s="254"/>
      <c r="X53" s="254">
        <v>0</v>
      </c>
      <c r="Y53" s="254"/>
      <c r="Z53" s="254" t="s">
        <v>529</v>
      </c>
      <c r="AA53" s="254"/>
      <c r="AB53" s="254">
        <v>0</v>
      </c>
      <c r="AC53" s="254">
        <v>0</v>
      </c>
    </row>
    <row r="54" spans="1:29" x14ac:dyDescent="0.25">
      <c r="A54" s="255" t="s">
        <v>149</v>
      </c>
      <c r="B54" s="256" t="s">
        <v>535</v>
      </c>
      <c r="C54" s="254"/>
      <c r="D54" s="254"/>
      <c r="E54" s="254"/>
      <c r="F54" s="254"/>
      <c r="G54" s="254">
        <v>0</v>
      </c>
      <c r="H54" s="254">
        <v>0</v>
      </c>
      <c r="I54" s="254"/>
      <c r="J54" s="254" t="s">
        <v>529</v>
      </c>
      <c r="K54" s="254"/>
      <c r="L54" s="254">
        <v>0</v>
      </c>
      <c r="M54" s="254"/>
      <c r="N54" s="254" t="s">
        <v>529</v>
      </c>
      <c r="O54" s="254"/>
      <c r="P54" s="254">
        <v>0</v>
      </c>
      <c r="Q54" s="254"/>
      <c r="R54" s="254" t="s">
        <v>529</v>
      </c>
      <c r="S54" s="254"/>
      <c r="T54" s="254">
        <v>0</v>
      </c>
      <c r="U54" s="254"/>
      <c r="V54" s="254" t="s">
        <v>529</v>
      </c>
      <c r="W54" s="254"/>
      <c r="X54" s="254">
        <v>0</v>
      </c>
      <c r="Y54" s="254"/>
      <c r="Z54" s="254" t="s">
        <v>529</v>
      </c>
      <c r="AA54" s="254"/>
      <c r="AB54" s="254">
        <v>0</v>
      </c>
      <c r="AC54" s="254">
        <v>0</v>
      </c>
    </row>
    <row r="55" spans="1:29" x14ac:dyDescent="0.25">
      <c r="A55" s="255" t="s">
        <v>546</v>
      </c>
      <c r="B55" s="256" t="s">
        <v>536</v>
      </c>
      <c r="C55" s="254"/>
      <c r="D55" s="254"/>
      <c r="E55" s="254"/>
      <c r="F55" s="254"/>
      <c r="G55" s="254">
        <v>0</v>
      </c>
      <c r="H55" s="254">
        <v>0</v>
      </c>
      <c r="I55" s="254"/>
      <c r="J55" s="254" t="s">
        <v>529</v>
      </c>
      <c r="K55" s="254"/>
      <c r="L55" s="254">
        <v>0</v>
      </c>
      <c r="M55" s="254"/>
      <c r="N55" s="254" t="s">
        <v>529</v>
      </c>
      <c r="O55" s="254"/>
      <c r="P55" s="254">
        <v>0</v>
      </c>
      <c r="Q55" s="254"/>
      <c r="R55" s="254" t="s">
        <v>529</v>
      </c>
      <c r="S55" s="254"/>
      <c r="T55" s="254">
        <v>0</v>
      </c>
      <c r="U55" s="254"/>
      <c r="V55" s="254" t="s">
        <v>529</v>
      </c>
      <c r="W55" s="254"/>
      <c r="X55" s="254">
        <v>0</v>
      </c>
      <c r="Y55" s="254"/>
      <c r="Z55" s="254" t="s">
        <v>529</v>
      </c>
      <c r="AA55" s="254"/>
      <c r="AB55" s="254">
        <v>0</v>
      </c>
      <c r="AC55" s="254">
        <v>0</v>
      </c>
    </row>
    <row r="56" spans="1:29" x14ac:dyDescent="0.25">
      <c r="A56" s="255" t="s">
        <v>547</v>
      </c>
      <c r="B56" s="256" t="s">
        <v>537</v>
      </c>
      <c r="C56" s="254"/>
      <c r="D56" s="254"/>
      <c r="E56" s="254"/>
      <c r="F56" s="254"/>
      <c r="G56" s="254">
        <v>0</v>
      </c>
      <c r="H56" s="254">
        <v>0</v>
      </c>
      <c r="I56" s="254"/>
      <c r="J56" s="254" t="s">
        <v>529</v>
      </c>
      <c r="K56" s="254"/>
      <c r="L56" s="254">
        <v>0</v>
      </c>
      <c r="M56" s="254"/>
      <c r="N56" s="254" t="s">
        <v>529</v>
      </c>
      <c r="O56" s="254"/>
      <c r="P56" s="254">
        <v>0</v>
      </c>
      <c r="Q56" s="254"/>
      <c r="R56" s="254" t="s">
        <v>529</v>
      </c>
      <c r="S56" s="254"/>
      <c r="T56" s="254">
        <v>0</v>
      </c>
      <c r="U56" s="254"/>
      <c r="V56" s="254" t="s">
        <v>529</v>
      </c>
      <c r="W56" s="254"/>
      <c r="X56" s="254">
        <v>0</v>
      </c>
      <c r="Y56" s="254"/>
      <c r="Z56" s="254" t="s">
        <v>529</v>
      </c>
      <c r="AA56" s="254"/>
      <c r="AB56" s="254">
        <v>0</v>
      </c>
      <c r="AC56" s="254">
        <v>0</v>
      </c>
    </row>
    <row r="57" spans="1:29" x14ac:dyDescent="0.25">
      <c r="A57" s="255" t="s">
        <v>548</v>
      </c>
      <c r="B57" s="256" t="s">
        <v>539</v>
      </c>
      <c r="C57" s="254"/>
      <c r="D57" s="254"/>
      <c r="E57" s="254"/>
      <c r="F57" s="254"/>
      <c r="G57" s="254">
        <v>0</v>
      </c>
      <c r="H57" s="254">
        <v>0</v>
      </c>
      <c r="I57" s="254"/>
      <c r="J57" s="254" t="s">
        <v>529</v>
      </c>
      <c r="K57" s="254"/>
      <c r="L57" s="254">
        <v>0</v>
      </c>
      <c r="M57" s="254"/>
      <c r="N57" s="254" t="s">
        <v>529</v>
      </c>
      <c r="O57" s="254"/>
      <c r="P57" s="254">
        <v>0</v>
      </c>
      <c r="Q57" s="254"/>
      <c r="R57" s="254" t="s">
        <v>529</v>
      </c>
      <c r="S57" s="254"/>
      <c r="T57" s="254">
        <v>0</v>
      </c>
      <c r="U57" s="254"/>
      <c r="V57" s="254" t="s">
        <v>529</v>
      </c>
      <c r="W57" s="254"/>
      <c r="X57" s="254">
        <v>0</v>
      </c>
      <c r="Y57" s="254"/>
      <c r="Z57" s="254" t="s">
        <v>529</v>
      </c>
      <c r="AA57" s="254"/>
      <c r="AB57" s="254">
        <v>0</v>
      </c>
      <c r="AC57" s="254">
        <v>0</v>
      </c>
    </row>
    <row r="58" spans="1:29" ht="36.75" customHeight="1" x14ac:dyDescent="0.25">
      <c r="A58" s="255" t="s">
        <v>549</v>
      </c>
      <c r="B58" s="256" t="s">
        <v>541</v>
      </c>
      <c r="C58" s="254"/>
      <c r="D58" s="254"/>
      <c r="E58" s="254"/>
      <c r="F58" s="254"/>
      <c r="G58" s="254">
        <v>0</v>
      </c>
      <c r="H58" s="254">
        <v>0</v>
      </c>
      <c r="I58" s="254"/>
      <c r="J58" s="254" t="s">
        <v>529</v>
      </c>
      <c r="K58" s="254"/>
      <c r="L58" s="254">
        <v>4</v>
      </c>
      <c r="M58" s="254"/>
      <c r="N58" s="254" t="s">
        <v>529</v>
      </c>
      <c r="O58" s="254"/>
      <c r="P58" s="254">
        <v>0</v>
      </c>
      <c r="Q58" s="254"/>
      <c r="R58" s="254" t="s">
        <v>529</v>
      </c>
      <c r="S58" s="254"/>
      <c r="T58" s="254">
        <v>0</v>
      </c>
      <c r="U58" s="254"/>
      <c r="V58" s="254" t="s">
        <v>529</v>
      </c>
      <c r="W58" s="254"/>
      <c r="X58" s="254">
        <v>0</v>
      </c>
      <c r="Y58" s="254"/>
      <c r="Z58" s="254" t="s">
        <v>529</v>
      </c>
      <c r="AA58" s="254"/>
      <c r="AB58" s="254">
        <v>4</v>
      </c>
      <c r="AC58" s="254">
        <v>0</v>
      </c>
    </row>
    <row r="59" spans="1:29" x14ac:dyDescent="0.25">
      <c r="A59" s="255" t="s">
        <v>550</v>
      </c>
      <c r="B59" s="256" t="s">
        <v>543</v>
      </c>
      <c r="C59" s="254"/>
      <c r="D59" s="254"/>
      <c r="E59" s="254"/>
      <c r="F59" s="254"/>
      <c r="G59" s="254">
        <v>0</v>
      </c>
      <c r="H59" s="254">
        <v>0</v>
      </c>
      <c r="I59" s="254"/>
      <c r="J59" s="254" t="s">
        <v>529</v>
      </c>
      <c r="K59" s="254"/>
      <c r="L59" s="254">
        <v>0.22</v>
      </c>
      <c r="M59" s="254"/>
      <c r="N59" s="254" t="s">
        <v>529</v>
      </c>
      <c r="O59" s="254"/>
      <c r="P59" s="254">
        <v>0</v>
      </c>
      <c r="Q59" s="254"/>
      <c r="R59" s="254" t="s">
        <v>529</v>
      </c>
      <c r="S59" s="254"/>
      <c r="T59" s="254">
        <v>0</v>
      </c>
      <c r="U59" s="254"/>
      <c r="V59" s="254" t="s">
        <v>529</v>
      </c>
      <c r="W59" s="254"/>
      <c r="X59" s="254">
        <v>0</v>
      </c>
      <c r="Y59" s="254"/>
      <c r="Z59" s="254" t="s">
        <v>529</v>
      </c>
      <c r="AA59" s="254"/>
      <c r="AB59" s="254">
        <v>0.22</v>
      </c>
      <c r="AC59" s="254">
        <v>0</v>
      </c>
    </row>
    <row r="60" spans="1:29" x14ac:dyDescent="0.25">
      <c r="A60" s="255" t="s">
        <v>551</v>
      </c>
      <c r="B60" s="256" t="s">
        <v>545</v>
      </c>
      <c r="C60" s="254"/>
      <c r="D60" s="254"/>
      <c r="E60" s="254"/>
      <c r="F60" s="254"/>
      <c r="G60" s="254">
        <v>0</v>
      </c>
      <c r="H60" s="254">
        <v>0</v>
      </c>
      <c r="I60" s="254"/>
      <c r="J60" s="254" t="s">
        <v>529</v>
      </c>
      <c r="K60" s="254"/>
      <c r="L60" s="254">
        <v>0</v>
      </c>
      <c r="M60" s="254"/>
      <c r="N60" s="254" t="s">
        <v>529</v>
      </c>
      <c r="O60" s="254"/>
      <c r="P60" s="254">
        <v>0</v>
      </c>
      <c r="Q60" s="254"/>
      <c r="R60" s="254" t="s">
        <v>529</v>
      </c>
      <c r="S60" s="254"/>
      <c r="T60" s="254">
        <v>0</v>
      </c>
      <c r="U60" s="254"/>
      <c r="V60" s="254" t="s">
        <v>529</v>
      </c>
      <c r="W60" s="254"/>
      <c r="X60" s="254">
        <v>0</v>
      </c>
      <c r="Y60" s="254"/>
      <c r="Z60" s="254" t="s">
        <v>529</v>
      </c>
      <c r="AA60" s="254"/>
      <c r="AB60" s="254">
        <v>0</v>
      </c>
      <c r="AC60" s="254">
        <v>0</v>
      </c>
    </row>
    <row r="61" spans="1:29" ht="31.5"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v>0</v>
      </c>
      <c r="AC61" s="254">
        <v>0</v>
      </c>
    </row>
    <row r="62" spans="1:29" x14ac:dyDescent="0.25">
      <c r="A62" s="255" t="s">
        <v>147</v>
      </c>
      <c r="B62" s="256" t="s">
        <v>146</v>
      </c>
      <c r="C62" s="254">
        <v>2.6019069999999997</v>
      </c>
      <c r="D62" s="254">
        <v>6.3975799999999996</v>
      </c>
      <c r="E62" s="254"/>
      <c r="F62" s="254"/>
      <c r="G62" s="254">
        <v>0</v>
      </c>
      <c r="H62" s="254">
        <v>0</v>
      </c>
      <c r="I62" s="254"/>
      <c r="J62" s="254" t="s">
        <v>529</v>
      </c>
      <c r="K62" s="254"/>
      <c r="L62" s="254">
        <v>6.3975799999999996</v>
      </c>
      <c r="M62" s="254"/>
      <c r="N62" s="254" t="s">
        <v>529</v>
      </c>
      <c r="O62" s="254"/>
      <c r="P62" s="254">
        <v>0</v>
      </c>
      <c r="Q62" s="254"/>
      <c r="R62" s="254" t="s">
        <v>529</v>
      </c>
      <c r="S62" s="254"/>
      <c r="T62" s="254">
        <v>0</v>
      </c>
      <c r="U62" s="254"/>
      <c r="V62" s="254" t="s">
        <v>529</v>
      </c>
      <c r="W62" s="254"/>
      <c r="X62" s="254">
        <v>0</v>
      </c>
      <c r="Y62" s="254"/>
      <c r="Z62" s="254" t="s">
        <v>529</v>
      </c>
      <c r="AA62" s="254"/>
      <c r="AB62" s="254">
        <v>6.3975799999999996</v>
      </c>
      <c r="AC62" s="254">
        <v>0</v>
      </c>
    </row>
    <row r="63" spans="1:29" x14ac:dyDescent="0.25">
      <c r="A63" s="255" t="s">
        <v>145</v>
      </c>
      <c r="B63" s="256" t="s">
        <v>138</v>
      </c>
      <c r="C63" s="254"/>
      <c r="D63" s="254"/>
      <c r="E63" s="254"/>
      <c r="F63" s="254"/>
      <c r="G63" s="254">
        <v>0</v>
      </c>
      <c r="H63" s="254">
        <v>0</v>
      </c>
      <c r="I63" s="254"/>
      <c r="J63" s="254" t="s">
        <v>529</v>
      </c>
      <c r="K63" s="254"/>
      <c r="L63" s="254">
        <v>0</v>
      </c>
      <c r="M63" s="254"/>
      <c r="N63" s="254" t="s">
        <v>529</v>
      </c>
      <c r="O63" s="254"/>
      <c r="P63" s="254">
        <v>0</v>
      </c>
      <c r="Q63" s="254"/>
      <c r="R63" s="254" t="s">
        <v>529</v>
      </c>
      <c r="S63" s="254"/>
      <c r="T63" s="254">
        <v>0</v>
      </c>
      <c r="U63" s="254"/>
      <c r="V63" s="254" t="s">
        <v>529</v>
      </c>
      <c r="W63" s="254"/>
      <c r="X63" s="254">
        <v>0</v>
      </c>
      <c r="Y63" s="254"/>
      <c r="Z63" s="254" t="s">
        <v>529</v>
      </c>
      <c r="AA63" s="254"/>
      <c r="AB63" s="254">
        <v>0</v>
      </c>
      <c r="AC63" s="254">
        <v>0</v>
      </c>
    </row>
    <row r="64" spans="1:29" x14ac:dyDescent="0.25">
      <c r="A64" s="255" t="s">
        <v>144</v>
      </c>
      <c r="B64" s="258" t="s">
        <v>137</v>
      </c>
      <c r="C64" s="254"/>
      <c r="D64" s="254"/>
      <c r="E64" s="254"/>
      <c r="F64" s="254"/>
      <c r="G64" s="254">
        <v>0</v>
      </c>
      <c r="H64" s="254">
        <v>0</v>
      </c>
      <c r="I64" s="254"/>
      <c r="J64" s="254" t="s">
        <v>529</v>
      </c>
      <c r="K64" s="254"/>
      <c r="L64" s="254">
        <v>0</v>
      </c>
      <c r="M64" s="254"/>
      <c r="N64" s="254" t="s">
        <v>529</v>
      </c>
      <c r="O64" s="254"/>
      <c r="P64" s="254">
        <v>0</v>
      </c>
      <c r="Q64" s="254"/>
      <c r="R64" s="254" t="s">
        <v>529</v>
      </c>
      <c r="S64" s="254"/>
      <c r="T64" s="254">
        <v>0</v>
      </c>
      <c r="U64" s="254"/>
      <c r="V64" s="254" t="s">
        <v>529</v>
      </c>
      <c r="W64" s="254"/>
      <c r="X64" s="254">
        <v>0</v>
      </c>
      <c r="Y64" s="254"/>
      <c r="Z64" s="254" t="s">
        <v>529</v>
      </c>
      <c r="AA64" s="254"/>
      <c r="AB64" s="254">
        <v>0</v>
      </c>
      <c r="AC64" s="254">
        <v>0</v>
      </c>
    </row>
    <row r="65" spans="1:29" x14ac:dyDescent="0.25">
      <c r="A65" s="255" t="s">
        <v>143</v>
      </c>
      <c r="B65" s="258" t="s">
        <v>136</v>
      </c>
      <c r="C65" s="254"/>
      <c r="D65" s="254"/>
      <c r="E65" s="254"/>
      <c r="F65" s="254"/>
      <c r="G65" s="254">
        <v>0</v>
      </c>
      <c r="H65" s="254">
        <v>0</v>
      </c>
      <c r="I65" s="254"/>
      <c r="J65" s="254" t="s">
        <v>529</v>
      </c>
      <c r="K65" s="254"/>
      <c r="L65" s="254">
        <v>0</v>
      </c>
      <c r="M65" s="254"/>
      <c r="N65" s="254" t="s">
        <v>529</v>
      </c>
      <c r="O65" s="254"/>
      <c r="P65" s="254">
        <v>0</v>
      </c>
      <c r="Q65" s="254"/>
      <c r="R65" s="254" t="s">
        <v>529</v>
      </c>
      <c r="S65" s="254"/>
      <c r="T65" s="254">
        <v>0</v>
      </c>
      <c r="U65" s="254"/>
      <c r="V65" s="254" t="s">
        <v>529</v>
      </c>
      <c r="W65" s="254"/>
      <c r="X65" s="254">
        <v>0</v>
      </c>
      <c r="Y65" s="254"/>
      <c r="Z65" s="254" t="s">
        <v>529</v>
      </c>
      <c r="AA65" s="254"/>
      <c r="AB65" s="254">
        <v>0</v>
      </c>
      <c r="AC65" s="254">
        <v>0</v>
      </c>
    </row>
    <row r="66" spans="1:29" ht="54" customHeight="1" x14ac:dyDescent="0.25">
      <c r="A66" s="255" t="s">
        <v>142</v>
      </c>
      <c r="B66" s="258" t="s">
        <v>139</v>
      </c>
      <c r="C66" s="254"/>
      <c r="D66" s="254"/>
      <c r="E66" s="254"/>
      <c r="F66" s="254"/>
      <c r="G66" s="254">
        <v>0</v>
      </c>
      <c r="H66" s="254">
        <v>0</v>
      </c>
      <c r="I66" s="254"/>
      <c r="J66" s="254" t="s">
        <v>529</v>
      </c>
      <c r="K66" s="254"/>
      <c r="L66" s="254">
        <v>0</v>
      </c>
      <c r="M66" s="254"/>
      <c r="N66" s="254" t="s">
        <v>529</v>
      </c>
      <c r="O66" s="254"/>
      <c r="P66" s="254">
        <v>0</v>
      </c>
      <c r="Q66" s="254"/>
      <c r="R66" s="254" t="s">
        <v>529</v>
      </c>
      <c r="S66" s="254"/>
      <c r="T66" s="254">
        <v>0</v>
      </c>
      <c r="U66" s="254"/>
      <c r="V66" s="254" t="s">
        <v>529</v>
      </c>
      <c r="W66" s="254"/>
      <c r="X66" s="254">
        <v>0</v>
      </c>
      <c r="Y66" s="254"/>
      <c r="Z66" s="254" t="s">
        <v>529</v>
      </c>
      <c r="AA66" s="254"/>
      <c r="AB66" s="254">
        <v>0</v>
      </c>
      <c r="AC66" s="254">
        <v>0</v>
      </c>
    </row>
    <row r="67" spans="1:29" x14ac:dyDescent="0.25">
      <c r="A67" s="255" t="s">
        <v>141</v>
      </c>
      <c r="B67" s="258" t="s">
        <v>552</v>
      </c>
      <c r="C67" s="254"/>
      <c r="D67" s="254"/>
      <c r="E67" s="254"/>
      <c r="F67" s="254"/>
      <c r="G67" s="254">
        <v>0</v>
      </c>
      <c r="H67" s="254">
        <v>0</v>
      </c>
      <c r="I67" s="254"/>
      <c r="J67" s="254" t="s">
        <v>529</v>
      </c>
      <c r="K67" s="254"/>
      <c r="L67" s="254">
        <v>0</v>
      </c>
      <c r="M67" s="254"/>
      <c r="N67" s="254" t="s">
        <v>529</v>
      </c>
      <c r="O67" s="254"/>
      <c r="P67" s="254">
        <v>0</v>
      </c>
      <c r="Q67" s="254"/>
      <c r="R67" s="254" t="s">
        <v>529</v>
      </c>
      <c r="S67" s="254"/>
      <c r="T67" s="254">
        <v>0</v>
      </c>
      <c r="U67" s="254"/>
      <c r="V67" s="254" t="s">
        <v>529</v>
      </c>
      <c r="W67" s="254"/>
      <c r="X67" s="254">
        <v>0</v>
      </c>
      <c r="Y67" s="254"/>
      <c r="Z67" s="254" t="s">
        <v>529</v>
      </c>
      <c r="AA67" s="254"/>
      <c r="AB67" s="254">
        <v>0</v>
      </c>
      <c r="AC67" s="254">
        <v>0</v>
      </c>
    </row>
    <row r="68" spans="1:29" ht="50.25" customHeight="1" x14ac:dyDescent="0.25">
      <c r="A68" s="255" t="s">
        <v>553</v>
      </c>
      <c r="B68" s="258" t="s">
        <v>554</v>
      </c>
      <c r="C68" s="254"/>
      <c r="D68" s="254"/>
      <c r="E68" s="254"/>
      <c r="F68" s="254"/>
      <c r="G68" s="254">
        <v>0</v>
      </c>
      <c r="H68" s="254">
        <v>0</v>
      </c>
      <c r="I68" s="254"/>
      <c r="J68" s="254" t="s">
        <v>529</v>
      </c>
      <c r="K68" s="254"/>
      <c r="L68" s="254">
        <v>0</v>
      </c>
      <c r="M68" s="254"/>
      <c r="N68" s="254" t="s">
        <v>529</v>
      </c>
      <c r="O68" s="254"/>
      <c r="P68" s="254">
        <v>0</v>
      </c>
      <c r="Q68" s="254"/>
      <c r="R68" s="254" t="s">
        <v>529</v>
      </c>
      <c r="S68" s="254"/>
      <c r="T68" s="254">
        <v>0</v>
      </c>
      <c r="U68" s="254"/>
      <c r="V68" s="254" t="s">
        <v>529</v>
      </c>
      <c r="W68" s="254"/>
      <c r="X68" s="254">
        <v>0</v>
      </c>
      <c r="Y68" s="254"/>
      <c r="Z68" s="254" t="s">
        <v>529</v>
      </c>
      <c r="AA68" s="254"/>
      <c r="AB68" s="254">
        <v>0</v>
      </c>
      <c r="AC68" s="254">
        <v>0</v>
      </c>
    </row>
    <row r="69" spans="1:29" x14ac:dyDescent="0.25">
      <c r="A69" s="255" t="s">
        <v>555</v>
      </c>
      <c r="B69" s="258" t="s">
        <v>556</v>
      </c>
      <c r="C69" s="254"/>
      <c r="D69" s="254"/>
      <c r="E69" s="254"/>
      <c r="F69" s="254"/>
      <c r="G69" s="254">
        <v>0</v>
      </c>
      <c r="H69" s="254">
        <v>0</v>
      </c>
      <c r="I69" s="254"/>
      <c r="J69" s="254" t="s">
        <v>529</v>
      </c>
      <c r="K69" s="254"/>
      <c r="L69" s="254">
        <v>0</v>
      </c>
      <c r="M69" s="254"/>
      <c r="N69" s="254" t="s">
        <v>529</v>
      </c>
      <c r="O69" s="254"/>
      <c r="P69" s="254">
        <v>0</v>
      </c>
      <c r="Q69" s="254"/>
      <c r="R69" s="254" t="s">
        <v>529</v>
      </c>
      <c r="S69" s="254"/>
      <c r="T69" s="254">
        <v>0</v>
      </c>
      <c r="U69" s="254"/>
      <c r="V69" s="254" t="s">
        <v>529</v>
      </c>
      <c r="W69" s="254"/>
      <c r="X69" s="254">
        <v>0</v>
      </c>
      <c r="Y69" s="254"/>
      <c r="Z69" s="254" t="s">
        <v>529</v>
      </c>
      <c r="AA69" s="254"/>
      <c r="AB69" s="254">
        <v>0</v>
      </c>
      <c r="AC69" s="254">
        <v>0</v>
      </c>
    </row>
    <row r="70" spans="1:29" ht="36.75" customHeight="1" x14ac:dyDescent="0.25">
      <c r="A70" s="255" t="s">
        <v>557</v>
      </c>
      <c r="B70" s="258" t="s">
        <v>558</v>
      </c>
      <c r="C70" s="254"/>
      <c r="D70" s="254"/>
      <c r="E70" s="254"/>
      <c r="F70" s="254"/>
      <c r="G70" s="254">
        <v>0</v>
      </c>
      <c r="H70" s="254">
        <v>0</v>
      </c>
      <c r="I70" s="254"/>
      <c r="J70" s="254" t="s">
        <v>529</v>
      </c>
      <c r="K70" s="254"/>
      <c r="L70" s="254">
        <v>0</v>
      </c>
      <c r="M70" s="254"/>
      <c r="N70" s="254" t="s">
        <v>529</v>
      </c>
      <c r="O70" s="254"/>
      <c r="P70" s="254">
        <v>0</v>
      </c>
      <c r="Q70" s="254"/>
      <c r="R70" s="254" t="s">
        <v>529</v>
      </c>
      <c r="S70" s="254"/>
      <c r="T70" s="254">
        <v>0</v>
      </c>
      <c r="U70" s="254"/>
      <c r="V70" s="254" t="s">
        <v>529</v>
      </c>
      <c r="W70" s="254"/>
      <c r="X70" s="254">
        <v>0</v>
      </c>
      <c r="Y70" s="254"/>
      <c r="Z70" s="254" t="s">
        <v>529</v>
      </c>
      <c r="AA70" s="254"/>
      <c r="AB70" s="254">
        <v>0</v>
      </c>
      <c r="AC70" s="254">
        <v>0</v>
      </c>
    </row>
    <row r="71" spans="1:29" x14ac:dyDescent="0.25">
      <c r="A71" s="255" t="s">
        <v>559</v>
      </c>
      <c r="B71" s="258" t="s">
        <v>560</v>
      </c>
      <c r="C71" s="254"/>
      <c r="D71" s="254"/>
      <c r="E71" s="254"/>
      <c r="F71" s="254"/>
      <c r="G71" s="254">
        <v>0</v>
      </c>
      <c r="H71" s="254">
        <v>0</v>
      </c>
      <c r="I71" s="254"/>
      <c r="J71" s="254" t="s">
        <v>529</v>
      </c>
      <c r="K71" s="254"/>
      <c r="L71" s="254">
        <v>4</v>
      </c>
      <c r="M71" s="254"/>
      <c r="N71" s="254" t="s">
        <v>529</v>
      </c>
      <c r="O71" s="254"/>
      <c r="P71" s="254">
        <v>0</v>
      </c>
      <c r="Q71" s="254"/>
      <c r="R71" s="254" t="s">
        <v>529</v>
      </c>
      <c r="S71" s="254"/>
      <c r="T71" s="254">
        <v>0</v>
      </c>
      <c r="U71" s="254"/>
      <c r="V71" s="254" t="s">
        <v>529</v>
      </c>
      <c r="W71" s="254"/>
      <c r="X71" s="254">
        <v>0</v>
      </c>
      <c r="Y71" s="254"/>
      <c r="Z71" s="254" t="s">
        <v>529</v>
      </c>
      <c r="AA71" s="254"/>
      <c r="AB71" s="254">
        <v>4</v>
      </c>
      <c r="AC71" s="254">
        <v>0</v>
      </c>
    </row>
    <row r="72" spans="1:29" ht="51" customHeight="1" x14ac:dyDescent="0.25">
      <c r="A72" s="255" t="s">
        <v>561</v>
      </c>
      <c r="B72" s="258" t="s">
        <v>562</v>
      </c>
      <c r="C72" s="254"/>
      <c r="D72" s="254"/>
      <c r="E72" s="254"/>
      <c r="F72" s="254"/>
      <c r="G72" s="254">
        <v>0</v>
      </c>
      <c r="H72" s="254">
        <v>0</v>
      </c>
      <c r="I72" s="254"/>
      <c r="J72" s="254" t="s">
        <v>529</v>
      </c>
      <c r="K72" s="254"/>
      <c r="L72" s="254">
        <v>0.22</v>
      </c>
      <c r="M72" s="254"/>
      <c r="N72" s="254" t="s">
        <v>529</v>
      </c>
      <c r="O72" s="254"/>
      <c r="P72" s="254">
        <v>0</v>
      </c>
      <c r="Q72" s="254"/>
      <c r="R72" s="254" t="s">
        <v>529</v>
      </c>
      <c r="S72" s="254"/>
      <c r="T72" s="254">
        <v>0</v>
      </c>
      <c r="U72" s="254"/>
      <c r="V72" s="254" t="s">
        <v>529</v>
      </c>
      <c r="W72" s="254"/>
      <c r="X72" s="254">
        <v>0</v>
      </c>
      <c r="Y72" s="254"/>
      <c r="Z72" s="254" t="s">
        <v>529</v>
      </c>
      <c r="AA72" s="254"/>
      <c r="AB72" s="254">
        <v>0.22</v>
      </c>
      <c r="AC72" s="254">
        <v>0</v>
      </c>
    </row>
    <row r="73" spans="1:29" ht="32.25" customHeight="1" x14ac:dyDescent="0.25">
      <c r="A73" s="255" t="s">
        <v>563</v>
      </c>
      <c r="B73" s="258" t="s">
        <v>564</v>
      </c>
      <c r="C73" s="254"/>
      <c r="D73" s="254"/>
      <c r="E73" s="254"/>
      <c r="F73" s="254"/>
      <c r="G73" s="254">
        <v>0</v>
      </c>
      <c r="H73" s="254">
        <v>0</v>
      </c>
      <c r="I73" s="254"/>
      <c r="J73" s="254" t="s">
        <v>529</v>
      </c>
      <c r="K73" s="254"/>
      <c r="L73" s="254">
        <v>0</v>
      </c>
      <c r="M73" s="254"/>
      <c r="N73" s="254" t="s">
        <v>529</v>
      </c>
      <c r="O73" s="254"/>
      <c r="P73" s="254">
        <v>0</v>
      </c>
      <c r="Q73" s="254"/>
      <c r="R73" s="254" t="s">
        <v>529</v>
      </c>
      <c r="S73" s="254"/>
      <c r="T73" s="254">
        <v>0</v>
      </c>
      <c r="U73" s="254"/>
      <c r="V73" s="254" t="s">
        <v>529</v>
      </c>
      <c r="W73" s="254"/>
      <c r="X73" s="254">
        <v>0</v>
      </c>
      <c r="Y73" s="254"/>
      <c r="Z73" s="254" t="s">
        <v>529</v>
      </c>
      <c r="AA73" s="254"/>
      <c r="AB73" s="254">
        <v>0</v>
      </c>
      <c r="AC73" s="254">
        <v>0</v>
      </c>
    </row>
    <row r="74" spans="1:29" ht="51.75" customHeight="1" x14ac:dyDescent="0.25">
      <c r="A74" s="252" t="s">
        <v>58</v>
      </c>
      <c r="B74" s="259" t="s">
        <v>235</v>
      </c>
      <c r="C74" s="254"/>
      <c r="D74" s="254"/>
      <c r="E74" s="254"/>
      <c r="F74" s="254"/>
      <c r="G74" s="254">
        <v>0</v>
      </c>
      <c r="H74" s="254">
        <v>0</v>
      </c>
      <c r="I74" s="254"/>
      <c r="J74" s="254" t="s">
        <v>529</v>
      </c>
      <c r="K74" s="254"/>
      <c r="L74" s="254">
        <v>0</v>
      </c>
      <c r="M74" s="254"/>
      <c r="N74" s="254" t="s">
        <v>529</v>
      </c>
      <c r="O74" s="254"/>
      <c r="P74" s="254">
        <v>0</v>
      </c>
      <c r="Q74" s="254"/>
      <c r="R74" s="254" t="s">
        <v>529</v>
      </c>
      <c r="S74" s="254"/>
      <c r="T74" s="254">
        <v>0</v>
      </c>
      <c r="U74" s="254"/>
      <c r="V74" s="254" t="s">
        <v>529</v>
      </c>
      <c r="W74" s="254"/>
      <c r="X74" s="254">
        <v>0</v>
      </c>
      <c r="Y74" s="254"/>
      <c r="Z74" s="254" t="s">
        <v>529</v>
      </c>
      <c r="AA74" s="254"/>
      <c r="AB74" s="254">
        <v>0</v>
      </c>
      <c r="AC74" s="254">
        <v>0</v>
      </c>
    </row>
    <row r="75" spans="1:29" ht="21.75" customHeight="1"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230</v>
      </c>
      <c r="B76" s="258" t="s">
        <v>532</v>
      </c>
      <c r="C76" s="254"/>
      <c r="D76" s="254"/>
      <c r="E76" s="254"/>
      <c r="F76" s="254"/>
      <c r="G76" s="254">
        <v>0</v>
      </c>
      <c r="H76" s="254">
        <v>0</v>
      </c>
      <c r="I76" s="254"/>
      <c r="J76" s="254" t="s">
        <v>529</v>
      </c>
      <c r="K76" s="254"/>
      <c r="L76" s="254">
        <v>0</v>
      </c>
      <c r="M76" s="254"/>
      <c r="N76" s="254" t="s">
        <v>529</v>
      </c>
      <c r="O76" s="254"/>
      <c r="P76" s="254">
        <v>0</v>
      </c>
      <c r="Q76" s="254"/>
      <c r="R76" s="254" t="s">
        <v>529</v>
      </c>
      <c r="S76" s="254"/>
      <c r="T76" s="254">
        <v>0</v>
      </c>
      <c r="U76" s="254"/>
      <c r="V76" s="254" t="s">
        <v>529</v>
      </c>
      <c r="W76" s="254"/>
      <c r="X76" s="254">
        <v>0</v>
      </c>
      <c r="Y76" s="254"/>
      <c r="Z76" s="254" t="s">
        <v>529</v>
      </c>
      <c r="AA76" s="254"/>
      <c r="AB76" s="254">
        <v>0</v>
      </c>
      <c r="AC76" s="254">
        <v>0</v>
      </c>
    </row>
    <row r="77" spans="1:29" ht="18.75" customHeight="1" x14ac:dyDescent="0.25">
      <c r="A77" s="255" t="s">
        <v>231</v>
      </c>
      <c r="B77" s="258" t="s">
        <v>156</v>
      </c>
      <c r="C77" s="254"/>
      <c r="D77" s="254"/>
      <c r="E77" s="254"/>
      <c r="F77" s="254"/>
      <c r="G77" s="254">
        <v>0</v>
      </c>
      <c r="H77" s="254">
        <v>0</v>
      </c>
      <c r="I77" s="254"/>
      <c r="J77" s="254" t="s">
        <v>529</v>
      </c>
      <c r="K77" s="254"/>
      <c r="L77" s="254">
        <v>0</v>
      </c>
      <c r="M77" s="254"/>
      <c r="N77" s="254" t="s">
        <v>529</v>
      </c>
      <c r="O77" s="254"/>
      <c r="P77" s="254">
        <v>0</v>
      </c>
      <c r="Q77" s="254"/>
      <c r="R77" s="254" t="s">
        <v>529</v>
      </c>
      <c r="S77" s="254"/>
      <c r="T77" s="254">
        <v>0</v>
      </c>
      <c r="U77" s="254"/>
      <c r="V77" s="254" t="s">
        <v>529</v>
      </c>
      <c r="W77" s="254"/>
      <c r="X77" s="254">
        <v>0</v>
      </c>
      <c r="Y77" s="254"/>
      <c r="Z77" s="254" t="s">
        <v>529</v>
      </c>
      <c r="AA77" s="254"/>
      <c r="AB77" s="254">
        <v>0</v>
      </c>
      <c r="AC77" s="254">
        <v>0</v>
      </c>
    </row>
    <row r="78" spans="1:29" x14ac:dyDescent="0.25">
      <c r="A78" s="255" t="s">
        <v>232</v>
      </c>
      <c r="B78" s="256" t="s">
        <v>533</v>
      </c>
      <c r="C78" s="254"/>
      <c r="D78" s="254"/>
      <c r="E78" s="254"/>
      <c r="F78" s="254"/>
      <c r="G78" s="254">
        <v>0</v>
      </c>
      <c r="H78" s="254">
        <v>0</v>
      </c>
      <c r="I78" s="254"/>
      <c r="J78" s="254" t="s">
        <v>529</v>
      </c>
      <c r="K78" s="254"/>
      <c r="L78" s="254">
        <v>0</v>
      </c>
      <c r="M78" s="254"/>
      <c r="N78" s="254" t="s">
        <v>529</v>
      </c>
      <c r="O78" s="254"/>
      <c r="P78" s="254">
        <v>0</v>
      </c>
      <c r="Q78" s="254"/>
      <c r="R78" s="254" t="s">
        <v>529</v>
      </c>
      <c r="S78" s="254"/>
      <c r="T78" s="254">
        <v>0</v>
      </c>
      <c r="U78" s="254"/>
      <c r="V78" s="254" t="s">
        <v>529</v>
      </c>
      <c r="W78" s="254"/>
      <c r="X78" s="254">
        <v>0</v>
      </c>
      <c r="Y78" s="254"/>
      <c r="Z78" s="254" t="s">
        <v>529</v>
      </c>
      <c r="AA78" s="254"/>
      <c r="AB78" s="254">
        <v>0</v>
      </c>
      <c r="AC78" s="254">
        <v>0</v>
      </c>
    </row>
    <row r="79" spans="1:29" x14ac:dyDescent="0.25">
      <c r="A79" s="255" t="s">
        <v>233</v>
      </c>
      <c r="B79" s="256" t="s">
        <v>534</v>
      </c>
      <c r="C79" s="260"/>
      <c r="D79" s="261"/>
      <c r="E79" s="262"/>
      <c r="F79" s="262"/>
      <c r="G79" s="254">
        <v>0</v>
      </c>
      <c r="H79" s="254">
        <v>0</v>
      </c>
      <c r="I79" s="262"/>
      <c r="J79" s="254" t="s">
        <v>529</v>
      </c>
      <c r="K79" s="261"/>
      <c r="L79" s="254">
        <v>0</v>
      </c>
      <c r="M79" s="261"/>
      <c r="N79" s="254" t="s">
        <v>529</v>
      </c>
      <c r="O79" s="261"/>
      <c r="P79" s="254">
        <v>0</v>
      </c>
      <c r="Q79" s="261"/>
      <c r="R79" s="254" t="s">
        <v>529</v>
      </c>
      <c r="S79" s="261"/>
      <c r="T79" s="254">
        <v>0</v>
      </c>
      <c r="U79" s="261"/>
      <c r="V79" s="254" t="s">
        <v>529</v>
      </c>
      <c r="W79" s="261"/>
      <c r="X79" s="254">
        <v>0</v>
      </c>
      <c r="Y79" s="261"/>
      <c r="Z79" s="254" t="s">
        <v>529</v>
      </c>
      <c r="AA79" s="261"/>
      <c r="AB79" s="254">
        <v>0</v>
      </c>
      <c r="AC79" s="254">
        <v>0</v>
      </c>
    </row>
    <row r="80" spans="1:29" x14ac:dyDescent="0.25">
      <c r="A80" s="255" t="s">
        <v>234</v>
      </c>
      <c r="B80" s="256" t="s">
        <v>535</v>
      </c>
      <c r="C80" s="260"/>
      <c r="D80" s="261"/>
      <c r="E80" s="262"/>
      <c r="F80" s="262"/>
      <c r="G80" s="254">
        <v>0</v>
      </c>
      <c r="H80" s="254">
        <v>0</v>
      </c>
      <c r="I80" s="262"/>
      <c r="J80" s="254" t="s">
        <v>529</v>
      </c>
      <c r="K80" s="261"/>
      <c r="L80" s="254">
        <v>0</v>
      </c>
      <c r="M80" s="261"/>
      <c r="N80" s="254" t="s">
        <v>529</v>
      </c>
      <c r="O80" s="261"/>
      <c r="P80" s="254">
        <v>0</v>
      </c>
      <c r="Q80" s="261"/>
      <c r="R80" s="254" t="s">
        <v>529</v>
      </c>
      <c r="S80" s="261"/>
      <c r="T80" s="254">
        <v>0</v>
      </c>
      <c r="U80" s="261"/>
      <c r="V80" s="254" t="s">
        <v>529</v>
      </c>
      <c r="W80" s="261"/>
      <c r="X80" s="254">
        <v>0</v>
      </c>
      <c r="Y80" s="261"/>
      <c r="Z80" s="254" t="s">
        <v>529</v>
      </c>
      <c r="AA80" s="261"/>
      <c r="AB80" s="254">
        <v>0</v>
      </c>
      <c r="AC80" s="254">
        <v>0</v>
      </c>
    </row>
    <row r="81" spans="1:29" x14ac:dyDescent="0.25">
      <c r="A81" s="255" t="s">
        <v>565</v>
      </c>
      <c r="B81" s="256" t="s">
        <v>536</v>
      </c>
      <c r="C81" s="260"/>
      <c r="D81" s="261"/>
      <c r="E81" s="262"/>
      <c r="F81" s="262"/>
      <c r="G81" s="254">
        <v>0</v>
      </c>
      <c r="H81" s="254">
        <v>0</v>
      </c>
      <c r="I81" s="262"/>
      <c r="J81" s="254" t="s">
        <v>529</v>
      </c>
      <c r="K81" s="261"/>
      <c r="L81" s="254">
        <v>0</v>
      </c>
      <c r="M81" s="261"/>
      <c r="N81" s="254" t="s">
        <v>529</v>
      </c>
      <c r="O81" s="261"/>
      <c r="P81" s="254">
        <v>0</v>
      </c>
      <c r="Q81" s="261"/>
      <c r="R81" s="254" t="s">
        <v>529</v>
      </c>
      <c r="S81" s="261"/>
      <c r="T81" s="254">
        <v>0</v>
      </c>
      <c r="U81" s="261"/>
      <c r="V81" s="254" t="s">
        <v>529</v>
      </c>
      <c r="W81" s="261"/>
      <c r="X81" s="254">
        <v>0</v>
      </c>
      <c r="Y81" s="261"/>
      <c r="Z81" s="254" t="s">
        <v>529</v>
      </c>
      <c r="AA81" s="261"/>
      <c r="AB81" s="254">
        <v>0</v>
      </c>
      <c r="AC81" s="254">
        <v>0</v>
      </c>
    </row>
    <row r="82" spans="1:29" x14ac:dyDescent="0.25">
      <c r="A82" s="255" t="s">
        <v>566</v>
      </c>
      <c r="B82" s="256" t="s">
        <v>537</v>
      </c>
      <c r="C82" s="260"/>
      <c r="D82" s="261"/>
      <c r="E82" s="262"/>
      <c r="F82" s="262"/>
      <c r="G82" s="254">
        <v>0</v>
      </c>
      <c r="H82" s="254">
        <v>0</v>
      </c>
      <c r="I82" s="262"/>
      <c r="J82" s="254" t="s">
        <v>529</v>
      </c>
      <c r="K82" s="261"/>
      <c r="L82" s="254">
        <v>0</v>
      </c>
      <c r="M82" s="261"/>
      <c r="N82" s="254" t="s">
        <v>529</v>
      </c>
      <c r="O82" s="261"/>
      <c r="P82" s="254">
        <v>0</v>
      </c>
      <c r="Q82" s="261"/>
      <c r="R82" s="254" t="s">
        <v>529</v>
      </c>
      <c r="S82" s="261"/>
      <c r="T82" s="254">
        <v>0</v>
      </c>
      <c r="U82" s="261"/>
      <c r="V82" s="254" t="s">
        <v>529</v>
      </c>
      <c r="W82" s="261"/>
      <c r="X82" s="254">
        <v>0</v>
      </c>
      <c r="Y82" s="261"/>
      <c r="Z82" s="254" t="s">
        <v>529</v>
      </c>
      <c r="AA82" s="261"/>
      <c r="AB82" s="254">
        <v>0</v>
      </c>
      <c r="AC82" s="254">
        <v>0</v>
      </c>
    </row>
    <row r="83" spans="1:29" x14ac:dyDescent="0.25">
      <c r="A83" s="255" t="s">
        <v>567</v>
      </c>
      <c r="B83" s="256" t="s">
        <v>539</v>
      </c>
      <c r="C83" s="260"/>
      <c r="D83" s="261"/>
      <c r="E83" s="262"/>
      <c r="F83" s="262"/>
      <c r="G83" s="254">
        <v>0</v>
      </c>
      <c r="H83" s="254">
        <v>0</v>
      </c>
      <c r="I83" s="262"/>
      <c r="J83" s="254" t="s">
        <v>529</v>
      </c>
      <c r="K83" s="261"/>
      <c r="L83" s="254">
        <v>0</v>
      </c>
      <c r="M83" s="261"/>
      <c r="N83" s="254" t="s">
        <v>529</v>
      </c>
      <c r="O83" s="261"/>
      <c r="P83" s="254">
        <v>0</v>
      </c>
      <c r="Q83" s="261"/>
      <c r="R83" s="254" t="s">
        <v>529</v>
      </c>
      <c r="S83" s="261"/>
      <c r="T83" s="254">
        <v>0</v>
      </c>
      <c r="U83" s="261"/>
      <c r="V83" s="254" t="s">
        <v>529</v>
      </c>
      <c r="W83" s="261"/>
      <c r="X83" s="254">
        <v>0</v>
      </c>
      <c r="Y83" s="261"/>
      <c r="Z83" s="254" t="s">
        <v>529</v>
      </c>
      <c r="AA83" s="261"/>
      <c r="AB83" s="254">
        <v>0</v>
      </c>
      <c r="AC83" s="254">
        <v>0</v>
      </c>
    </row>
    <row r="84" spans="1:29" x14ac:dyDescent="0.25">
      <c r="A84" s="255" t="s">
        <v>568</v>
      </c>
      <c r="B84" s="256" t="s">
        <v>541</v>
      </c>
      <c r="C84" s="260"/>
      <c r="D84" s="254"/>
      <c r="E84" s="262"/>
      <c r="F84" s="262"/>
      <c r="G84" s="254">
        <v>0</v>
      </c>
      <c r="H84" s="254">
        <v>0</v>
      </c>
      <c r="I84" s="262"/>
      <c r="J84" s="254" t="s">
        <v>529</v>
      </c>
      <c r="K84" s="261"/>
      <c r="L84" s="254">
        <v>4</v>
      </c>
      <c r="M84" s="261"/>
      <c r="N84" s="254" t="s">
        <v>529</v>
      </c>
      <c r="O84" s="261"/>
      <c r="P84" s="254">
        <v>0</v>
      </c>
      <c r="Q84" s="261"/>
      <c r="R84" s="254" t="s">
        <v>529</v>
      </c>
      <c r="S84" s="261"/>
      <c r="T84" s="254">
        <v>0</v>
      </c>
      <c r="U84" s="261"/>
      <c r="V84" s="254" t="s">
        <v>529</v>
      </c>
      <c r="W84" s="261"/>
      <c r="X84" s="254">
        <v>0</v>
      </c>
      <c r="Y84" s="261"/>
      <c r="Z84" s="254" t="s">
        <v>529</v>
      </c>
      <c r="AA84" s="261"/>
      <c r="AB84" s="254">
        <v>4</v>
      </c>
      <c r="AC84" s="254">
        <v>0</v>
      </c>
    </row>
    <row r="85" spans="1:29" x14ac:dyDescent="0.25">
      <c r="A85" s="255" t="s">
        <v>569</v>
      </c>
      <c r="B85" s="256" t="s">
        <v>543</v>
      </c>
      <c r="C85" s="260"/>
      <c r="D85" s="254"/>
      <c r="E85" s="262"/>
      <c r="F85" s="262"/>
      <c r="G85" s="254">
        <v>0</v>
      </c>
      <c r="H85" s="254">
        <v>0</v>
      </c>
      <c r="I85" s="262"/>
      <c r="J85" s="254" t="s">
        <v>529</v>
      </c>
      <c r="K85" s="261"/>
      <c r="L85" s="254">
        <v>0.22</v>
      </c>
      <c r="M85" s="261"/>
      <c r="N85" s="254" t="s">
        <v>529</v>
      </c>
      <c r="O85" s="261"/>
      <c r="P85" s="254">
        <v>0</v>
      </c>
      <c r="Q85" s="261"/>
      <c r="R85" s="254" t="s">
        <v>529</v>
      </c>
      <c r="S85" s="261"/>
      <c r="T85" s="254">
        <v>0</v>
      </c>
      <c r="U85" s="261"/>
      <c r="V85" s="254" t="s">
        <v>529</v>
      </c>
      <c r="W85" s="261"/>
      <c r="X85" s="254">
        <v>0</v>
      </c>
      <c r="Y85" s="261"/>
      <c r="Z85" s="254" t="s">
        <v>529</v>
      </c>
      <c r="AA85" s="261"/>
      <c r="AB85" s="254">
        <v>0.22</v>
      </c>
      <c r="AC85" s="254">
        <v>0</v>
      </c>
    </row>
    <row r="86" spans="1:29" x14ac:dyDescent="0.25">
      <c r="A86" s="255" t="s">
        <v>570</v>
      </c>
      <c r="B86" s="256" t="s">
        <v>545</v>
      </c>
      <c r="C86" s="263"/>
      <c r="D86" s="261"/>
      <c r="E86" s="262"/>
      <c r="F86" s="262"/>
      <c r="G86" s="254">
        <v>0</v>
      </c>
      <c r="H86" s="254">
        <v>0</v>
      </c>
      <c r="I86" s="262"/>
      <c r="J86" s="254" t="s">
        <v>529</v>
      </c>
      <c r="K86" s="261"/>
      <c r="L86" s="254">
        <v>0</v>
      </c>
      <c r="M86" s="261"/>
      <c r="N86" s="254" t="s">
        <v>529</v>
      </c>
      <c r="O86" s="261"/>
      <c r="P86" s="254">
        <v>0</v>
      </c>
      <c r="Q86" s="261"/>
      <c r="R86" s="254" t="s">
        <v>529</v>
      </c>
      <c r="S86" s="261"/>
      <c r="T86" s="254">
        <v>0</v>
      </c>
      <c r="U86" s="261"/>
      <c r="V86" s="254" t="s">
        <v>529</v>
      </c>
      <c r="W86" s="261"/>
      <c r="X86" s="254">
        <v>0</v>
      </c>
      <c r="Y86" s="261"/>
      <c r="Z86" s="254" t="s">
        <v>529</v>
      </c>
      <c r="AA86" s="261"/>
      <c r="AB86" s="254">
        <v>0</v>
      </c>
      <c r="AC86" s="254">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23" t="str">
        <f>'1. паспорт местоположение'!A12:C12</f>
        <v>H_TP1600.PR.0055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323" t="str">
        <f>'1. паспорт местоположение'!A15:C15</f>
        <v xml:space="preserve">Реконструкция ПС 110/35/6 кВ КНС-26 (установка инженерно-технических средств охраны по программе "Антитеррор")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31" t="s">
        <v>439</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52</v>
      </c>
      <c r="B22" s="435" t="s">
        <v>24</v>
      </c>
      <c r="C22" s="432" t="s">
        <v>51</v>
      </c>
      <c r="D22" s="432" t="s">
        <v>50</v>
      </c>
      <c r="E22" s="438" t="s">
        <v>450</v>
      </c>
      <c r="F22" s="439"/>
      <c r="G22" s="439"/>
      <c r="H22" s="439"/>
      <c r="I22" s="439"/>
      <c r="J22" s="439"/>
      <c r="K22" s="439"/>
      <c r="L22" s="440"/>
      <c r="M22" s="432" t="s">
        <v>49</v>
      </c>
      <c r="N22" s="432" t="s">
        <v>48</v>
      </c>
      <c r="O22" s="432" t="s">
        <v>47</v>
      </c>
      <c r="P22" s="441" t="s">
        <v>243</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6" customFormat="1" ht="64.5" customHeight="1" x14ac:dyDescent="0.25">
      <c r="A23" s="433"/>
      <c r="B23" s="436"/>
      <c r="C23" s="433"/>
      <c r="D23" s="433"/>
      <c r="E23" s="447" t="s">
        <v>23</v>
      </c>
      <c r="F23" s="449" t="s">
        <v>139</v>
      </c>
      <c r="G23" s="449" t="s">
        <v>138</v>
      </c>
      <c r="H23" s="449" t="s">
        <v>137</v>
      </c>
      <c r="I23" s="453" t="s">
        <v>360</v>
      </c>
      <c r="J23" s="453" t="s">
        <v>361</v>
      </c>
      <c r="K23" s="453" t="s">
        <v>362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19" t="s">
        <v>13</v>
      </c>
      <c r="AG24" s="119" t="s">
        <v>12</v>
      </c>
      <c r="AH24" s="120" t="s">
        <v>2</v>
      </c>
      <c r="AI24" s="120" t="s">
        <v>11</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3"/>
      <c r="C26" s="143"/>
      <c r="D26" s="148"/>
      <c r="E26" s="23"/>
      <c r="F26" s="23"/>
      <c r="G26" s="23"/>
      <c r="H26" s="23"/>
      <c r="I26" s="23"/>
      <c r="J26" s="23"/>
      <c r="K26" s="23"/>
      <c r="L26" s="23"/>
      <c r="M26" s="144"/>
      <c r="N26" s="145"/>
      <c r="O26" s="143"/>
      <c r="P26" s="146"/>
      <c r="Q26" s="145"/>
      <c r="R26" s="146"/>
      <c r="S26" s="144"/>
      <c r="T26" s="21"/>
      <c r="U26" s="23"/>
      <c r="V26" s="23"/>
      <c r="W26" s="21"/>
      <c r="X26" s="24"/>
      <c r="Y26" s="21"/>
      <c r="Z26" s="22"/>
      <c r="AA26" s="24"/>
      <c r="AB26" s="24"/>
      <c r="AC26" s="24"/>
      <c r="AD26" s="24"/>
      <c r="AE26" s="24"/>
      <c r="AF26" s="23"/>
      <c r="AG26" s="143"/>
      <c r="AH26" s="149"/>
      <c r="AI26" s="22"/>
      <c r="AJ26" s="22"/>
      <c r="AK26" s="22"/>
      <c r="AL26" s="21"/>
      <c r="AM26" s="21"/>
      <c r="AN26" s="22"/>
      <c r="AO26" s="21"/>
      <c r="AP26" s="149"/>
      <c r="AQ26" s="149"/>
      <c r="AR26" s="149"/>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A17" sqref="A1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61" t="s">
        <v>69</v>
      </c>
    </row>
    <row r="2" spans="1:8" ht="18.75" x14ac:dyDescent="0.3">
      <c r="B2" s="162" t="s">
        <v>10</v>
      </c>
    </row>
    <row r="3" spans="1:8" ht="18.75" x14ac:dyDescent="0.3">
      <c r="B3" s="162" t="s">
        <v>488</v>
      </c>
    </row>
    <row r="4" spans="1:8" x14ac:dyDescent="0.25">
      <c r="B4" s="42"/>
    </row>
    <row r="5" spans="1:8" ht="18.75" x14ac:dyDescent="0.3">
      <c r="A5" s="456" t="str">
        <f>'1. паспорт местоположение'!A5:C5</f>
        <v>Год раскрытия информации: 2022 год</v>
      </c>
      <c r="B5" s="456"/>
      <c r="C5" s="60"/>
      <c r="D5" s="60"/>
      <c r="E5" s="60"/>
      <c r="F5" s="60"/>
      <c r="G5" s="60"/>
      <c r="H5" s="60"/>
    </row>
    <row r="6" spans="1:8" ht="18.75" x14ac:dyDescent="0.3">
      <c r="A6" s="124"/>
      <c r="B6" s="159"/>
      <c r="C6" s="124"/>
      <c r="D6" s="124"/>
      <c r="E6" s="124"/>
      <c r="F6" s="124"/>
      <c r="G6" s="124"/>
      <c r="H6" s="124"/>
    </row>
    <row r="7" spans="1:8" ht="18.75" x14ac:dyDescent="0.25">
      <c r="A7" s="290" t="s">
        <v>9</v>
      </c>
      <c r="B7" s="290"/>
      <c r="C7" s="123"/>
      <c r="D7" s="123"/>
      <c r="E7" s="123"/>
      <c r="F7" s="123"/>
      <c r="G7" s="123"/>
      <c r="H7" s="123"/>
    </row>
    <row r="8" spans="1:8" ht="18.75" x14ac:dyDescent="0.25">
      <c r="A8" s="123"/>
      <c r="B8" s="164"/>
      <c r="C8" s="123"/>
      <c r="D8" s="123"/>
      <c r="E8" s="123"/>
      <c r="F8" s="123"/>
      <c r="G8" s="123"/>
      <c r="H8" s="123"/>
    </row>
    <row r="9" spans="1:8" x14ac:dyDescent="0.25">
      <c r="A9" s="323" t="str">
        <f>'1. паспорт местоположение'!A9:C9</f>
        <v>АО "Россети Тюмень"</v>
      </c>
      <c r="B9" s="323"/>
      <c r="C9" s="121"/>
      <c r="D9" s="121"/>
      <c r="E9" s="121"/>
      <c r="F9" s="121"/>
      <c r="G9" s="121"/>
      <c r="H9" s="121"/>
    </row>
    <row r="10" spans="1:8" x14ac:dyDescent="0.25">
      <c r="A10" s="286" t="s">
        <v>8</v>
      </c>
      <c r="B10" s="286"/>
      <c r="C10" s="122"/>
      <c r="D10" s="122"/>
      <c r="E10" s="122"/>
      <c r="F10" s="122"/>
      <c r="G10" s="122"/>
      <c r="H10" s="122"/>
    </row>
    <row r="11" spans="1:8" ht="18.75" x14ac:dyDescent="0.25">
      <c r="A11" s="123"/>
      <c r="B11" s="164"/>
      <c r="C11" s="123"/>
      <c r="D11" s="123"/>
      <c r="E11" s="123"/>
      <c r="F11" s="123"/>
      <c r="G11" s="123"/>
      <c r="H11" s="123"/>
    </row>
    <row r="12" spans="1:8" ht="30.75" customHeight="1" x14ac:dyDescent="0.25">
      <c r="A12" s="323" t="str">
        <f>'1. паспорт местоположение'!A12:C12</f>
        <v>H_TP1600.PR.0055</v>
      </c>
      <c r="B12" s="323"/>
      <c r="C12" s="121"/>
      <c r="D12" s="121"/>
      <c r="E12" s="121"/>
      <c r="F12" s="121"/>
      <c r="G12" s="121"/>
      <c r="H12" s="121"/>
    </row>
    <row r="13" spans="1:8" x14ac:dyDescent="0.25">
      <c r="A13" s="286" t="s">
        <v>7</v>
      </c>
      <c r="B13" s="286"/>
      <c r="C13" s="122"/>
      <c r="D13" s="122"/>
      <c r="E13" s="122"/>
      <c r="F13" s="122"/>
      <c r="G13" s="122"/>
      <c r="H13" s="122"/>
    </row>
    <row r="14" spans="1:8" ht="18.75" x14ac:dyDescent="0.25">
      <c r="A14" s="11"/>
      <c r="B14" s="11"/>
      <c r="C14" s="11"/>
      <c r="D14" s="11"/>
      <c r="E14" s="11"/>
      <c r="F14" s="11"/>
      <c r="G14" s="11"/>
      <c r="H14" s="11"/>
    </row>
    <row r="15" spans="1:8" x14ac:dyDescent="0.25">
      <c r="A15" s="323" t="str">
        <f>'1. паспорт местоположение'!A15:C15</f>
        <v xml:space="preserve">Реконструкция ПС 110/35/6 кВ КНС-26 (установка инженерно-технических средств охраны по программе "Антитеррор") </v>
      </c>
      <c r="B15" s="323"/>
      <c r="C15" s="121"/>
      <c r="D15" s="121"/>
      <c r="E15" s="121"/>
      <c r="F15" s="121"/>
      <c r="G15" s="121"/>
      <c r="H15" s="121"/>
    </row>
    <row r="16" spans="1:8" x14ac:dyDescent="0.25">
      <c r="A16" s="286" t="s">
        <v>6</v>
      </c>
      <c r="B16" s="286"/>
      <c r="C16" s="122"/>
      <c r="D16" s="122"/>
      <c r="E16" s="122"/>
      <c r="F16" s="122"/>
      <c r="G16" s="122"/>
      <c r="H16" s="122"/>
    </row>
    <row r="17" spans="1:2" x14ac:dyDescent="0.25">
      <c r="B17" s="95"/>
    </row>
    <row r="18" spans="1:2" ht="33.75" customHeight="1" x14ac:dyDescent="0.25">
      <c r="A18" s="460" t="s">
        <v>440</v>
      </c>
      <c r="B18" s="461"/>
    </row>
    <row r="19" spans="1:2" x14ac:dyDescent="0.25">
      <c r="B19" s="42"/>
    </row>
    <row r="20" spans="1:2" ht="16.5" thickBot="1" x14ac:dyDescent="0.3">
      <c r="B20" s="96"/>
    </row>
    <row r="21" spans="1:2" ht="34.5" customHeight="1" thickBot="1" x14ac:dyDescent="0.3">
      <c r="A21" s="97" t="s">
        <v>312</v>
      </c>
      <c r="B21" s="98" t="str">
        <f>A15</f>
        <v xml:space="preserve">Реконструкция ПС 110/35/6 кВ КНС-26 (установка инженерно-технических средств охраны по программе "Антитеррор") </v>
      </c>
    </row>
    <row r="22" spans="1:2" ht="16.5" thickBot="1" x14ac:dyDescent="0.3">
      <c r="A22" s="97" t="s">
        <v>313</v>
      </c>
      <c r="B22" s="98" t="s">
        <v>462</v>
      </c>
    </row>
    <row r="23" spans="1:2" ht="16.5" thickBot="1" x14ac:dyDescent="0.3">
      <c r="A23" s="97" t="s">
        <v>293</v>
      </c>
      <c r="B23" s="99" t="s">
        <v>463</v>
      </c>
    </row>
    <row r="24" spans="1:2" ht="16.5" thickBot="1" x14ac:dyDescent="0.3">
      <c r="A24" s="97" t="s">
        <v>314</v>
      </c>
      <c r="B24" s="99" t="s">
        <v>587</v>
      </c>
    </row>
    <row r="25" spans="1:2" ht="16.5" thickBot="1" x14ac:dyDescent="0.3">
      <c r="A25" s="100" t="s">
        <v>315</v>
      </c>
      <c r="B25" s="98">
        <f>'3.3 паспорт описание'!C29</f>
        <v>2024</v>
      </c>
    </row>
    <row r="26" spans="1:2" ht="16.5" thickBot="1" x14ac:dyDescent="0.3">
      <c r="A26" s="101" t="s">
        <v>316</v>
      </c>
      <c r="B26" s="102" t="s">
        <v>589</v>
      </c>
    </row>
    <row r="27" spans="1:2" ht="29.25" thickBot="1" x14ac:dyDescent="0.3">
      <c r="A27" s="108" t="s">
        <v>521</v>
      </c>
      <c r="B27" s="242">
        <f>'6.2. Паспорт фин осв ввод'!D24</f>
        <v>7.6770959999999997</v>
      </c>
    </row>
    <row r="28" spans="1:2" ht="16.5" thickBot="1" x14ac:dyDescent="0.3">
      <c r="A28" s="104" t="s">
        <v>317</v>
      </c>
      <c r="B28" s="104" t="s">
        <v>522</v>
      </c>
    </row>
    <row r="29" spans="1:2" ht="29.25" thickBot="1" x14ac:dyDescent="0.3">
      <c r="A29" s="109" t="s">
        <v>318</v>
      </c>
      <c r="B29" s="242">
        <f>B30</f>
        <v>0</v>
      </c>
    </row>
    <row r="30" spans="1:2" ht="29.25" thickBot="1" x14ac:dyDescent="0.3">
      <c r="A30" s="109" t="s">
        <v>319</v>
      </c>
      <c r="B30" s="242">
        <f>B33+B38+B43</f>
        <v>0</v>
      </c>
    </row>
    <row r="31" spans="1:2" ht="16.5" thickBot="1" x14ac:dyDescent="0.3">
      <c r="A31" s="104" t="s">
        <v>320</v>
      </c>
      <c r="B31" s="104"/>
    </row>
    <row r="32" spans="1:2" ht="29.25" thickBot="1" x14ac:dyDescent="0.3">
      <c r="A32" s="109" t="s">
        <v>585</v>
      </c>
      <c r="B32" s="104"/>
    </row>
    <row r="33" spans="1:2" ht="16.5" thickBot="1" x14ac:dyDescent="0.3">
      <c r="A33" s="104" t="s">
        <v>524</v>
      </c>
      <c r="B33" s="104"/>
    </row>
    <row r="34" spans="1:2" ht="16.5" thickBot="1" x14ac:dyDescent="0.3">
      <c r="A34" s="104" t="s">
        <v>322</v>
      </c>
      <c r="B34" s="104"/>
    </row>
    <row r="35" spans="1:2" ht="16.5" thickBot="1" x14ac:dyDescent="0.3">
      <c r="A35" s="104" t="s">
        <v>323</v>
      </c>
      <c r="B35" s="104"/>
    </row>
    <row r="36" spans="1:2" ht="16.5" thickBot="1" x14ac:dyDescent="0.3">
      <c r="A36" s="104" t="s">
        <v>324</v>
      </c>
      <c r="B36" s="104"/>
    </row>
    <row r="37" spans="1:2" ht="29.25" thickBot="1" x14ac:dyDescent="0.3">
      <c r="A37" s="109" t="s">
        <v>325</v>
      </c>
      <c r="B37" s="104"/>
    </row>
    <row r="38" spans="1:2" ht="16.5" thickBot="1" x14ac:dyDescent="0.3">
      <c r="A38" s="104" t="s">
        <v>321</v>
      </c>
      <c r="B38" s="104"/>
    </row>
    <row r="39" spans="1:2" ht="16.5" thickBot="1" x14ac:dyDescent="0.3">
      <c r="A39" s="104" t="s">
        <v>322</v>
      </c>
      <c r="B39" s="104"/>
    </row>
    <row r="40" spans="1:2" ht="16.5" thickBot="1" x14ac:dyDescent="0.3">
      <c r="A40" s="104" t="s">
        <v>323</v>
      </c>
      <c r="B40" s="104"/>
    </row>
    <row r="41" spans="1:2" ht="16.5" thickBot="1" x14ac:dyDescent="0.3">
      <c r="A41" s="104" t="s">
        <v>324</v>
      </c>
      <c r="B41" s="104"/>
    </row>
    <row r="42" spans="1:2" ht="29.25" thickBot="1" x14ac:dyDescent="0.3">
      <c r="A42" s="109" t="s">
        <v>326</v>
      </c>
      <c r="B42" s="104"/>
    </row>
    <row r="43" spans="1:2" ht="16.5" thickBot="1" x14ac:dyDescent="0.3">
      <c r="A43" s="104" t="s">
        <v>321</v>
      </c>
      <c r="B43" s="104"/>
    </row>
    <row r="44" spans="1:2" ht="16.5" thickBot="1" x14ac:dyDescent="0.3">
      <c r="A44" s="104" t="s">
        <v>322</v>
      </c>
      <c r="B44" s="104"/>
    </row>
    <row r="45" spans="1:2" ht="16.5" thickBot="1" x14ac:dyDescent="0.3">
      <c r="A45" s="104" t="s">
        <v>323</v>
      </c>
      <c r="B45" s="104"/>
    </row>
    <row r="46" spans="1:2" ht="16.5" thickBot="1" x14ac:dyDescent="0.3">
      <c r="A46" s="104" t="s">
        <v>324</v>
      </c>
      <c r="B46" s="104"/>
    </row>
    <row r="47" spans="1:2" ht="29.25" thickBot="1" x14ac:dyDescent="0.3">
      <c r="A47" s="103" t="s">
        <v>327</v>
      </c>
      <c r="B47" s="104"/>
    </row>
    <row r="48" spans="1:2" ht="16.5" thickBot="1" x14ac:dyDescent="0.3">
      <c r="A48" s="105" t="s">
        <v>320</v>
      </c>
      <c r="B48" s="190"/>
    </row>
    <row r="49" spans="1:2" ht="16.5" thickBot="1" x14ac:dyDescent="0.3">
      <c r="A49" s="105" t="s">
        <v>328</v>
      </c>
      <c r="B49" s="104"/>
    </row>
    <row r="50" spans="1:2" ht="16.5" thickBot="1" x14ac:dyDescent="0.3">
      <c r="A50" s="105" t="s">
        <v>329</v>
      </c>
      <c r="B50" s="104"/>
    </row>
    <row r="51" spans="1:2" ht="16.5" thickBot="1" x14ac:dyDescent="0.3">
      <c r="A51" s="105" t="s">
        <v>330</v>
      </c>
      <c r="B51" s="104"/>
    </row>
    <row r="52" spans="1:2" ht="16.5" thickBot="1" x14ac:dyDescent="0.3">
      <c r="A52" s="100" t="s">
        <v>331</v>
      </c>
      <c r="B52" s="104"/>
    </row>
    <row r="53" spans="1:2" ht="16.5" thickBot="1" x14ac:dyDescent="0.3">
      <c r="A53" s="100" t="s">
        <v>332</v>
      </c>
      <c r="B53" s="104"/>
    </row>
    <row r="54" spans="1:2" ht="16.5" thickBot="1" x14ac:dyDescent="0.3">
      <c r="A54" s="100" t="s">
        <v>333</v>
      </c>
      <c r="B54" s="104"/>
    </row>
    <row r="55" spans="1:2" ht="16.5" thickBot="1" x14ac:dyDescent="0.3">
      <c r="A55" s="101" t="s">
        <v>334</v>
      </c>
      <c r="B55" s="104"/>
    </row>
    <row r="56" spans="1:2" x14ac:dyDescent="0.25">
      <c r="A56" s="103" t="s">
        <v>335</v>
      </c>
      <c r="B56" s="236"/>
    </row>
    <row r="57" spans="1:2" ht="30" x14ac:dyDescent="0.25">
      <c r="A57" s="106" t="s">
        <v>336</v>
      </c>
      <c r="B57" s="237" t="s">
        <v>572</v>
      </c>
    </row>
    <row r="58" spans="1:2" ht="30" x14ac:dyDescent="0.25">
      <c r="A58" s="106" t="s">
        <v>337</v>
      </c>
      <c r="B58" s="237" t="s">
        <v>572</v>
      </c>
    </row>
    <row r="59" spans="1:2" x14ac:dyDescent="0.25">
      <c r="A59" s="106" t="s">
        <v>338</v>
      </c>
      <c r="B59" s="237" t="s">
        <v>523</v>
      </c>
    </row>
    <row r="60" spans="1:2" x14ac:dyDescent="0.25">
      <c r="A60" s="106" t="s">
        <v>339</v>
      </c>
      <c r="B60" s="237" t="s">
        <v>523</v>
      </c>
    </row>
    <row r="61" spans="1:2" ht="16.5" thickBot="1" x14ac:dyDescent="0.3">
      <c r="A61" s="107" t="s">
        <v>340</v>
      </c>
      <c r="B61" s="238" t="s">
        <v>523</v>
      </c>
    </row>
    <row r="62" spans="1:2" ht="30.75" thickBot="1" x14ac:dyDescent="0.3">
      <c r="A62" s="105" t="s">
        <v>341</v>
      </c>
      <c r="B62" s="104" t="s">
        <v>523</v>
      </c>
    </row>
    <row r="63" spans="1:2" ht="29.25" thickBot="1" x14ac:dyDescent="0.3">
      <c r="A63" s="100" t="s">
        <v>342</v>
      </c>
      <c r="B63" s="104" t="s">
        <v>523</v>
      </c>
    </row>
    <row r="64" spans="1:2" ht="16.5" thickBot="1" x14ac:dyDescent="0.3">
      <c r="A64" s="105" t="s">
        <v>320</v>
      </c>
      <c r="B64" s="191" t="s">
        <v>305</v>
      </c>
    </row>
    <row r="65" spans="1:2" ht="16.5" thickBot="1" x14ac:dyDescent="0.3">
      <c r="A65" s="105" t="s">
        <v>343</v>
      </c>
      <c r="B65" s="104" t="s">
        <v>523</v>
      </c>
    </row>
    <row r="66" spans="1:2" ht="16.5" thickBot="1" x14ac:dyDescent="0.3">
      <c r="A66" s="105" t="s">
        <v>344</v>
      </c>
      <c r="B66" s="104" t="s">
        <v>523</v>
      </c>
    </row>
    <row r="67" spans="1:2" ht="16.5" thickBot="1" x14ac:dyDescent="0.3">
      <c r="A67" s="110" t="s">
        <v>345</v>
      </c>
      <c r="B67" s="104" t="s">
        <v>573</v>
      </c>
    </row>
    <row r="68" spans="1:2" ht="16.5" thickBot="1" x14ac:dyDescent="0.3">
      <c r="A68" s="100" t="s">
        <v>346</v>
      </c>
      <c r="B68" s="104" t="s">
        <v>586</v>
      </c>
    </row>
    <row r="69" spans="1:2" ht="16.5" thickBot="1" x14ac:dyDescent="0.3">
      <c r="A69" s="106" t="s">
        <v>347</v>
      </c>
      <c r="B69" s="104" t="s">
        <v>523</v>
      </c>
    </row>
    <row r="70" spans="1:2" ht="16.5" thickBot="1" x14ac:dyDescent="0.3">
      <c r="A70" s="106" t="s">
        <v>348</v>
      </c>
      <c r="B70" s="104" t="s">
        <v>523</v>
      </c>
    </row>
    <row r="71" spans="1:2" ht="16.5" thickBot="1" x14ac:dyDescent="0.3">
      <c r="A71" s="106" t="s">
        <v>349</v>
      </c>
      <c r="B71" s="104" t="s">
        <v>523</v>
      </c>
    </row>
    <row r="72" spans="1:2" ht="29.25" thickBot="1" x14ac:dyDescent="0.3">
      <c r="A72" s="111" t="s">
        <v>350</v>
      </c>
      <c r="B72" s="191" t="s">
        <v>525</v>
      </c>
    </row>
    <row r="73" spans="1:2" ht="28.5" x14ac:dyDescent="0.25">
      <c r="A73" s="103" t="s">
        <v>351</v>
      </c>
      <c r="B73" s="457" t="s">
        <v>526</v>
      </c>
    </row>
    <row r="74" spans="1:2" x14ac:dyDescent="0.25">
      <c r="A74" s="106" t="s">
        <v>352</v>
      </c>
      <c r="B74" s="458"/>
    </row>
    <row r="75" spans="1:2" x14ac:dyDescent="0.25">
      <c r="A75" s="106" t="s">
        <v>353</v>
      </c>
      <c r="B75" s="458"/>
    </row>
    <row r="76" spans="1:2" x14ac:dyDescent="0.25">
      <c r="A76" s="106" t="s">
        <v>354</v>
      </c>
      <c r="B76" s="458"/>
    </row>
    <row r="77" spans="1:2" x14ac:dyDescent="0.25">
      <c r="A77" s="106" t="s">
        <v>355</v>
      </c>
      <c r="B77" s="458"/>
    </row>
    <row r="78" spans="1:2" ht="16.5" thickBot="1" x14ac:dyDescent="0.3">
      <c r="A78" s="112" t="s">
        <v>356</v>
      </c>
      <c r="B78" s="459"/>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2016-11-21T06:36:06Z</cp:lastPrinted>
  <dcterms:created xsi:type="dcterms:W3CDTF">2015-08-16T15:31:05Z</dcterms:created>
  <dcterms:modified xsi:type="dcterms:W3CDTF">2022-07-07T06:45:15Z</dcterms:modified>
</cp:coreProperties>
</file>