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5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29"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закупке'!$A$1:$AV$35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53" i="28" l="1"/>
  <c r="C50" i="28"/>
  <c r="C49" i="28"/>
  <c r="AW24" i="29" l="1"/>
  <c r="A12" i="32" l="1"/>
  <c r="A15" i="31" l="1"/>
  <c r="A12" i="31"/>
  <c r="A5" i="29" l="1"/>
  <c r="A4" i="15"/>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H53" i="28"/>
  <c r="G50" i="28"/>
  <c r="G49" i="28"/>
  <c r="C24" i="6" l="1"/>
  <c r="A14" i="15" l="1"/>
  <c r="A11" i="15"/>
  <c r="A8" i="15"/>
  <c r="A9" i="29"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<sst xmlns="http://schemas.openxmlformats.org/spreadsheetml/2006/main" count="1452" uniqueCount="679">
  <si>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</si>
  <si>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</si>
  <si>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</si>
  <si>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</si>
  <si>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</si>
  <si>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</si>
  <si>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</si>
  <si>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</si>
  <si>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</si>
  <si>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</si>
  <si>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</si>
  <si>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</si>
  <si>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</si>
  <si>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</si>
  <si>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</si>
  <si>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</si>
  <si>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</si>
  <si>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</si>
  <si>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</si>
  <si>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</si>
  <si>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</si>
  <si>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</si>
  <si>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</si>
  <si>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</si>
  <si>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</si>
  <si>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</si>
  <si>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</si>
  <si>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</si>
  <si>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</si>
  <si>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</si>
  <si>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</si>
  <si>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</si>
  <si>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</si>
  <si>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</si>
  <si>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</si>
  <si>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</si>
  <si>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</si>
  <si>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</si>
  <si>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</si>
  <si>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</si>
  <si>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</si>
  <si>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</si>
  <si>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</si>
  <si>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</si>
  <si>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</si>
  <si>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</si>
  <si>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</si>
  <si>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</si>
  <si>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</si>
  <si>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</si>
  <si>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</si>
  <si>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</si>
  <si>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</si>
  <si>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</si>
  <si>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</si>
  <si>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</si>
  <si>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</si>
  <si>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</si>
  <si>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</si>
  <si>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</si>
  <si>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</si>
  <si>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</si>
  <si>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</si>
  <si>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</si>
  <si>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</si>
  <si>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</si>
  <si>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</si>
  <si>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</si>
  <si>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</si>
  <si>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</si>
  <si>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</si>
  <si>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</si>
  <si>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</si>
  <si>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</si>
  <si>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</si>
  <si>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</si>
  <si>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</si>
  <si>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</si>
  <si>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</si>
  <si>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</si>
  <si>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</si>
  <si>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</si>
  <si>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</si>
  <si>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</si>
  <si>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</si>
  <si>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</si>
  <si>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</si>
  <si>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</si>
  <si>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</si>
  <si>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</si>
  <si>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</si>
  <si>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</si>
  <si>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</si>
  <si>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</si>
  <si>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</si>
  <si>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</si>
  <si>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</si>
  <si>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</si>
  <si>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</si>
  <si>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</si>
  <si>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</si>
  <si>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</si>
  <si>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</si>
  <si>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</si>
  <si>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</si>
  <si>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</si>
  <si>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</si>
  <si>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</si>
  <si>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</si>
  <si>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</si>
  <si>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</si>
  <si>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</si>
  <si>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</si>
  <si>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</si>
  <si>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</si>
  <si>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</si>
  <si>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</si>
  <si>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</si>
  <si>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</si>
  <si>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</si>
  <si>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</si>
  <si>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</si>
  <si>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</si>
  <si>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</si>
  <si>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</si>
  <si>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</si>
  <si>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</si>
  <si>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</si>
  <si>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</si>
  <si>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</si>
  <si>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</si>
  <si>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</si>
  <si>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</si>
  <si>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</si>
  <si>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</si>
  <si>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</si>
  <si>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</si>
  <si>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</si>
  <si>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</si>
  <si>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</si>
  <si>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</si>
  <si>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</si>
  <si>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</si>
  <si>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</si>
  <si>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</si>
  <si>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</si>
  <si>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</si>
  <si>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</si>
  <si>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</si>
  <si>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</si>
  <si>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</si>
  <si>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</si>
  <si>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</si>
  <si>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</si>
  <si>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</si>
  <si>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</si>
  <si>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</si>
  <si>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</si>
  <si>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</si>
  <si>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</si>
  <si>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</si>
  <si>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</si>
  <si>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</si>
  <si>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</si>
  <si>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</si>
  <si>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</si>
  <si>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</si>
  <si>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</si>
  <si>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</si>
  <si>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</si>
  <si>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</si>
  <si>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</si>
  <si>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</si>
  <si>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</si>
  <si>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</si>
  <si>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</si>
  <si>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</si>
  <si>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</si>
  <si>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</si>
  <si>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</si>
  <si>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</si>
  <si>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</si>
  <si>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</si>
  <si>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</si>
  <si>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</si>
  <si>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</si>
  <si>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</si>
  <si>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</si>
  <si>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</si>
  <si>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</si>
  <si>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</si>
  <si>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</si>
  <si>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</si>
  <si>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</si>
  <si>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</si>
  <si>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</si>
  <si>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</si>
  <si>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</si>
  <si>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</si>
  <si>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</si>
  <si>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</si>
  <si>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</si>
  <si>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</si>
  <si>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</si>
  <si>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</si>
  <si>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</si>
  <si>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</si>
  <si>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</si>
  <si>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</si>
  <si>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</si>
  <si>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</si>
  <si>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</si>
  <si>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</si>
  <si>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</si>
  <si>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</si>
  <si>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</si>
  <si>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</si>
  <si>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</si>
  <si>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</si>
  <si>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</si>
  <si>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</si>
  <si>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</si>
  <si>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</si>
  <si>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</si>
  <si>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</si>
  <si>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</si>
  <si>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</si>
  <si>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</si>
  <si>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</si>
  <si>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</si>
  <si>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</si>
  <si>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</si>
  <si>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</si>
  <si>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</si>
  <si>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</si>
  <si>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</si>
  <si>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</si>
  <si>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</si>
  <si>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</si>
  <si>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</si>
  <si>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</si>
  <si>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</si>
  <si>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</si>
  <si>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</si>
  <si>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</si>
  <si>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</si>
  <si>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</si>
  <si>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</si>
  <si>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</si>
  <si>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</si>
  <si>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</si>
  <si>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</si>
  <si>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</si>
  <si>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</si>
  <si>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</si>
  <si>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</si>
  <si>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</si>
  <si>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</si>
  <si>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</si>
  <si>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</si>
  <si>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</si>
  <si>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</si>
  <si>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</si>
  <si>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</si>
  <si>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</si>
  <si>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</si>
  <si>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</si>
  <si>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</si>
  <si>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</si>
  <si>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</si>
  <si>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</si>
  <si>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</si>
  <si>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</si>
  <si>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</si>
  <si>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</si>
  <si>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</si>
  <si>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</si>
  <si>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</si>
  <si>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</si>
  <si>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</si>
  <si>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</si>
  <si>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</si>
  <si>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</si>
  <si>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</si>
  <si>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</si>
  <si>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</si>
  <si>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</si>
  <si>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</si>
  <si>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</si>
  <si>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</si>
  <si>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</si>
  <si>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</si>
  <si>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</si>
  <si>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</si>
  <si>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</si>
  <si>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</si>
  <si>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</si>
  <si>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</si>
  <si>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</si>
  <si>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</si>
  <si>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</si>
  <si>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</si>
  <si>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</si>
  <si>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</si>
  <si>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</si>
  <si>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</si>
  <si>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</si>
  <si>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</si>
  <si>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</si>
  <si>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</si>
  <si>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</si>
  <si>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</si>
  <si>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</si>
  <si>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</si>
  <si>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</si>
  <si>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</si>
  <si>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</si>
  <si>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</si>
  <si>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</si>
  <si>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</si>
  <si>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</si>
  <si>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</si>
  <si>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</si>
  <si>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</si>
  <si>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</si>
  <si>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</si>
  <si>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</si>
  <si>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</si>
  <si>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</si>
  <si>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</si>
  <si>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</si>
  <si>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</si>
  <si>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</si>
  <si>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</si>
  <si>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</si>
  <si>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</si>
  <si>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</si>
  <si>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</si>
  <si>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</si>
  <si>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</si>
  <si>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</si>
  <si>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</si>
  <si>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</si>
  <si>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</si>
  <si>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</si>
  <si>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</si>
  <si>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</si>
  <si>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</si>
  <si>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</si>
  <si>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</si>
  <si>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</si>
  <si>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</si>
  <si>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</si>
  <si>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</si>
  <si>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</si>
  <si>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</si>
  <si>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</si>
  <si>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</si>
  <si>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</si>
  <si>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</si>
  <si>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</si>
  <si>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</si>
  <si>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</si>
  <si>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</si>
  <si>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</si>
  <si>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</si>
  <si>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</si>
  <si>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</si>
  <si>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</si>
  <si>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</si>
  <si>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</si>
  <si>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</si>
  <si>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</si>
  <si>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</si>
  <si>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</si>
  <si>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</si>
  <si>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</si>
  <si>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</si>
  <si>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</si>
  <si>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</si>
  <si>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</si>
  <si>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</si>
  <si>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</si>
  <si>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</si>
  <si>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</si>
  <si>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</si>
  <si>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</si>
  <si>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</si>
  <si>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</si>
  <si>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</si>
  <si>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</si>
  <si>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</si>
  <si>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</si>
  <si>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</si>
  <si>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</si>
  <si>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</si>
  <si>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</si>
  <si>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</si>
  <si>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</si>
  <si>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</si>
  <si>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</si>
  <si>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</si>
  <si>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</si>
  <si>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</si>
  <si>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</si>
  <si>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</si>
  <si>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</si>
  <si>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</si>
  <si>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</si>
  <si>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</si>
  <si>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</si>
  <si>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</si>
  <si>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</si>
  <si>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</si>
  <si>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</si>
  <si>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</si>
  <si>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</si>
  <si>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</si>
  <si>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</si>
  <si>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</si>
  <si>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</si>
  <si>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</si>
  <si>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</si>
  <si>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</si>
  <si>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</si>
  <si>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</si>
  <si>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</si>
  <si>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</si>
  <si>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</si>
  <si>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</si>
  <si>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</si>
  <si>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</si>
  <si>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</si>
  <si>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</si>
  <si>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</si>
  <si>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</si>
  <si>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</si>
  <si>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</si>
  <si>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</si>
  <si>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</si>
  <si>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</si>
  <si>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</si>
  <si>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</si>
  <si>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</si>
  <si>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</si>
  <si>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</si>
  <si>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</si>
  <si>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</si>
  <si>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</si>
  <si>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</si>
  <si>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</si>
  <si>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</si>
  <si>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</si>
  <si>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</si>
  <si>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</si>
  <si>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</si>
  <si>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</si>
  <si>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</si>
  <si>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</si>
  <si>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</si>
  <si>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</si>
  <si>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</si>
  <si>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</si>
  <si>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</si>
  <si>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</si>
  <si>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</si>
  <si>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</si>
  <si>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</si>
  <si>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</si>
  <si>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</si>
  <si>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</si>
  <si>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</si>
  <si>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</si>
  <si>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</si>
  <si>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</si>
  <si>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</si>
  <si>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</si>
  <si>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</si>
  <si>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</si>
  <si>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</si>
  <si>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</si>
  <si>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</si>
  <si>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</si>
  <si>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</si>
  <si>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</si>
  <si>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</si>
  <si>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</si>
  <si>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</si>
  <si>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</si>
  <si>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</si>
  <si>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</si>
  <si>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</si>
  <si>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</si>
  <si>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</si>
  <si>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</si>
  <si>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</si>
  <si>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</si>
  <si>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</si>
  <si>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</si>
  <si>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</si>
  <si>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</si>
  <si>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</si>
  <si>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</si>
  <si>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</si>
  <si>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</si>
  <si>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</si>
  <si>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</si>
  <si>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</si>
  <si>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</si>
  <si>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</si>
  <si>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</si>
  <si>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</si>
  <si>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</si>
  <si>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</si>
  <si>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</si>
  <si>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</si>
  <si>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</si>
  <si>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</si>
  <si>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</si>
  <si>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</si>
  <si>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</si>
  <si>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</si>
  <si>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</si>
  <si>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</si>
  <si>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</si>
  <si>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</si>
  <si>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</si>
  <si>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</si>
  <si>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</si>
  <si>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</si>
  <si>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</si>
  <si>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</si>
  <si>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</si>
  <si>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</si>
  <si>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</si>
  <si>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</si>
  <si>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H_TP3300.VL.0052</t>
  </si>
  <si>
    <t>Перезавод ВЛ на ПС Тюмень, Реконструкция устройств РЗ и ПА на обратных концах отходящих ВЛ, ВОЛС</t>
  </si>
  <si>
    <t>2012.0934</t>
  </si>
  <si>
    <t>Реконструкция  техперевооружение</t>
  </si>
  <si>
    <t>12.2014</t>
  </si>
  <si>
    <t>ПИР</t>
  </si>
  <si>
    <t>Выполнение проектных и изыскательских работ "Перезавод ВЛ на ПС Тюмень. Реконструкция устройств РЗ и ПА на обратных концах отходящих ВЛ, ВОЛС Тюменского ТПО</t>
  </si>
  <si>
    <t>Предварительный расчет стоимости</t>
  </si>
  <si>
    <t>ООК</t>
  </si>
  <si>
    <t>ГК Электрощит-ТМ Самара ЗАО</t>
  </si>
  <si>
    <t>Проектно-инженерный центр УралТЭП ЗАО</t>
  </si>
  <si>
    <t>Запсибэлектроинжиниринг ООО</t>
  </si>
  <si>
    <t>Институт ДнепрВНИПИэнергопром ООО</t>
  </si>
  <si>
    <t>Северный стандарт ООО</t>
  </si>
  <si>
    <t>Северэнергопроект ООО</t>
  </si>
  <si>
    <t>Технологии эффективности ООО</t>
  </si>
  <si>
    <t>Электропромсервис ООО</t>
  </si>
  <si>
    <t>32456</t>
  </si>
  <si>
    <t>www.b2b-energo.ru</t>
  </si>
  <si>
    <t>09.01.2013</t>
  </si>
  <si>
    <t>Заявка на проведение закупки была получена от ОКС ТРС 26.10.2012 года. Согласование КД по АСУД было получено 01.11.2012 года, в связи с чем закупка была объявлена позже планируемого срока. Изменение срока начала выполнения работ связано с тем, что протокол по выбору победителя был оформлен и подписан 09.01.2013 года, так как была проведена работа по устранению замечаний выявленных у Участников экспертами.</t>
  </si>
  <si>
    <t>12.2015</t>
  </si>
  <si>
    <t>2015.0448</t>
  </si>
  <si>
    <t>СМР</t>
  </si>
  <si>
    <t>Выполнение работ по перезаводу ВЛ на ПС Тюмень. Реконструкция устройств РЗ и ПА на обратных концах отходящих ВЛ, ВОЛСТюменского ТПО филиала ОАО "Тюменьэнерго" "Тюменские распределительные сети"</t>
  </si>
  <si>
    <t>Проектно-сметная документация</t>
  </si>
  <si>
    <t>ОАО "ЭЗСМ"</t>
  </si>
  <si>
    <t>ЗАО СП "Динамика"</t>
  </si>
  <si>
    <t>44999</t>
  </si>
  <si>
    <t>22.04.2015</t>
  </si>
  <si>
    <t>28.05.2015</t>
  </si>
  <si>
    <t>29.06.2015</t>
  </si>
  <si>
    <t>01.07.2015</t>
  </si>
  <si>
    <t>10.08.2015</t>
  </si>
  <si>
    <t>30.11.2015</t>
  </si>
  <si>
    <t xml:space="preserve"> </t>
  </si>
  <si>
    <t>Учтено при корректировке ИПР 17-22</t>
  </si>
  <si>
    <t>нет</t>
  </si>
  <si>
    <t xml:space="preserve">Неисполнение работ в 2017 году в связи с отсутвием готовности со стороны ФСК. 
</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</si>
  <si>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</si>
  <si>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</si>
  <si>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</si>
  <si>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</si>
  <si>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</si>
  <si>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16/01 от 09.01.2013 . ООО "Северный Стандарт"    в ценах 2013 года с НДС, млн. руб</t>
  </si>
  <si>
    <t>объем заключенного договора 16/204 от 10.08.2015 . ПАО "Электрозапсибмонтаж"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</si>
  <si>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</si>
  <si>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</si>
  <si>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</si>
  <si>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</si>
  <si>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</si>
  <si>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</si>
  <si>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"Северный Стандарт"</t>
  </si>
  <si>
    <t xml:space="preserve"> ПАО "Электрозапсибмонтаж"</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</si>
  <si>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</si>
  <si>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</si>
  <si>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</si>
  <si>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</si>
  <si>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</si>
  <si>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</si>
  <si>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</si>
  <si>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</si>
  <si>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</si>
  <si>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</si>
  <si>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30.09.2014</t>
  </si>
  <si>
    <t>31.11.2014</t>
  </si>
  <si>
    <t>49 шт.</t>
  </si>
  <si>
    <t>Установка ВЧ-заградителей и замена существующей защиты и приемопередатчика на микропроцессорную защиту</t>
  </si>
  <si>
    <t>Физические единицы ввода по объекту отсутствуют</t>
  </si>
  <si>
    <t>Этапность не предусмотрена</t>
  </si>
  <si>
    <t>АО "Россети Тюмень"</t>
  </si>
  <si>
    <t>3,06;
30,16;
5,57;                                                      
1,84; 
2,19</t>
  </si>
  <si>
    <t>выполнение работ на смежных объектах, необходимых для реконструкции ПС 500кВ Тюмень, а также с целью синхронизации инвестиционных программ ОАО «Тюменьэнерго» и ОАО «ФСК»
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"Тюменьэнерго", а также в целом прилегающей сети 110кВ, за счет локализации возникающих аварийных ситуаций в кратчайшие сроки. 
Предпосылкой к реализации проекта является исполнение протокола совещания № 77-пр от 26.07.2012г. с ОАО «ЦИУС ЕЭС» «работы на смежных концах по титулу: Реконструкция ПС 500кВ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</si>
  <si>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</si>
  <si>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</si>
  <si>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</si>
  <si>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</si>
  <si>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</si>
  <si>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</si>
  <si>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</si>
  <si>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</si>
  <si>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</si>
  <si>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</si>
  <si>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</si>
  <si>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</si>
  <si>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</si>
  <si>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</si>
  <si>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</si>
  <si>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</si>
  <si>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</si>
  <si>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</si>
  <si>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</si>
  <si>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</si>
  <si>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</si>
  <si>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</si>
  <si>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</si>
  <si>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</si>
  <si>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</si>
  <si>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</si>
  <si>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</si>
  <si>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</si>
  <si>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</si>
  <si>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</si>
  <si>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</si>
  <si>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</si>
  <si>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</si>
  <si>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</si>
  <si>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</si>
  <si>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</si>
  <si>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</si>
  <si>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</si>
  <si>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</si>
  <si>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Тюмень</t>
  </si>
  <si>
    <t xml:space="preserve"> АО "РОССЕТИ ТЮМЕНЬ" Тюменские ЭС</t>
  </si>
  <si>
    <t>ЛЭП, км</t>
  </si>
  <si>
    <t>20.02.200</t>
  </si>
  <si>
    <t>Была проведена процедура переторжки, но никто из Участников не пожелал снизить цены.</t>
  </si>
  <si>
    <t>Факт (предложения по корректировке)</t>
  </si>
  <si>
    <r>
      <t xml:space="preserve">1. Протокол ЦЗК ОАО ТЭ № 28/12 от 28.09.2012г. Приказ филиала ТРС от 02.10.2012г. № 24.1/52ПП. 2. По результатам закупки заключен договор на сумму </t>
    </r>
    <r>
      <rPr>
        <b/>
        <sz val="10"/>
        <color theme="1"/>
        <rFont val="Times New Roman"/>
        <family val="1"/>
        <charset val="204"/>
      </rPr>
      <t>12.799.840,47</t>
    </r>
    <r>
      <rPr>
        <sz val="10"/>
        <color theme="1"/>
        <rFont val="Times New Roman"/>
        <family val="1"/>
        <charset val="204"/>
      </rPr>
      <t xml:space="preserve"> руб. с НДС. В связи с отсутствием необходимости получения положительного заключения государственной экспертизы заключено дополнительное соглашение на уменьшение стоимости договора - </t>
    </r>
    <r>
      <rPr>
        <b/>
        <sz val="10"/>
        <color theme="1"/>
        <rFont val="Times New Roman"/>
        <family val="1"/>
        <charset val="204"/>
      </rPr>
      <t>12.195.874,00</t>
    </r>
    <r>
      <rPr>
        <sz val="10"/>
        <color theme="1"/>
        <rFont val="Times New Roman"/>
        <family val="1"/>
        <charset val="204"/>
      </rPr>
      <t xml:space="preserve"> руб.с НДС.</t>
    </r>
  </si>
  <si>
    <r>
      <t xml:space="preserve">1. Протокол ЦЗК ОАО "ТЭ"№ 13/15 от 30.03.2015, Распоряжение ИА ТЭ№ 31р от 02.04.2015. По результатам закупки заключен договор на сумму </t>
    </r>
    <r>
      <rPr>
        <b/>
        <sz val="10"/>
        <color indexed="8"/>
        <rFont val="Times New Roman"/>
        <family val="1"/>
        <charset val="204"/>
      </rPr>
      <t>32.499.184,76</t>
    </r>
    <r>
      <rPr>
        <sz val="10"/>
        <color indexed="8"/>
        <rFont val="Times New Roman"/>
        <family val="1"/>
        <charset val="204"/>
      </rPr>
      <t xml:space="preserve"> руб.с НДС. Перенесены сроки окончания выполнения работ. В связи с увеличением ставки НДС с 01.01.2019 с 18% до 20% заключено дополнительное соглашение без проведения закупочной процедуры. Сумма договора с учетом изменений составила </t>
    </r>
    <r>
      <rPr>
        <b/>
        <sz val="10"/>
        <color indexed="8"/>
        <rFont val="Times New Roman"/>
        <family val="1"/>
        <charset val="204"/>
      </rPr>
      <t>32.636.722,50</t>
    </r>
    <r>
      <rPr>
        <sz val="10"/>
        <color indexed="8"/>
        <rFont val="Times New Roman"/>
        <family val="1"/>
        <charset val="204"/>
      </rPr>
      <t xml:space="preserve"> руб. с НДС.</t>
    </r>
  </si>
  <si>
    <t>Высокочастотный заградитель ВЗ-630-0.5 УХЛ1; Элемент настройки ВЧ-заградителя ЭН-0.5 УХЛ1; Выключатель автоматический 220В 3А S282 US-Z3</t>
  </si>
  <si>
    <t>30.05.2017-30.06.2017</t>
  </si>
  <si>
    <t>Завершен</t>
  </si>
  <si>
    <t>от «__» _____ 201__ г. №___</t>
  </si>
  <si>
    <t>Финансирование - 2,88 млн.руб.с НДС</t>
  </si>
  <si>
    <t>1.12.</t>
  </si>
  <si>
    <t>Год раскрытия информации: 2022 год</t>
  </si>
  <si>
    <t xml:space="preserve"> Перезавод ВЛ на ПС Тюмень. Реконструкция устройств РЗ и ПА на обратных концах отходящих ВЛ,ВОЛС.</t>
  </si>
  <si>
    <t xml:space="preserve"> ТПиР</t>
  </si>
  <si>
    <t>З</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</si>
  <si>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</si>
  <si>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</si>
  <si>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</si>
  <si>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</si>
  <si>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</si>
  <si>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</si>
  <si>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</si>
  <si>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</si>
  <si>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</si>
  <si>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</si>
  <si>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г. Тюмень</t>
  </si>
  <si>
    <t>ОАО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</si>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</sst>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00"/>
    <numFmt numFmtId="169" formatCode="#,##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99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9"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44"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49" fontId="70"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vertical="center"/>
    </xf>
    <xf numFmtId="0" fontId="7" fillId="0" borderId="1" xfId="88" applyFont="1" applyFill="1" applyBorder="1" applyAlignment="1">
      <alignment horizontal="center" vertical="center" wrapText="1"/>
    </xf>
    <xf numFmtId="0" fontId="11" fillId="0" borderId="0" xfId="41" applyFont="1"/>
    <xf numFmtId="0" fontId="12" fillId="0" borderId="0" xfId="41" applyFont="1" applyFill="1"/>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6"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39" fillId="27" borderId="47" xfId="0" applyFont="1" applyFill="1" applyBorder="1" applyAlignment="1">
      <alignment horizontal="left" vertical="center"/>
    </xf>
    <xf numFmtId="0" fontId="36" fillId="0" borderId="45" xfId="0" applyFont="1" applyBorder="1" applyAlignment="1">
      <alignment horizontal="left" vertical="center" wrapText="1"/>
    </xf>
    <xf numFmtId="169" fontId="39" fillId="26" borderId="46" xfId="0" applyNumberFormat="1" applyFont="1" applyFill="1" applyBorder="1" applyAlignment="1">
      <alignment horizontal="left" vertical="center"/>
    </xf>
    <xf numFmtId="169"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169" fontId="36" fillId="0" borderId="46" xfId="0" applyNumberFormat="1"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46" fillId="0" borderId="1" xfId="98" applyNumberFormat="1" applyFont="1" applyFill="1" applyBorder="1" applyAlignment="1">
      <alignment horizontal="center" vertical="center" wrapText="1" shrinkToFit="1"/>
    </xf>
    <xf numFmtId="4" fontId="11" fillId="0" borderId="1" xfId="96"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77" fillId="0" borderId="1" xfId="2" applyFont="1" applyFill="1" applyBorder="1" applyAlignment="1">
      <alignment vertical="center" wrapText="1"/>
    </xf>
    <xf numFmtId="0" fontId="37" fillId="0" borderId="0" xfId="49" applyFont="1" applyFill="1"/>
    <xf numFmtId="49" fontId="41" fillId="0" borderId="49" xfId="2" applyNumberFormat="1" applyFont="1" applyFill="1" applyBorder="1" applyAlignment="1">
      <alignment vertical="top" wrapText="1"/>
    </xf>
    <xf numFmtId="49" fontId="41" fillId="0" borderId="48" xfId="2" applyNumberFormat="1" applyFont="1" applyFill="1" applyBorder="1" applyAlignment="1">
      <alignment vertical="top" wrapText="1"/>
    </xf>
    <xf numFmtId="0" fontId="12" fillId="0" borderId="0" xfId="41" applyFont="1"/>
    <xf numFmtId="0" fontId="11" fillId="0" borderId="0" xfId="41" applyFont="1" applyBorder="1"/>
    <xf numFmtId="0" fontId="12" fillId="0" borderId="0" xfId="41" applyFont="1" applyBorder="1"/>
    <xf numFmtId="4" fontId="4" fillId="0" borderId="0" xfId="0" applyNumberFormat="1" applyFont="1" applyFill="1" applyBorder="1" applyAlignment="1">
      <alignment horizontal="center" vertical="center"/>
    </xf>
    <xf numFmtId="4" fontId="4" fillId="29" borderId="0" xfId="0" applyNumberFormat="1" applyFont="1" applyFill="1" applyBorder="1" applyAlignment="1">
      <alignment horizontal="center" vertical="center"/>
    </xf>
    <xf numFmtId="0" fontId="42" fillId="0" borderId="48" xfId="2" quotePrefix="1" applyFont="1" applyFill="1" applyBorder="1" applyAlignment="1">
      <alignment horizontal="justify" vertical="center" wrapText="1"/>
    </xf>
    <xf numFmtId="0" fontId="36" fillId="0" borderId="46" xfId="0" applyFont="1" applyBorder="1" applyAlignment="1">
      <alignment horizontal="left"/>
    </xf>
    <xf numFmtId="0" fontId="36" fillId="25" borderId="46" xfId="0" applyFont="1" applyFill="1" applyBorder="1" applyAlignment="1">
      <alignment wrapText="1"/>
    </xf>
    <xf numFmtId="14" fontId="36" fillId="25" borderId="46" xfId="0" applyNumberFormat="1" applyFont="1" applyFill="1" applyBorder="1" applyAlignment="1">
      <alignment horizontal="left"/>
    </xf>
    <xf numFmtId="0" fontId="41" fillId="0" borderId="48" xfId="2" applyFont="1" applyFill="1" applyBorder="1" applyAlignment="1">
      <alignment horizontal="lef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Fill="1" applyBorder="1" applyAlignment="1">
      <alignment horizontal="center" vertical="center"/>
    </xf>
    <xf numFmtId="0" fontId="59" fillId="0" borderId="29" xfId="50" applyFont="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8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9" fillId="0" borderId="0" xfId="1" applyFont="1"/>
    <xf numFmtId="0" fontId="82" fillId="0" borderId="0" xfId="50" applyFont="1"/>
    <xf numFmtId="0" fontId="46" fillId="0" borderId="0" xfId="50" applyFont="1" applyAlignment="1">
      <alignment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52" xfId="2" applyFont="1" applyFill="1" applyBorder="1" applyAlignment="1">
      <alignment horizontal="justify" vertical="top" wrapText="1"/>
    </xf>
    <xf numFmtId="0" fontId="42" fillId="26"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2" fillId="27" borderId="32" xfId="2" applyFont="1" applyFill="1" applyBorder="1" applyAlignment="1">
      <alignment horizontal="left" vertical="center" wrapText="1"/>
    </xf>
    <xf numFmtId="0" fontId="41" fillId="28" borderId="36" xfId="2" applyFont="1" applyFill="1" applyBorder="1" applyAlignment="1">
      <alignment horizontal="left" vertical="center" wrapText="1"/>
    </xf>
    <xf numFmtId="0" fontId="41" fillId="0" borderId="27" xfId="2" applyFont="1" applyFill="1" applyBorder="1" applyAlignment="1">
      <alignment horizontal="left" vertical="center" wrapText="1"/>
    </xf>
    <xf numFmtId="0" fontId="41" fillId="28" borderId="27"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4" xfId="96" applyNumberFormat="1" applyFont="1" applyFill="1" applyBorder="1" applyAlignment="1">
      <alignment horizontal="right" wrapText="1"/>
    </xf>
    <xf numFmtId="4" fontId="11" fillId="0" borderId="3" xfId="96" applyNumberFormat="1" applyFont="1" applyFill="1" applyBorder="1" applyAlignment="1">
      <alignment horizontal="right" wrapText="1"/>
    </xf>
    <xf numFmtId="4" fontId="11" fillId="0" borderId="10" xfId="96" applyNumberFormat="1" applyFont="1" applyFill="1" applyBorder="1" applyAlignment="1">
      <alignment horizontal="right" wrapText="1"/>
    </xf>
    <xf numFmtId="4" fontId="11" fillId="0" borderId="2" xfId="96" applyNumberFormat="1" applyFont="1" applyFill="1" applyBorder="1" applyAlignment="1">
      <alignment horizontal="right" wrapText="1"/>
    </xf>
    <xf numFmtId="2" fontId="11" fillId="0" borderId="1" xfId="41" applyNumberFormat="1" applyFont="1" applyBorder="1"/>
    <xf numFmtId="169" fontId="36" fillId="0" borderId="0" xfId="49" applyNumberFormat="1" applyFont="1" applyFill="1"/>
    <xf numFmtId="169" fontId="36" fillId="28" borderId="0" xfId="0" applyNumberFormat="1" applyFont="1" applyFill="1" applyBorder="1" applyAlignment="1">
      <alignment horizontal="left" vertical="center" wrapText="1"/>
    </xf>
    <xf numFmtId="0" fontId="37" fillId="0" borderId="0" xfId="49" applyFont="1" applyFill="1" applyBorder="1"/>
    <xf numFmtId="1" fontId="71" fillId="0" borderId="1" xfId="49"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1" fillId="0" borderId="0" xfId="1" applyFont="1" applyAlignment="1">
      <alignment horizontal="center" vertical="center"/>
    </xf>
    <xf numFmtId="0" fontId="61" fillId="0" borderId="42" xfId="50" applyFont="1" applyBorder="1" applyAlignment="1">
      <alignment horizontal="center" vertical="center"/>
    </xf>
    <xf numFmtId="0" fontId="59" fillId="0" borderId="3"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48 2 3" xfId="98"/>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FC-4F25-8971-6C9A6E56DA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FC-4F25-8971-6C9A6E56DA4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662</v>
      </c>
      <c r="B5" s="289"/>
      <c r="C5" s="289"/>
      <c r="D5" s="144"/>
      <c r="E5" s="144"/>
      <c r="F5" s="144"/>
      <c r="G5" s="144"/>
      <c r="H5" s="144"/>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606</v>
      </c>
      <c r="B9" s="291"/>
      <c r="C9" s="291"/>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536</v>
      </c>
      <c r="B12" s="326"/>
      <c r="C12" s="326"/>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537</v>
      </c>
      <c r="B15" s="326"/>
      <c r="C15" s="326"/>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512</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367</v>
      </c>
      <c r="C22" s="24" t="s">
        <v>531</v>
      </c>
      <c r="D22" s="28"/>
      <c r="E22" s="28"/>
      <c r="F22" s="28"/>
      <c r="G22" s="27"/>
      <c r="H22" s="27"/>
      <c r="I22" s="27"/>
      <c r="J22" s="27"/>
      <c r="K22" s="27"/>
      <c r="L22" s="27"/>
      <c r="M22" s="27"/>
      <c r="N22" s="27"/>
      <c r="O22" s="27"/>
      <c r="P22" s="27"/>
      <c r="Q22" s="27"/>
      <c r="R22" s="26"/>
      <c r="S22" s="26"/>
      <c r="T22" s="26"/>
    </row>
    <row r="23" spans="1:20" s="3" customFormat="1" ht="56.25" customHeight="1" x14ac:dyDescent="0.2">
      <c r="A23" s="23" t="s">
        <v>63</v>
      </c>
      <c r="B23" s="34" t="s">
        <v>64</v>
      </c>
      <c r="C23" s="24" t="s">
        <v>532</v>
      </c>
      <c r="D23" s="28"/>
      <c r="E23" s="28"/>
      <c r="F23" s="28"/>
      <c r="G23" s="27"/>
      <c r="H23" s="27"/>
      <c r="I23" s="27"/>
      <c r="J23" s="27"/>
      <c r="K23" s="27"/>
      <c r="L23" s="27"/>
      <c r="M23" s="27"/>
      <c r="N23" s="27"/>
      <c r="O23" s="27"/>
      <c r="P23" s="27"/>
      <c r="Q23" s="27"/>
      <c r="R23" s="26"/>
      <c r="S23" s="26"/>
      <c r="T23" s="26"/>
    </row>
    <row r="24" spans="1:20" s="3" customFormat="1" ht="62.25" customHeight="1" x14ac:dyDescent="0.2">
      <c r="A24" s="286"/>
      <c r="B24" s="287"/>
      <c r="C24" s="28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1" t="s">
        <v>459</v>
      </c>
      <c r="C25" s="185" t="s">
        <v>575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1" t="s">
        <v>75</v>
      </c>
      <c r="C26" s="185" t="s">
        <v>678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1" t="s">
        <v>74</v>
      </c>
      <c r="C27" s="185" t="s">
        <v>648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1" t="s">
        <v>460</v>
      </c>
      <c r="C28" s="185" t="s">
        <v>530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1" t="s">
        <v>461</v>
      </c>
      <c r="C29" s="185" t="s">
        <v>530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1" t="s">
        <v>462</v>
      </c>
      <c r="C30" s="185" t="s">
        <v>530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463</v>
      </c>
      <c r="C31" s="185" t="s">
        <v>530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464</v>
      </c>
      <c r="C32" s="185" t="s">
        <v>530</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465</v>
      </c>
      <c r="C33" s="185" t="s">
        <v>576</v>
      </c>
      <c r="D33" s="33"/>
      <c r="E33" s="33"/>
      <c r="F33" s="32"/>
      <c r="G33" s="32"/>
      <c r="H33" s="32"/>
      <c r="I33" s="32"/>
      <c r="J33" s="32"/>
      <c r="K33" s="32"/>
      <c r="L33" s="32"/>
      <c r="M33" s="32"/>
      <c r="N33" s="32"/>
      <c r="O33" s="32"/>
      <c r="P33" s="32"/>
      <c r="Q33" s="31"/>
      <c r="R33" s="31"/>
      <c r="S33" s="31"/>
      <c r="T33" s="31"/>
    </row>
    <row r="34" spans="1:20" ht="111" customHeight="1" x14ac:dyDescent="0.25">
      <c r="A34" s="23" t="s">
        <v>481</v>
      </c>
      <c r="B34" s="38" t="s">
        <v>466</v>
      </c>
      <c r="C34" s="185" t="s">
        <v>530</v>
      </c>
      <c r="D34" s="22"/>
      <c r="E34" s="22"/>
      <c r="F34" s="22"/>
      <c r="G34" s="22"/>
      <c r="H34" s="22"/>
      <c r="I34" s="22"/>
      <c r="J34" s="22"/>
      <c r="K34" s="22"/>
      <c r="L34" s="22"/>
      <c r="M34" s="22"/>
      <c r="N34" s="22"/>
      <c r="O34" s="22"/>
      <c r="P34" s="22"/>
      <c r="Q34" s="22"/>
      <c r="R34" s="22"/>
      <c r="S34" s="22"/>
      <c r="T34" s="22"/>
    </row>
    <row r="35" spans="1:20" ht="58.5" customHeight="1" x14ac:dyDescent="0.25">
      <c r="A35" s="23" t="s">
        <v>469</v>
      </c>
      <c r="B35" s="38" t="s">
        <v>72</v>
      </c>
      <c r="C35" s="185" t="s">
        <v>530</v>
      </c>
      <c r="D35" s="22"/>
      <c r="E35" s="22"/>
      <c r="F35" s="22"/>
      <c r="G35" s="22"/>
      <c r="H35" s="22"/>
      <c r="I35" s="22"/>
      <c r="J35" s="22"/>
      <c r="K35" s="22"/>
      <c r="L35" s="22"/>
      <c r="M35" s="22"/>
      <c r="N35" s="22"/>
      <c r="O35" s="22"/>
      <c r="P35" s="22"/>
      <c r="Q35" s="22"/>
      <c r="R35" s="22"/>
      <c r="S35" s="22"/>
      <c r="T35" s="22"/>
    </row>
    <row r="36" spans="1:20" ht="51.75" customHeight="1" x14ac:dyDescent="0.25">
      <c r="A36" s="23" t="s">
        <v>482</v>
      </c>
      <c r="B36" s="38" t="s">
        <v>467</v>
      </c>
      <c r="C36" s="185" t="s">
        <v>530</v>
      </c>
      <c r="D36" s="22"/>
      <c r="E36" s="22"/>
      <c r="F36" s="22"/>
      <c r="G36" s="22"/>
      <c r="H36" s="22"/>
      <c r="I36" s="22"/>
      <c r="J36" s="22"/>
      <c r="K36" s="22"/>
      <c r="L36" s="22"/>
      <c r="M36" s="22"/>
      <c r="N36" s="22"/>
      <c r="O36" s="22"/>
      <c r="P36" s="22"/>
      <c r="Q36" s="22"/>
      <c r="R36" s="22"/>
      <c r="S36" s="22"/>
      <c r="T36" s="22"/>
    </row>
    <row r="37" spans="1:20" ht="43.5" customHeight="1" x14ac:dyDescent="0.25">
      <c r="A37" s="23" t="s">
        <v>470</v>
      </c>
      <c r="B37" s="38" t="s">
        <v>468</v>
      </c>
      <c r="C37" s="185" t="s">
        <v>577</v>
      </c>
      <c r="D37" s="22"/>
      <c r="E37" s="22"/>
      <c r="F37" s="22"/>
      <c r="G37" s="22"/>
      <c r="H37" s="22"/>
      <c r="I37" s="22"/>
      <c r="J37" s="22"/>
      <c r="K37" s="22"/>
      <c r="L37" s="22"/>
      <c r="M37" s="22"/>
      <c r="N37" s="22"/>
      <c r="O37" s="22"/>
      <c r="P37" s="22"/>
      <c r="Q37" s="22"/>
      <c r="R37" s="22"/>
      <c r="S37" s="22"/>
      <c r="T37" s="22"/>
    </row>
    <row r="38" spans="1:20" ht="43.5" customHeight="1" x14ac:dyDescent="0.25">
      <c r="A38" s="23" t="s">
        <v>483</v>
      </c>
      <c r="B38" s="38" t="s">
        <v>238</v>
      </c>
      <c r="C38" s="185" t="s">
        <v>530</v>
      </c>
      <c r="D38" s="22"/>
      <c r="E38" s="22"/>
      <c r="F38" s="22"/>
      <c r="G38" s="22"/>
      <c r="H38" s="22"/>
      <c r="I38" s="22"/>
      <c r="J38" s="22"/>
      <c r="K38" s="22"/>
      <c r="L38" s="22"/>
      <c r="M38" s="22"/>
      <c r="N38" s="22"/>
      <c r="O38" s="22"/>
      <c r="P38" s="22"/>
      <c r="Q38" s="22"/>
      <c r="R38" s="22"/>
      <c r="S38" s="22"/>
      <c r="T38" s="22"/>
    </row>
    <row r="39" spans="1:20" ht="23.25" customHeight="1" x14ac:dyDescent="0.25">
      <c r="A39" s="286"/>
      <c r="B39" s="287"/>
      <c r="C39" s="288"/>
      <c r="D39" s="22"/>
      <c r="E39" s="22"/>
      <c r="F39" s="22"/>
      <c r="G39" s="22"/>
      <c r="H39" s="22"/>
      <c r="I39" s="22"/>
      <c r="J39" s="22"/>
      <c r="K39" s="22"/>
      <c r="L39" s="22"/>
      <c r="M39" s="22"/>
      <c r="N39" s="22"/>
      <c r="O39" s="22"/>
      <c r="P39" s="22"/>
      <c r="Q39" s="22"/>
      <c r="R39" s="22"/>
      <c r="S39" s="22"/>
      <c r="T39" s="22"/>
    </row>
    <row r="40" spans="1:20" ht="63" x14ac:dyDescent="0.25">
      <c r="A40" s="23" t="s">
        <v>471</v>
      </c>
      <c r="B40" s="38" t="s">
        <v>523</v>
      </c>
      <c r="C40" s="215" t="s">
        <v>660</v>
      </c>
      <c r="D40" s="22"/>
      <c r="E40" s="22"/>
      <c r="F40" s="22"/>
      <c r="G40" s="22"/>
      <c r="H40" s="22"/>
      <c r="I40" s="22"/>
      <c r="J40" s="22"/>
      <c r="K40" s="22"/>
      <c r="L40" s="22"/>
      <c r="M40" s="22"/>
      <c r="N40" s="22"/>
      <c r="O40" s="22"/>
      <c r="P40" s="22"/>
      <c r="Q40" s="22"/>
      <c r="R40" s="22"/>
      <c r="S40" s="22"/>
      <c r="T40" s="22"/>
    </row>
    <row r="41" spans="1:20" ht="105.75" customHeight="1" x14ac:dyDescent="0.25">
      <c r="A41" s="23" t="s">
        <v>484</v>
      </c>
      <c r="B41" s="38" t="s">
        <v>507</v>
      </c>
      <c r="C41" s="185" t="s">
        <v>573</v>
      </c>
      <c r="D41" s="22"/>
      <c r="E41" s="22"/>
      <c r="F41" s="22"/>
      <c r="G41" s="22"/>
      <c r="H41" s="22"/>
      <c r="I41" s="22"/>
      <c r="J41" s="22"/>
      <c r="K41" s="22"/>
      <c r="L41" s="22"/>
      <c r="M41" s="22"/>
      <c r="N41" s="22"/>
      <c r="O41" s="22"/>
      <c r="P41" s="22"/>
      <c r="Q41" s="22"/>
      <c r="R41" s="22"/>
      <c r="S41" s="22"/>
      <c r="T41" s="22"/>
    </row>
    <row r="42" spans="1:20" ht="83.25" customHeight="1" x14ac:dyDescent="0.25">
      <c r="A42" s="23" t="s">
        <v>472</v>
      </c>
      <c r="B42" s="38" t="s">
        <v>522</v>
      </c>
      <c r="C42" s="185" t="s">
        <v>573</v>
      </c>
      <c r="D42" s="22"/>
      <c r="E42" s="22"/>
      <c r="F42" s="22"/>
      <c r="G42" s="22"/>
      <c r="H42" s="22"/>
      <c r="I42" s="22"/>
      <c r="J42" s="22"/>
      <c r="K42" s="22"/>
      <c r="L42" s="22"/>
      <c r="M42" s="22"/>
      <c r="N42" s="22"/>
      <c r="O42" s="22"/>
      <c r="P42" s="22"/>
      <c r="Q42" s="22"/>
      <c r="R42" s="22"/>
      <c r="S42" s="22"/>
      <c r="T42" s="22"/>
    </row>
    <row r="43" spans="1:20" ht="186" customHeight="1" x14ac:dyDescent="0.25">
      <c r="A43" s="23" t="s">
        <v>487</v>
      </c>
      <c r="B43" s="38" t="s">
        <v>488</v>
      </c>
      <c r="C43" s="185" t="s">
        <v>573</v>
      </c>
      <c r="D43" s="22"/>
      <c r="E43" s="22"/>
      <c r="F43" s="22"/>
      <c r="G43" s="22"/>
      <c r="H43" s="22"/>
      <c r="I43" s="22"/>
      <c r="J43" s="22"/>
      <c r="K43" s="22"/>
      <c r="L43" s="22"/>
      <c r="M43" s="22"/>
      <c r="N43" s="22"/>
      <c r="O43" s="22"/>
      <c r="P43" s="22"/>
      <c r="Q43" s="22"/>
      <c r="R43" s="22"/>
      <c r="S43" s="22"/>
      <c r="T43" s="22"/>
    </row>
    <row r="44" spans="1:20" ht="111" customHeight="1" x14ac:dyDescent="0.25">
      <c r="A44" s="23" t="s">
        <v>473</v>
      </c>
      <c r="B44" s="38" t="s">
        <v>513</v>
      </c>
      <c r="C44" s="185" t="s">
        <v>602</v>
      </c>
      <c r="D44" s="22"/>
      <c r="E44" s="22"/>
      <c r="F44" s="22"/>
      <c r="G44" s="22"/>
      <c r="H44" s="22"/>
      <c r="I44" s="22"/>
      <c r="J44" s="22"/>
      <c r="K44" s="22"/>
      <c r="L44" s="22"/>
      <c r="M44" s="22"/>
      <c r="N44" s="22"/>
      <c r="O44" s="22"/>
      <c r="P44" s="22"/>
      <c r="Q44" s="22"/>
      <c r="R44" s="22"/>
      <c r="S44" s="22"/>
      <c r="T44" s="22"/>
    </row>
    <row r="45" spans="1:20" ht="120" customHeight="1" x14ac:dyDescent="0.25">
      <c r="A45" s="23" t="s">
        <v>508</v>
      </c>
      <c r="B45" s="38" t="s">
        <v>514</v>
      </c>
      <c r="C45" s="185" t="s">
        <v>573</v>
      </c>
      <c r="D45" s="22"/>
      <c r="E45" s="22"/>
      <c r="F45" s="22"/>
      <c r="G45" s="22"/>
      <c r="H45" s="22"/>
      <c r="I45" s="22"/>
      <c r="J45" s="22"/>
      <c r="K45" s="22"/>
      <c r="L45" s="22"/>
      <c r="M45" s="22"/>
      <c r="N45" s="22"/>
      <c r="O45" s="22"/>
      <c r="P45" s="22"/>
      <c r="Q45" s="22"/>
      <c r="R45" s="22"/>
      <c r="S45" s="22"/>
      <c r="T45" s="22"/>
    </row>
    <row r="46" spans="1:20" ht="101.25" customHeight="1" x14ac:dyDescent="0.25">
      <c r="A46" s="23" t="s">
        <v>474</v>
      </c>
      <c r="B46" s="38" t="s">
        <v>515</v>
      </c>
      <c r="C46" s="217" t="s">
        <v>607</v>
      </c>
      <c r="D46" s="22"/>
      <c r="E46" s="22"/>
      <c r="F46" s="22"/>
      <c r="G46" s="22"/>
      <c r="H46" s="22"/>
      <c r="I46" s="22"/>
      <c r="J46" s="22"/>
      <c r="K46" s="22"/>
      <c r="L46" s="22"/>
      <c r="M46" s="22"/>
      <c r="N46" s="22"/>
      <c r="O46" s="22"/>
      <c r="P46" s="22"/>
      <c r="Q46" s="22"/>
      <c r="R46" s="22"/>
      <c r="S46" s="22"/>
      <c r="T46" s="22"/>
    </row>
    <row r="47" spans="1:20" ht="18.75" customHeight="1" x14ac:dyDescent="0.25">
      <c r="A47" s="286"/>
      <c r="B47" s="287"/>
      <c r="C47" s="288"/>
      <c r="D47" s="22"/>
      <c r="E47" s="22"/>
      <c r="F47" s="22"/>
      <c r="G47" s="22"/>
      <c r="H47" s="22"/>
      <c r="I47" s="22"/>
      <c r="J47" s="22"/>
      <c r="K47" s="22"/>
      <c r="L47" s="22"/>
      <c r="M47" s="22"/>
      <c r="N47" s="22"/>
      <c r="O47" s="22"/>
      <c r="P47" s="22"/>
      <c r="Q47" s="22"/>
      <c r="R47" s="22"/>
      <c r="S47" s="22"/>
      <c r="T47" s="22"/>
    </row>
    <row r="48" spans="1:20" ht="75.75" customHeight="1" x14ac:dyDescent="0.25">
      <c r="A48" s="23" t="s">
        <v>509</v>
      </c>
      <c r="B48" s="38" t="s">
        <v>528</v>
      </c>
      <c r="C48" s="179">
        <v>0</v>
      </c>
      <c r="D48" s="22"/>
      <c r="E48" s="22"/>
      <c r="F48" s="22"/>
      <c r="G48" s="22"/>
      <c r="H48" s="22"/>
      <c r="I48" s="22"/>
      <c r="J48" s="22"/>
      <c r="K48" s="22"/>
      <c r="L48" s="22"/>
      <c r="M48" s="22"/>
      <c r="N48" s="22"/>
      <c r="O48" s="22"/>
      <c r="P48" s="22"/>
      <c r="Q48" s="22"/>
      <c r="R48" s="22"/>
      <c r="S48" s="22"/>
      <c r="T48" s="22"/>
    </row>
    <row r="49" spans="1:20" ht="71.25" customHeight="1" x14ac:dyDescent="0.25">
      <c r="A49" s="23" t="s">
        <v>475</v>
      </c>
      <c r="B49" s="38" t="s">
        <v>529</v>
      </c>
      <c r="C49" s="180">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H_TP3300.VL.0052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Перезавод ВЛ на ПС Тюмень, Реконструкция устройств РЗ и ПА на обратных концах отходящих ВЛ, ВОЛС</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1" t="s">
        <v>486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399</v>
      </c>
      <c r="D19" s="298" t="s">
        <v>398</v>
      </c>
      <c r="E19" s="298" t="s">
        <v>107</v>
      </c>
      <c r="F19" s="298" t="s">
        <v>106</v>
      </c>
      <c r="G19" s="298" t="s">
        <v>394</v>
      </c>
      <c r="H19" s="298" t="s">
        <v>105</v>
      </c>
      <c r="I19" s="298" t="s">
        <v>104</v>
      </c>
      <c r="J19" s="298" t="s">
        <v>103</v>
      </c>
      <c r="K19" s="298" t="s">
        <v>102</v>
      </c>
      <c r="L19" s="298" t="s">
        <v>101</v>
      </c>
      <c r="M19" s="298" t="s">
        <v>100</v>
      </c>
      <c r="N19" s="298" t="s">
        <v>99</v>
      </c>
      <c r="O19" s="298" t="s">
        <v>98</v>
      </c>
      <c r="P19" s="298" t="s">
        <v>97</v>
      </c>
      <c r="Q19" s="298" t="s">
        <v>397</v>
      </c>
      <c r="R19" s="298"/>
      <c r="S19" s="301" t="s">
        <v>478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395</v>
      </c>
      <c r="R20" s="41" t="s">
        <v>396</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479</v>
      </c>
      <c r="H22" s="45"/>
      <c r="I22" s="45"/>
      <c r="J22" s="45"/>
      <c r="K22" s="45"/>
      <c r="L22" s="45"/>
      <c r="M22" s="45"/>
      <c r="N22" s="45"/>
      <c r="O22" s="45"/>
      <c r="P22" s="45"/>
      <c r="Q22" s="36"/>
      <c r="R22" s="5"/>
      <c r="S22" s="134"/>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4"/>
      <c r="B25" s="45" t="s">
        <v>92</v>
      </c>
      <c r="C25" s="45"/>
      <c r="D25" s="45"/>
      <c r="E25" s="45" t="s">
        <v>91</v>
      </c>
      <c r="F25" s="45" t="s">
        <v>90</v>
      </c>
      <c r="G25" s="45"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5"/>
      <c r="B29" s="45" t="s">
        <v>392</v>
      </c>
      <c r="C29" s="45"/>
      <c r="D29" s="45"/>
      <c r="E29" s="125" t="s">
        <v>393</v>
      </c>
      <c r="F29" s="125" t="s">
        <v>393</v>
      </c>
      <c r="G29" s="125" t="s">
        <v>393</v>
      </c>
      <c r="H29" s="125"/>
      <c r="I29" s="125"/>
      <c r="J29" s="125"/>
      <c r="K29" s="125"/>
      <c r="L29" s="125"/>
      <c r="M29" s="125"/>
      <c r="N29" s="125"/>
      <c r="O29" s="125"/>
      <c r="P29" s="125"/>
      <c r="Q29" s="12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H_TP3300.VL.0052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05" t="str">
        <f>'1. паспорт местоположение'!A15:C15</f>
        <v>Перезавод ВЛ на ПС Тюмень, Реконструкция устройств РЗ и ПА на обратных концах отходящих ВЛ, ВОЛС</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2" t="s">
        <v>491</v>
      </c>
      <c r="B19" s="292"/>
      <c r="C19" s="292"/>
      <c r="D19" s="292"/>
      <c r="E19" s="292"/>
      <c r="F19" s="292"/>
      <c r="G19" s="292"/>
      <c r="H19" s="292"/>
      <c r="I19" s="292"/>
      <c r="J19" s="292"/>
      <c r="K19" s="292"/>
      <c r="L19" s="292"/>
      <c r="M19" s="292"/>
      <c r="N19" s="292"/>
      <c r="O19" s="292"/>
      <c r="P19" s="292"/>
      <c r="Q19" s="292"/>
      <c r="R19" s="292"/>
      <c r="S19" s="292"/>
      <c r="T19" s="292"/>
    </row>
    <row r="20" spans="1:113"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520</v>
      </c>
      <c r="F21" s="311"/>
      <c r="G21" s="310" t="s">
        <v>279</v>
      </c>
      <c r="H21" s="311"/>
      <c r="I21" s="310" t="s">
        <v>129</v>
      </c>
      <c r="J21" s="311"/>
      <c r="K21" s="314" t="s">
        <v>128</v>
      </c>
      <c r="L21" s="310" t="s">
        <v>127</v>
      </c>
      <c r="M21" s="311"/>
      <c r="N21" s="310" t="s">
        <v>516</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88" t="s">
        <v>123</v>
      </c>
      <c r="R22" s="88" t="s">
        <v>490</v>
      </c>
      <c r="S22" s="88" t="s">
        <v>122</v>
      </c>
      <c r="T22" s="88" t="s">
        <v>121</v>
      </c>
    </row>
    <row r="23" spans="1:113" ht="51.75" customHeight="1" x14ac:dyDescent="0.25">
      <c r="A23" s="309"/>
      <c r="B23" s="142" t="s">
        <v>119</v>
      </c>
      <c r="C23" s="142" t="s">
        <v>120</v>
      </c>
      <c r="D23" s="315"/>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8" t="s">
        <v>119</v>
      </c>
      <c r="R23" s="88" t="s">
        <v>119</v>
      </c>
      <c r="S23" s="88" t="s">
        <v>119</v>
      </c>
      <c r="T23" s="88"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6" t="s">
        <v>524</v>
      </c>
      <c r="C29" s="316"/>
      <c r="D29" s="316"/>
      <c r="E29" s="316"/>
      <c r="F29" s="316"/>
      <c r="G29" s="316"/>
      <c r="H29" s="316"/>
      <c r="I29" s="316"/>
      <c r="J29" s="316"/>
      <c r="K29" s="316"/>
      <c r="L29" s="316"/>
      <c r="M29" s="316"/>
      <c r="N29" s="316"/>
      <c r="O29" s="316"/>
      <c r="P29" s="316"/>
      <c r="Q29" s="316"/>
      <c r="R29" s="3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'3.1. паспорт Техсостояние ПС'!A13:T13</f>
        <v>H_TP3300.VL.0052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Перезавод ВЛ на ПС Тюмень, Реконструкция устройств РЗ и ПА на обратных концах отходящих ВЛ, ВОЛС</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493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row r="21" spans="1:27" ht="47.25" customHeight="1" x14ac:dyDescent="0.25">
      <c r="A21" s="323" t="s">
        <v>5</v>
      </c>
      <c r="B21" s="318" t="s">
        <v>500</v>
      </c>
      <c r="C21" s="319"/>
      <c r="D21" s="318" t="s">
        <v>502</v>
      </c>
      <c r="E21" s="319"/>
      <c r="F21" s="302" t="s">
        <v>102</v>
      </c>
      <c r="G21" s="304"/>
      <c r="H21" s="304"/>
      <c r="I21" s="303"/>
      <c r="J21" s="323" t="s">
        <v>503</v>
      </c>
      <c r="K21" s="318" t="s">
        <v>504</v>
      </c>
      <c r="L21" s="319"/>
      <c r="M21" s="318" t="s">
        <v>505</v>
      </c>
      <c r="N21" s="319"/>
      <c r="O21" s="318" t="s">
        <v>492</v>
      </c>
      <c r="P21" s="319"/>
      <c r="Q21" s="318" t="s">
        <v>135</v>
      </c>
      <c r="R21" s="319"/>
      <c r="S21" s="323" t="s">
        <v>134</v>
      </c>
      <c r="T21" s="323" t="s">
        <v>506</v>
      </c>
      <c r="U21" s="323" t="s">
        <v>501</v>
      </c>
      <c r="V21" s="318" t="s">
        <v>133</v>
      </c>
      <c r="W21" s="319"/>
      <c r="X21" s="302" t="s">
        <v>125</v>
      </c>
      <c r="Y21" s="304"/>
      <c r="Z21" s="302" t="s">
        <v>124</v>
      </c>
      <c r="AA21" s="304"/>
    </row>
    <row r="22" spans="1:27" ht="216" customHeight="1" x14ac:dyDescent="0.25">
      <c r="A22" s="324"/>
      <c r="B22" s="320"/>
      <c r="C22" s="321"/>
      <c r="D22" s="320"/>
      <c r="E22" s="321"/>
      <c r="F22" s="302" t="s">
        <v>132</v>
      </c>
      <c r="G22" s="303"/>
      <c r="H22" s="302" t="s">
        <v>131</v>
      </c>
      <c r="I22" s="303"/>
      <c r="J22" s="325"/>
      <c r="K22" s="320"/>
      <c r="L22" s="321"/>
      <c r="M22" s="320"/>
      <c r="N22" s="321"/>
      <c r="O22" s="320"/>
      <c r="P22" s="321"/>
      <c r="Q22" s="320"/>
      <c r="R22" s="321"/>
      <c r="S22" s="325"/>
      <c r="T22" s="325"/>
      <c r="U22" s="325"/>
      <c r="V22" s="320"/>
      <c r="W22" s="321"/>
      <c r="X22" s="88" t="s">
        <v>123</v>
      </c>
      <c r="Y22" s="88" t="s">
        <v>490</v>
      </c>
      <c r="Z22" s="88" t="s">
        <v>122</v>
      </c>
      <c r="AA22" s="88" t="s">
        <v>121</v>
      </c>
    </row>
    <row r="23" spans="1:27" ht="60" customHeight="1" x14ac:dyDescent="0.25">
      <c r="A23" s="325"/>
      <c r="B23" s="140" t="s">
        <v>119</v>
      </c>
      <c r="C23" s="14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56"/>
      <c r="R25" s="96"/>
      <c r="S25" s="97"/>
      <c r="T25" s="97"/>
      <c r="U25" s="97"/>
      <c r="V25" s="15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H_TP3300.VL.0052</v>
      </c>
      <c r="B12" s="326"/>
      <c r="C12" s="326"/>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Перезавод ВЛ на ПС Тюмень, Реконструкция устройств РЗ и ПА на обратных концах отходящих ВЛ, ВОЛС</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1" t="s">
        <v>485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4.75" x14ac:dyDescent="0.2">
      <c r="A22" s="23" t="s">
        <v>65</v>
      </c>
      <c r="B22" s="29" t="s">
        <v>498</v>
      </c>
      <c r="C22" s="66" t="s">
        <v>608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603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518</v>
      </c>
      <c r="C24" s="35" t="str">
        <f>'1. паспорт местоположение'!C40</f>
        <v>Финансирование - 2,88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519</v>
      </c>
      <c r="C25" s="35"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605</v>
      </c>
      <c r="D26" s="22"/>
      <c r="E26" s="22"/>
      <c r="F26" s="22"/>
      <c r="G26" s="22"/>
      <c r="H26" s="22"/>
      <c r="I26" s="22"/>
      <c r="J26" s="22"/>
      <c r="K26" s="22"/>
      <c r="L26" s="22"/>
      <c r="M26" s="22"/>
      <c r="N26" s="22"/>
      <c r="O26" s="22"/>
      <c r="P26" s="22"/>
      <c r="Q26" s="22"/>
      <c r="R26" s="22"/>
      <c r="S26" s="22"/>
      <c r="T26" s="22"/>
      <c r="U26" s="22"/>
    </row>
    <row r="27" spans="1:21" ht="204.75" x14ac:dyDescent="0.25">
      <c r="A27" s="23" t="s">
        <v>58</v>
      </c>
      <c r="B27" s="25" t="s">
        <v>499</v>
      </c>
      <c r="C27" s="66" t="s">
        <v>608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27" t="str">
        <f>'1. паспорт местоположение'!A12:C12</f>
        <v>H_TP3300.VL.0052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7" t="str">
        <f>'1. паспорт местоположение'!A15:C15</f>
        <v>Перезавод ВЛ на ПС Тюмень, Реконструкция устройств РЗ и ПА на обратных концах отходящих ВЛ, ВОЛС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8"/>
      <c r="AB16" s="14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8"/>
      <c r="AB17" s="14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8"/>
      <c r="AB18" s="14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517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5" t="s">
        <v>239</v>
      </c>
      <c r="B24" s="86" t="s">
        <v>268</v>
      </c>
      <c r="C24" s="85" t="s">
        <v>384</v>
      </c>
      <c r="D24" s="85" t="s">
        <v>240</v>
      </c>
      <c r="E24" s="85" t="s">
        <v>385</v>
      </c>
      <c r="F24" s="85" t="s">
        <v>387</v>
      </c>
      <c r="G24" s="85" t="s">
        <v>386</v>
      </c>
      <c r="H24" s="85" t="s">
        <v>241</v>
      </c>
      <c r="I24" s="85" t="s">
        <v>388</v>
      </c>
      <c r="J24" s="85" t="s">
        <v>273</v>
      </c>
      <c r="K24" s="86" t="s">
        <v>267</v>
      </c>
      <c r="L24" s="86" t="s">
        <v>242</v>
      </c>
      <c r="M24" s="87" t="s">
        <v>287</v>
      </c>
      <c r="N24" s="86" t="s">
        <v>526</v>
      </c>
      <c r="O24" s="85" t="s">
        <v>284</v>
      </c>
      <c r="P24" s="85" t="s">
        <v>285</v>
      </c>
      <c r="Q24" s="85" t="s">
        <v>283</v>
      </c>
      <c r="R24" s="85" t="s">
        <v>241</v>
      </c>
      <c r="S24" s="85" t="s">
        <v>282</v>
      </c>
      <c r="T24" s="85" t="s">
        <v>281</v>
      </c>
      <c r="U24" s="85" t="s">
        <v>383</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368</v>
      </c>
      <c r="B26" s="84"/>
      <c r="C26" s="80" t="s">
        <v>370</v>
      </c>
      <c r="D26" s="80" t="s">
        <v>371</v>
      </c>
      <c r="E26" s="80" t="s">
        <v>372</v>
      </c>
      <c r="F26" s="80" t="s">
        <v>278</v>
      </c>
      <c r="G26" s="80" t="s">
        <v>373</v>
      </c>
      <c r="H26" s="80" t="s">
        <v>241</v>
      </c>
      <c r="I26" s="80" t="s">
        <v>374</v>
      </c>
      <c r="J26" s="80" t="s">
        <v>375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241</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H_TP3300.VL.0052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05" t="str">
        <f>'1. паспорт местоположение'!A15:C15</f>
        <v>Перезавод ВЛ на ПС Тюмень, Реконструкция устройств РЗ и ПА на обратных концах отходящих ВЛ, ВОЛС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494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5" t="s">
        <v>86</v>
      </c>
      <c r="F19" s="336"/>
      <c r="G19" s="336"/>
      <c r="H19" s="336"/>
      <c r="I19" s="33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K30" sqref="AK30:AL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659</v>
      </c>
    </row>
    <row r="4" spans="1:44" s="12" customFormat="1" ht="18.75" x14ac:dyDescent="0.3">
      <c r="A4" s="17"/>
      <c r="I4" s="16"/>
      <c r="J4" s="16"/>
      <c r="K4" s="15"/>
    </row>
    <row r="5" spans="1:44" s="12" customFormat="1" ht="18.75" customHeight="1" x14ac:dyDescent="0.2">
      <c r="A5" s="289" t="s">
        <v>662</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247"/>
      <c r="B6" s="18"/>
      <c r="C6" s="18"/>
      <c r="D6" s="18"/>
      <c r="E6" s="18"/>
      <c r="F6" s="18"/>
      <c r="G6" s="18"/>
      <c r="H6" s="18"/>
      <c r="I6" s="248"/>
      <c r="J6" s="24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0" t="s">
        <v>606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0" t="str">
        <f>'1. паспорт местоположение'!A12:C12</f>
        <v>H_TP3300.VL.0052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s="3" customFormat="1" ht="45.75" customHeight="1" x14ac:dyDescent="0.2">
      <c r="A15" s="355" t="str">
        <f>'1. паспорт местоположение'!A15:C15</f>
        <v>Перезавод ВЛ на ПС Тюмень, Реконструкция устройств РЗ и ПА на обратных концах отходящих ВЛ, ВОЛС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45" s="3" customFormat="1" ht="15" customHeight="1" x14ac:dyDescent="0.2">
      <c r="A18" s="356" t="s">
        <v>495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6"/>
      <c r="AP19" s="256"/>
      <c r="AQ19" s="256"/>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22"/>
      <c r="AP24" s="122"/>
      <c r="AQ24" s="122"/>
      <c r="AR24" s="122"/>
      <c r="AS24" s="110"/>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5"/>
      <c r="AN25" s="345" t="s">
        <v>363</v>
      </c>
      <c r="AO25" s="345"/>
      <c r="AP25" s="345"/>
      <c r="AQ25" s="346"/>
      <c r="AR25" s="346"/>
      <c r="AS25" s="110"/>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5"/>
      <c r="AN26" s="350" t="s">
        <v>361</v>
      </c>
      <c r="AO26" s="351"/>
      <c r="AP26" s="352"/>
      <c r="AQ26" s="353"/>
      <c r="AR26" s="354"/>
      <c r="AS26" s="110"/>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5"/>
      <c r="AN27" s="350" t="s">
        <v>359</v>
      </c>
      <c r="AO27" s="351"/>
      <c r="AP27" s="352"/>
      <c r="AQ27" s="353"/>
      <c r="AR27" s="354"/>
      <c r="AS27" s="110"/>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5"/>
      <c r="AN28" s="363" t="s">
        <v>357</v>
      </c>
      <c r="AO28" s="364"/>
      <c r="AP28" s="365"/>
      <c r="AQ28" s="353"/>
      <c r="AR28" s="354"/>
      <c r="AS28" s="110"/>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4"/>
      <c r="AL29" s="344"/>
      <c r="AM29" s="105"/>
      <c r="AN29" s="370"/>
      <c r="AO29" s="371"/>
      <c r="AP29" s="371"/>
      <c r="AQ29" s="353"/>
      <c r="AR29" s="358"/>
      <c r="AS29" s="110"/>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5"/>
      <c r="AS30" s="110"/>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5"/>
      <c r="AN31" s="105"/>
      <c r="AO31" s="121"/>
      <c r="AP31" s="121"/>
      <c r="AQ31" s="121"/>
      <c r="AR31" s="121"/>
      <c r="AS31" s="110"/>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5"/>
      <c r="AN32" s="105"/>
      <c r="AO32" s="105"/>
      <c r="AP32" s="105"/>
      <c r="AQ32" s="105"/>
      <c r="AR32" s="105"/>
      <c r="AS32" s="110"/>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05"/>
      <c r="AN33" s="105"/>
      <c r="AO33" s="105"/>
      <c r="AP33" s="105"/>
      <c r="AQ33" s="105"/>
      <c r="AR33" s="105"/>
      <c r="AS33" s="110"/>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5"/>
      <c r="AN34" s="105"/>
      <c r="AO34" s="105"/>
      <c r="AP34" s="105"/>
      <c r="AQ34" s="105"/>
      <c r="AR34" s="105"/>
      <c r="AS34" s="11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5"/>
      <c r="AN35" s="105"/>
      <c r="AO35" s="105"/>
      <c r="AP35" s="105"/>
      <c r="AQ35" s="105"/>
      <c r="AR35" s="105"/>
      <c r="AS35" s="110"/>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105"/>
      <c r="AN36" s="105"/>
      <c r="AO36" s="105"/>
      <c r="AP36" s="105"/>
      <c r="AQ36" s="105"/>
      <c r="AR36" s="105"/>
      <c r="AS36" s="11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5"/>
      <c r="AN37" s="105"/>
      <c r="AO37" s="105"/>
      <c r="AP37" s="105"/>
      <c r="AQ37" s="105"/>
      <c r="AR37" s="105"/>
      <c r="AS37" s="110"/>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5"/>
      <c r="AN38" s="105"/>
      <c r="AO38" s="105"/>
      <c r="AP38" s="105"/>
      <c r="AQ38" s="105"/>
      <c r="AR38" s="105"/>
      <c r="AS38" s="110"/>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105"/>
      <c r="AN39" s="105"/>
      <c r="AO39" s="105"/>
      <c r="AP39" s="105"/>
      <c r="AQ39" s="105"/>
      <c r="AR39" s="105"/>
      <c r="AS39" s="110"/>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5"/>
      <c r="AN40" s="105"/>
      <c r="AO40" s="105"/>
      <c r="AP40" s="105"/>
      <c r="AQ40" s="105"/>
      <c r="AR40" s="105"/>
      <c r="AS40" s="110"/>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5"/>
      <c r="AN41" s="105"/>
      <c r="AO41" s="105"/>
      <c r="AP41" s="105"/>
      <c r="AQ41" s="105"/>
      <c r="AR41" s="105"/>
      <c r="AS41" s="110"/>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5"/>
      <c r="AN42" s="105"/>
      <c r="AO42" s="105"/>
      <c r="AP42" s="105"/>
      <c r="AQ42" s="105"/>
      <c r="AR42" s="105"/>
      <c r="AS42" s="110"/>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5"/>
      <c r="AN43" s="105"/>
      <c r="AO43" s="105"/>
      <c r="AP43" s="105"/>
      <c r="AQ43" s="105"/>
      <c r="AR43" s="105"/>
      <c r="AS43" s="110"/>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5"/>
      <c r="AN44" s="105"/>
      <c r="AO44" s="105"/>
      <c r="AP44" s="105"/>
      <c r="AQ44" s="105"/>
      <c r="AR44" s="105"/>
      <c r="AS44" s="110"/>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5"/>
      <c r="AN45" s="105"/>
      <c r="AO45" s="105"/>
      <c r="AP45" s="105"/>
      <c r="AQ45" s="105"/>
      <c r="AR45" s="105"/>
      <c r="AS45" s="110"/>
    </row>
    <row r="46" spans="1:45" ht="17.25" customHeight="1" thickBot="1" x14ac:dyDescent="0.3">
      <c r="A46" s="374" t="s">
        <v>343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5"/>
      <c r="AN46" s="105"/>
      <c r="AO46" s="105"/>
      <c r="AP46" s="105"/>
      <c r="AQ46" s="105"/>
      <c r="AR46" s="105"/>
      <c r="AS46" s="110"/>
    </row>
    <row r="47" spans="1:45" ht="24" customHeight="1" x14ac:dyDescent="0.25">
      <c r="A47" s="377" t="s">
        <v>342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4" t="s">
        <v>4</v>
      </c>
      <c r="AL47" s="344"/>
      <c r="AM47" s="380" t="s">
        <v>323</v>
      </c>
      <c r="AN47" s="380"/>
      <c r="AO47" s="243" t="s">
        <v>322</v>
      </c>
      <c r="AP47" s="243" t="s">
        <v>321</v>
      </c>
      <c r="AQ47" s="110"/>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7"/>
      <c r="AP48" s="237"/>
      <c r="AQ48" s="110"/>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7"/>
      <c r="AP49" s="237"/>
      <c r="AQ49" s="110"/>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44"/>
      <c r="AP50" s="244"/>
      <c r="AQ50" s="11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1" t="s">
        <v>338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323</v>
      </c>
      <c r="AN52" s="380"/>
      <c r="AO52" s="243" t="s">
        <v>322</v>
      </c>
      <c r="AP52" s="243" t="s">
        <v>321</v>
      </c>
      <c r="AQ52" s="110"/>
    </row>
    <row r="53" spans="1:43" ht="11.25" customHeight="1" x14ac:dyDescent="0.25">
      <c r="A53" s="383" t="s">
        <v>337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46"/>
      <c r="AP53" s="246"/>
      <c r="AQ53" s="110"/>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7"/>
      <c r="AP54" s="237"/>
      <c r="AQ54" s="110"/>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7"/>
      <c r="AP55" s="237"/>
      <c r="AQ55" s="110"/>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44"/>
      <c r="AP56" s="244"/>
      <c r="AQ56" s="110"/>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5"/>
      <c r="AN57" s="105"/>
      <c r="AO57" s="115"/>
      <c r="AP57" s="115"/>
      <c r="AQ57" s="104"/>
    </row>
    <row r="58" spans="1:43" ht="24" customHeight="1" x14ac:dyDescent="0.25">
      <c r="A58" s="381" t="s">
        <v>333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323</v>
      </c>
      <c r="AN58" s="380"/>
      <c r="AO58" s="243" t="s">
        <v>322</v>
      </c>
      <c r="AP58" s="243" t="s">
        <v>321</v>
      </c>
      <c r="AQ58" s="110"/>
    </row>
    <row r="59" spans="1:43" ht="12.75" customHeight="1" x14ac:dyDescent="0.25">
      <c r="A59" s="385" t="s">
        <v>332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5"/>
      <c r="AP59" s="245"/>
      <c r="AQ59" s="114"/>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7"/>
      <c r="AP60" s="237"/>
      <c r="AQ60" s="110"/>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7"/>
      <c r="AP61" s="237"/>
      <c r="AQ61" s="110"/>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7"/>
      <c r="AP62" s="237"/>
      <c r="AQ62" s="11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7"/>
      <c r="AP63" s="237"/>
      <c r="AQ63" s="11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7"/>
      <c r="AP64" s="237"/>
      <c r="AQ64" s="110"/>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7"/>
      <c r="AP65" s="237"/>
      <c r="AQ65" s="110"/>
    </row>
    <row r="66" spans="1:43" ht="27.75" customHeight="1" x14ac:dyDescent="0.25">
      <c r="A66" s="388" t="s">
        <v>327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39"/>
      <c r="AP66" s="239"/>
      <c r="AQ66" s="114"/>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7"/>
      <c r="AP67" s="237"/>
      <c r="AQ67" s="110"/>
    </row>
    <row r="68" spans="1:43" ht="25.5" customHeight="1" x14ac:dyDescent="0.25">
      <c r="A68" s="388" t="s">
        <v>320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39"/>
      <c r="AP68" s="239"/>
      <c r="AQ68" s="114"/>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7"/>
      <c r="AP69" s="237"/>
      <c r="AQ69" s="110"/>
    </row>
    <row r="70" spans="1:43" ht="12.75" customHeight="1" x14ac:dyDescent="0.25">
      <c r="A70" s="396" t="s">
        <v>326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39"/>
      <c r="AP70" s="239"/>
      <c r="AQ70" s="114"/>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7"/>
      <c r="AP71" s="237"/>
      <c r="AQ71" s="110"/>
    </row>
    <row r="72" spans="1:43" ht="12.75" customHeight="1" thickBot="1" x14ac:dyDescent="0.3">
      <c r="A72" s="392" t="s">
        <v>325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2"/>
      <c r="AP72" s="242"/>
      <c r="AQ72" s="114"/>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5"/>
      <c r="AN73" s="105"/>
      <c r="AO73" s="115"/>
      <c r="AP73" s="115"/>
      <c r="AQ73" s="104"/>
    </row>
    <row r="74" spans="1:43" ht="25.5" customHeight="1" x14ac:dyDescent="0.25">
      <c r="A74" s="381" t="s">
        <v>324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323</v>
      </c>
      <c r="AN74" s="380"/>
      <c r="AO74" s="243" t="s">
        <v>322</v>
      </c>
      <c r="AP74" s="243" t="s">
        <v>321</v>
      </c>
      <c r="AQ74" s="110"/>
    </row>
    <row r="75" spans="1:43" ht="25.5" customHeight="1" x14ac:dyDescent="0.25">
      <c r="A75" s="388" t="s">
        <v>320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0"/>
      <c r="AP75" s="240"/>
      <c r="AQ75" s="114"/>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8"/>
      <c r="AN76" s="398"/>
      <c r="AO76" s="238"/>
      <c r="AP76" s="238"/>
      <c r="AQ76" s="110"/>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8"/>
      <c r="AN77" s="398"/>
      <c r="AO77" s="238"/>
      <c r="AP77" s="238"/>
      <c r="AQ77" s="110"/>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8"/>
      <c r="AN78" s="398"/>
      <c r="AO78" s="238"/>
      <c r="AP78" s="238"/>
      <c r="AQ78" s="110"/>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8"/>
      <c r="AN79" s="398"/>
      <c r="AO79" s="238"/>
      <c r="AP79" s="238"/>
      <c r="AQ79" s="110"/>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8"/>
      <c r="AN80" s="398"/>
      <c r="AO80" s="238"/>
      <c r="AP80" s="238"/>
      <c r="AQ80" s="110"/>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8"/>
      <c r="AN81" s="398"/>
      <c r="AO81" s="238"/>
      <c r="AP81" s="238"/>
      <c r="AQ81" s="110"/>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8"/>
      <c r="AN82" s="398"/>
      <c r="AO82" s="238"/>
      <c r="AP82" s="238"/>
      <c r="AQ82" s="110"/>
    </row>
    <row r="83" spans="1:45" ht="12" customHeight="1" x14ac:dyDescent="0.25">
      <c r="A83" s="396" t="s">
        <v>312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0"/>
      <c r="AP83" s="240"/>
      <c r="AQ83" s="114"/>
    </row>
    <row r="84" spans="1:45" ht="12" customHeight="1" x14ac:dyDescent="0.25">
      <c r="A84" s="396" t="s">
        <v>311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0"/>
      <c r="AP84" s="240"/>
      <c r="AQ84" s="114"/>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8"/>
      <c r="AN85" s="398"/>
      <c r="AO85" s="238"/>
      <c r="AP85" s="238"/>
      <c r="AQ85" s="104"/>
    </row>
    <row r="86" spans="1:45" ht="27.75" customHeight="1" x14ac:dyDescent="0.25">
      <c r="A86" s="388" t="s">
        <v>309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0"/>
      <c r="AP86" s="240"/>
      <c r="AQ86" s="114"/>
    </row>
    <row r="87" spans="1:45" x14ac:dyDescent="0.25">
      <c r="A87" s="388" t="s">
        <v>308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0"/>
      <c r="AP87" s="240"/>
      <c r="AQ87" s="114"/>
    </row>
    <row r="88" spans="1:45" ht="14.25" customHeight="1" x14ac:dyDescent="0.25">
      <c r="A88" s="404" t="s">
        <v>307</v>
      </c>
      <c r="B88" s="405"/>
      <c r="C88" s="405"/>
      <c r="D88" s="40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7"/>
      <c r="AL88" s="408"/>
      <c r="AM88" s="409"/>
      <c r="AN88" s="410"/>
      <c r="AO88" s="240"/>
      <c r="AP88" s="240"/>
      <c r="AQ88" s="114"/>
    </row>
    <row r="89" spans="1:45" x14ac:dyDescent="0.25">
      <c r="A89" s="404" t="s">
        <v>306</v>
      </c>
      <c r="B89" s="405"/>
      <c r="C89" s="405"/>
      <c r="D89" s="40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7"/>
      <c r="AL89" s="408"/>
      <c r="AM89" s="409"/>
      <c r="AN89" s="410"/>
      <c r="AO89" s="240"/>
      <c r="AP89" s="240"/>
      <c r="AQ89" s="104"/>
    </row>
    <row r="90" spans="1:45" ht="12" customHeight="1" thickBot="1" x14ac:dyDescent="0.3">
      <c r="A90" s="113" t="s">
        <v>305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0"/>
      <c r="AL90" s="401"/>
      <c r="AM90" s="402"/>
      <c r="AN90" s="40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8" sqref="K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606</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
        <v>536</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7"/>
      <c r="B14" s="297"/>
      <c r="C14" s="297"/>
      <c r="D14" s="297"/>
      <c r="E14" s="297"/>
      <c r="F14" s="297"/>
      <c r="G14" s="297"/>
      <c r="H14" s="297"/>
      <c r="I14" s="297"/>
      <c r="J14" s="297"/>
      <c r="K14" s="297"/>
      <c r="L14" s="297"/>
    </row>
    <row r="15" spans="1:44" ht="72.75" customHeight="1" x14ac:dyDescent="0.25">
      <c r="A15" s="291" t="s">
        <v>537</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221"/>
    </row>
    <row r="18" spans="1:12" x14ac:dyDescent="0.25">
      <c r="K18" s="76"/>
    </row>
    <row r="19" spans="1:12" ht="15.75" customHeight="1" x14ac:dyDescent="0.25">
      <c r="A19" s="425" t="s">
        <v>496</v>
      </c>
      <c r="B19" s="425"/>
      <c r="C19" s="425"/>
      <c r="D19" s="425"/>
      <c r="E19" s="425"/>
      <c r="F19" s="425"/>
      <c r="G19" s="425"/>
      <c r="H19" s="425"/>
      <c r="I19" s="425"/>
      <c r="J19" s="425"/>
      <c r="K19" s="425"/>
      <c r="L19" s="425"/>
    </row>
    <row r="20" spans="1:12" x14ac:dyDescent="0.25">
      <c r="A20" s="220"/>
      <c r="B20" s="220"/>
      <c r="C20" s="75"/>
      <c r="D20" s="75"/>
      <c r="E20" s="75"/>
      <c r="F20" s="75"/>
      <c r="G20" s="75"/>
      <c r="H20" s="75"/>
      <c r="I20" s="75"/>
      <c r="J20" s="75"/>
      <c r="K20" s="75"/>
      <c r="L20" s="75"/>
    </row>
    <row r="21" spans="1:12" ht="28.5" customHeight="1" x14ac:dyDescent="0.25">
      <c r="A21" s="416" t="s">
        <v>228</v>
      </c>
      <c r="B21" s="416" t="s">
        <v>227</v>
      </c>
      <c r="C21" s="419" t="s">
        <v>427</v>
      </c>
      <c r="D21" s="420"/>
      <c r="E21" s="420"/>
      <c r="F21" s="420"/>
      <c r="G21" s="420"/>
      <c r="H21" s="421"/>
      <c r="I21" s="422" t="s">
        <v>226</v>
      </c>
      <c r="J21" s="422" t="s">
        <v>429</v>
      </c>
      <c r="K21" s="416" t="s">
        <v>225</v>
      </c>
      <c r="L21" s="411" t="s">
        <v>428</v>
      </c>
    </row>
    <row r="22" spans="1:12" ht="58.5" customHeight="1" x14ac:dyDescent="0.25">
      <c r="A22" s="417"/>
      <c r="B22" s="417"/>
      <c r="C22" s="414" t="s">
        <v>2</v>
      </c>
      <c r="D22" s="415"/>
      <c r="E22" s="130"/>
      <c r="F22" s="131"/>
      <c r="G22" s="414" t="s">
        <v>653</v>
      </c>
      <c r="H22" s="415"/>
      <c r="I22" s="423"/>
      <c r="J22" s="423"/>
      <c r="K22" s="417"/>
      <c r="L22" s="412"/>
    </row>
    <row r="23" spans="1:12" ht="47.25" x14ac:dyDescent="0.25">
      <c r="A23" s="418"/>
      <c r="B23" s="418"/>
      <c r="C23" s="74" t="s">
        <v>224</v>
      </c>
      <c r="D23" s="74" t="s">
        <v>223</v>
      </c>
      <c r="E23" s="74" t="s">
        <v>224</v>
      </c>
      <c r="F23" s="74" t="s">
        <v>223</v>
      </c>
      <c r="G23" s="74" t="s">
        <v>224</v>
      </c>
      <c r="H23" s="74" t="s">
        <v>223</v>
      </c>
      <c r="I23" s="424"/>
      <c r="J23" s="424"/>
      <c r="K23" s="418"/>
      <c r="L23" s="413"/>
    </row>
    <row r="24" spans="1:12" x14ac:dyDescent="0.25">
      <c r="A24" s="219">
        <v>1</v>
      </c>
      <c r="B24" s="219">
        <v>2</v>
      </c>
      <c r="C24" s="74">
        <v>3</v>
      </c>
      <c r="D24" s="74">
        <v>4</v>
      </c>
      <c r="E24" s="74">
        <v>5</v>
      </c>
      <c r="F24" s="74">
        <v>6</v>
      </c>
      <c r="G24" s="74">
        <v>7</v>
      </c>
      <c r="H24" s="74">
        <v>8</v>
      </c>
      <c r="I24" s="74">
        <v>9</v>
      </c>
      <c r="J24" s="74">
        <v>10</v>
      </c>
      <c r="K24" s="74">
        <v>11</v>
      </c>
      <c r="L24" s="74">
        <v>12</v>
      </c>
    </row>
    <row r="25" spans="1:12" ht="31.5" customHeight="1" x14ac:dyDescent="0.25">
      <c r="A25" s="70">
        <v>1</v>
      </c>
      <c r="B25" s="71" t="s">
        <v>222</v>
      </c>
      <c r="C25" s="158"/>
      <c r="D25" s="158"/>
      <c r="E25" s="158"/>
      <c r="F25" s="158"/>
      <c r="G25" s="158"/>
      <c r="H25" s="158"/>
      <c r="I25" s="158"/>
      <c r="J25" s="158"/>
      <c r="K25" s="67"/>
      <c r="L25" s="84"/>
    </row>
    <row r="26" spans="1:12" ht="21.75" customHeight="1" x14ac:dyDescent="0.25">
      <c r="A26" s="70" t="s">
        <v>221</v>
      </c>
      <c r="B26" s="73" t="s">
        <v>434</v>
      </c>
      <c r="C26" s="212"/>
      <c r="D26" s="212"/>
      <c r="E26" s="212"/>
      <c r="F26" s="212"/>
      <c r="G26" s="212"/>
      <c r="H26" s="212"/>
      <c r="I26" s="212"/>
      <c r="J26" s="212"/>
      <c r="K26" s="67"/>
      <c r="L26" s="67"/>
    </row>
    <row r="27" spans="1:12" s="65" customFormat="1" ht="39" customHeight="1" x14ac:dyDescent="0.25">
      <c r="A27" s="70" t="s">
        <v>220</v>
      </c>
      <c r="B27" s="73" t="s">
        <v>436</v>
      </c>
      <c r="C27" s="212"/>
      <c r="D27" s="212"/>
      <c r="E27" s="212"/>
      <c r="F27" s="212"/>
      <c r="G27" s="212"/>
      <c r="H27" s="212"/>
      <c r="I27" s="212"/>
      <c r="J27" s="212"/>
      <c r="K27" s="67"/>
      <c r="L27" s="67"/>
    </row>
    <row r="28" spans="1:12" s="65" customFormat="1" ht="70.5" customHeight="1" x14ac:dyDescent="0.25">
      <c r="A28" s="70" t="s">
        <v>435</v>
      </c>
      <c r="B28" s="73" t="s">
        <v>440</v>
      </c>
      <c r="C28" s="212"/>
      <c r="D28" s="212"/>
      <c r="E28" s="212"/>
      <c r="F28" s="212"/>
      <c r="G28" s="212"/>
      <c r="H28" s="212"/>
      <c r="I28" s="212"/>
      <c r="J28" s="212"/>
      <c r="K28" s="67"/>
      <c r="L28" s="67"/>
    </row>
    <row r="29" spans="1:12" s="65" customFormat="1" ht="54" customHeight="1" x14ac:dyDescent="0.25">
      <c r="A29" s="70" t="s">
        <v>219</v>
      </c>
      <c r="B29" s="73" t="s">
        <v>439</v>
      </c>
      <c r="C29" s="212"/>
      <c r="D29" s="212"/>
      <c r="E29" s="212"/>
      <c r="F29" s="212"/>
      <c r="G29" s="212"/>
      <c r="H29" s="212"/>
      <c r="I29" s="212"/>
      <c r="J29" s="212"/>
      <c r="K29" s="67"/>
      <c r="L29" s="67"/>
    </row>
    <row r="30" spans="1:12" s="65" customFormat="1" ht="42" customHeight="1" x14ac:dyDescent="0.25">
      <c r="A30" s="70" t="s">
        <v>218</v>
      </c>
      <c r="B30" s="73" t="s">
        <v>441</v>
      </c>
      <c r="C30" s="212"/>
      <c r="D30" s="212"/>
      <c r="E30" s="212"/>
      <c r="F30" s="212"/>
      <c r="G30" s="212"/>
      <c r="H30" s="212"/>
      <c r="I30" s="212"/>
      <c r="J30" s="212"/>
      <c r="K30" s="67"/>
      <c r="L30" s="67"/>
    </row>
    <row r="31" spans="1:12" s="65" customFormat="1" ht="37.5" customHeight="1" x14ac:dyDescent="0.25">
      <c r="A31" s="70" t="s">
        <v>217</v>
      </c>
      <c r="B31" s="69" t="s">
        <v>437</v>
      </c>
      <c r="C31" s="181">
        <v>41475</v>
      </c>
      <c r="D31" s="181">
        <v>41514</v>
      </c>
      <c r="E31" s="170"/>
      <c r="F31" s="170"/>
      <c r="G31" s="181">
        <v>41475</v>
      </c>
      <c r="H31" s="181">
        <v>41514</v>
      </c>
      <c r="I31" s="171">
        <v>1</v>
      </c>
      <c r="J31" s="171">
        <v>1</v>
      </c>
      <c r="K31" s="67"/>
      <c r="L31" s="67"/>
    </row>
    <row r="32" spans="1:12" s="65" customFormat="1" ht="31.5" x14ac:dyDescent="0.25">
      <c r="A32" s="70" t="s">
        <v>215</v>
      </c>
      <c r="B32" s="69" t="s">
        <v>442</v>
      </c>
      <c r="C32" s="181" t="s">
        <v>600</v>
      </c>
      <c r="D32" s="181">
        <v>41943</v>
      </c>
      <c r="E32" s="158"/>
      <c r="F32" s="158"/>
      <c r="G32" s="181" t="s">
        <v>600</v>
      </c>
      <c r="H32" s="181">
        <v>41943</v>
      </c>
      <c r="I32" s="171">
        <v>1</v>
      </c>
      <c r="J32" s="171">
        <v>1</v>
      </c>
      <c r="K32" s="67"/>
      <c r="L32" s="67"/>
    </row>
    <row r="33" spans="1:12" s="65" customFormat="1" ht="37.5" customHeight="1" x14ac:dyDescent="0.25">
      <c r="A33" s="70" t="s">
        <v>453</v>
      </c>
      <c r="B33" s="69" t="s">
        <v>389</v>
      </c>
      <c r="C33" s="68"/>
      <c r="D33" s="68"/>
      <c r="E33" s="68"/>
      <c r="F33" s="68"/>
      <c r="G33" s="68"/>
      <c r="H33" s="68"/>
      <c r="I33" s="68"/>
      <c r="J33" s="68"/>
      <c r="K33" s="67"/>
      <c r="L33" s="67"/>
    </row>
    <row r="34" spans="1:12" s="65" customFormat="1" ht="47.25" customHeight="1" x14ac:dyDescent="0.25">
      <c r="A34" s="70" t="s">
        <v>454</v>
      </c>
      <c r="B34" s="69" t="s">
        <v>446</v>
      </c>
      <c r="C34" s="68"/>
      <c r="D34" s="68"/>
      <c r="E34" s="68"/>
      <c r="F34" s="68"/>
      <c r="G34" s="68"/>
      <c r="H34" s="68"/>
      <c r="I34" s="68"/>
      <c r="J34" s="68"/>
      <c r="K34" s="72"/>
      <c r="L34" s="67"/>
    </row>
    <row r="35" spans="1:12" s="65" customFormat="1" ht="49.5" customHeight="1" x14ac:dyDescent="0.25">
      <c r="A35" s="70" t="s">
        <v>455</v>
      </c>
      <c r="B35" s="69" t="s">
        <v>216</v>
      </c>
      <c r="C35" s="181" t="s">
        <v>600</v>
      </c>
      <c r="D35" s="181">
        <v>41943</v>
      </c>
      <c r="E35" s="159"/>
      <c r="F35" s="159"/>
      <c r="G35" s="181" t="s">
        <v>600</v>
      </c>
      <c r="H35" s="181">
        <v>41943</v>
      </c>
      <c r="I35" s="171">
        <v>1</v>
      </c>
      <c r="J35" s="171">
        <v>1</v>
      </c>
      <c r="K35" s="72"/>
      <c r="L35" s="67"/>
    </row>
    <row r="36" spans="1:12" ht="37.5" customHeight="1" x14ac:dyDescent="0.25">
      <c r="A36" s="70" t="s">
        <v>456</v>
      </c>
      <c r="B36" s="69" t="s">
        <v>438</v>
      </c>
      <c r="C36" s="68"/>
      <c r="D36" s="68"/>
      <c r="E36" s="160"/>
      <c r="F36" s="161"/>
      <c r="G36" s="68"/>
      <c r="H36" s="68"/>
      <c r="I36" s="68"/>
      <c r="J36" s="68"/>
      <c r="K36" s="67"/>
      <c r="L36" s="67"/>
    </row>
    <row r="37" spans="1:12" ht="23.25" customHeight="1" x14ac:dyDescent="0.25">
      <c r="A37" s="70" t="s">
        <v>457</v>
      </c>
      <c r="B37" s="69" t="s">
        <v>214</v>
      </c>
      <c r="C37" s="181">
        <v>41943</v>
      </c>
      <c r="D37" s="181" t="s">
        <v>601</v>
      </c>
      <c r="E37" s="160"/>
      <c r="F37" s="161"/>
      <c r="G37" s="181">
        <v>41943</v>
      </c>
      <c r="H37" s="181" t="s">
        <v>601</v>
      </c>
      <c r="I37" s="171">
        <v>1</v>
      </c>
      <c r="J37" s="171">
        <v>1</v>
      </c>
      <c r="K37" s="67"/>
      <c r="L37" s="67"/>
    </row>
    <row r="38" spans="1:12" ht="31.5" customHeight="1" x14ac:dyDescent="0.25">
      <c r="A38" s="70" t="s">
        <v>661</v>
      </c>
      <c r="B38" s="71" t="s">
        <v>213</v>
      </c>
      <c r="C38" s="184"/>
      <c r="D38" s="184"/>
      <c r="E38" s="162"/>
      <c r="F38" s="162"/>
      <c r="G38" s="184"/>
      <c r="H38" s="184"/>
      <c r="I38" s="162"/>
      <c r="J38" s="162"/>
      <c r="K38" s="67"/>
      <c r="L38" s="67"/>
    </row>
    <row r="39" spans="1:12" ht="63" x14ac:dyDescent="0.25">
      <c r="A39" s="70">
        <v>2</v>
      </c>
      <c r="B39" s="69" t="s">
        <v>443</v>
      </c>
      <c r="C39" s="182">
        <v>42724</v>
      </c>
      <c r="D39" s="182">
        <v>42781</v>
      </c>
      <c r="E39" s="162"/>
      <c r="F39" s="162"/>
      <c r="G39" s="182">
        <v>42724</v>
      </c>
      <c r="H39" s="182">
        <v>42781</v>
      </c>
      <c r="I39" s="171">
        <v>1</v>
      </c>
      <c r="J39" s="171">
        <v>1</v>
      </c>
      <c r="K39" s="67"/>
      <c r="L39" s="67"/>
    </row>
    <row r="40" spans="1:12" ht="33.75" customHeight="1" x14ac:dyDescent="0.25">
      <c r="A40" s="70" t="s">
        <v>212</v>
      </c>
      <c r="B40" s="69" t="s">
        <v>445</v>
      </c>
      <c r="C40" s="182">
        <v>42824</v>
      </c>
      <c r="D40" s="182">
        <v>42957</v>
      </c>
      <c r="E40" s="162"/>
      <c r="F40" s="162"/>
      <c r="G40" s="182">
        <v>42824</v>
      </c>
      <c r="H40" s="182">
        <v>42957</v>
      </c>
      <c r="I40" s="171">
        <v>1</v>
      </c>
      <c r="J40" s="171">
        <v>1</v>
      </c>
      <c r="K40" s="67"/>
      <c r="L40" s="67"/>
    </row>
    <row r="41" spans="1:12" ht="63" customHeight="1" x14ac:dyDescent="0.25">
      <c r="A41" s="70" t="s">
        <v>211</v>
      </c>
      <c r="B41" s="71" t="s">
        <v>525</v>
      </c>
      <c r="C41" s="182"/>
      <c r="D41" s="182"/>
      <c r="E41" s="162"/>
      <c r="F41" s="162"/>
      <c r="G41" s="182"/>
      <c r="H41" s="182"/>
      <c r="I41" s="162"/>
      <c r="J41" s="162"/>
      <c r="K41" s="67"/>
      <c r="L41" s="67"/>
    </row>
    <row r="42" spans="1:12" ht="58.5" customHeight="1" x14ac:dyDescent="0.25">
      <c r="A42" s="70">
        <v>3</v>
      </c>
      <c r="B42" s="69" t="s">
        <v>444</v>
      </c>
      <c r="C42" s="182">
        <v>42870</v>
      </c>
      <c r="D42" s="182">
        <v>43566</v>
      </c>
      <c r="E42" s="162"/>
      <c r="F42" s="162"/>
      <c r="G42" s="182">
        <v>42870</v>
      </c>
      <c r="H42" s="182">
        <v>43566</v>
      </c>
      <c r="I42" s="171">
        <v>1</v>
      </c>
      <c r="J42" s="171">
        <v>1</v>
      </c>
      <c r="K42" s="223" t="s">
        <v>574</v>
      </c>
      <c r="L42" s="223" t="s">
        <v>572</v>
      </c>
    </row>
    <row r="43" spans="1:12" ht="34.5" customHeight="1" x14ac:dyDescent="0.25">
      <c r="A43" s="70" t="s">
        <v>210</v>
      </c>
      <c r="B43" s="69" t="s">
        <v>208</v>
      </c>
      <c r="C43" s="182">
        <v>42885</v>
      </c>
      <c r="D43" s="182">
        <v>42916</v>
      </c>
      <c r="E43" s="162"/>
      <c r="F43" s="162"/>
      <c r="G43" s="182">
        <v>42885</v>
      </c>
      <c r="H43" s="182">
        <v>42916</v>
      </c>
      <c r="I43" s="171">
        <v>1</v>
      </c>
      <c r="J43" s="171">
        <v>1</v>
      </c>
      <c r="K43" s="223"/>
      <c r="L43" s="223"/>
    </row>
    <row r="44" spans="1:12" ht="24.75" customHeight="1" x14ac:dyDescent="0.25">
      <c r="A44" s="70" t="s">
        <v>209</v>
      </c>
      <c r="B44" s="69" t="s">
        <v>206</v>
      </c>
      <c r="C44" s="182">
        <v>42891</v>
      </c>
      <c r="D44" s="182">
        <v>43616</v>
      </c>
      <c r="E44" s="162"/>
      <c r="F44" s="162"/>
      <c r="G44" s="182">
        <v>42891</v>
      </c>
      <c r="H44" s="182">
        <v>43616</v>
      </c>
      <c r="I44" s="171">
        <v>1</v>
      </c>
      <c r="J44" s="171">
        <v>1</v>
      </c>
      <c r="K44" s="223"/>
      <c r="L44" s="223"/>
    </row>
    <row r="45" spans="1:12" ht="90.75" customHeight="1" x14ac:dyDescent="0.25">
      <c r="A45" s="70" t="s">
        <v>207</v>
      </c>
      <c r="B45" s="69" t="s">
        <v>449</v>
      </c>
      <c r="C45" s="212"/>
      <c r="D45" s="212"/>
      <c r="E45" s="212"/>
      <c r="F45" s="212"/>
      <c r="G45" s="212"/>
      <c r="H45" s="212"/>
      <c r="I45" s="212"/>
      <c r="J45" s="212"/>
      <c r="K45" s="223"/>
      <c r="L45" s="223"/>
    </row>
    <row r="46" spans="1:12" ht="167.25" customHeight="1" x14ac:dyDescent="0.25">
      <c r="A46" s="70" t="s">
        <v>205</v>
      </c>
      <c r="B46" s="69" t="s">
        <v>447</v>
      </c>
      <c r="C46" s="212"/>
      <c r="D46" s="212"/>
      <c r="E46" s="212"/>
      <c r="F46" s="212"/>
      <c r="G46" s="212"/>
      <c r="H46" s="212"/>
      <c r="I46" s="212"/>
      <c r="J46" s="212"/>
      <c r="K46" s="223"/>
      <c r="L46" s="223"/>
    </row>
    <row r="47" spans="1:12" ht="30.75" customHeight="1" x14ac:dyDescent="0.25">
      <c r="A47" s="70" t="s">
        <v>203</v>
      </c>
      <c r="B47" s="69" t="s">
        <v>204</v>
      </c>
      <c r="C47" s="182">
        <v>43251</v>
      </c>
      <c r="D47" s="182">
        <v>43829</v>
      </c>
      <c r="E47" s="162"/>
      <c r="F47" s="162"/>
      <c r="G47" s="182">
        <v>43251</v>
      </c>
      <c r="H47" s="182">
        <v>43829</v>
      </c>
      <c r="I47" s="171">
        <v>1</v>
      </c>
      <c r="J47" s="171">
        <v>1</v>
      </c>
      <c r="K47" s="223"/>
      <c r="L47" s="223"/>
    </row>
    <row r="48" spans="1:12" ht="37.5" customHeight="1" x14ac:dyDescent="0.25">
      <c r="A48" s="70" t="s">
        <v>458</v>
      </c>
      <c r="B48" s="71" t="s">
        <v>202</v>
      </c>
      <c r="C48" s="182"/>
      <c r="D48" s="182"/>
      <c r="E48" s="162"/>
      <c r="F48" s="162"/>
      <c r="G48" s="182"/>
      <c r="H48" s="182"/>
      <c r="I48" s="183"/>
      <c r="J48" s="183"/>
      <c r="K48" s="223"/>
      <c r="L48" s="223"/>
    </row>
    <row r="49" spans="1:12" ht="35.25" customHeight="1" x14ac:dyDescent="0.25">
      <c r="A49" s="70">
        <v>4</v>
      </c>
      <c r="B49" s="69" t="s">
        <v>200</v>
      </c>
      <c r="C49" s="182">
        <f>D47</f>
        <v>43829</v>
      </c>
      <c r="D49" s="182" t="s">
        <v>651</v>
      </c>
      <c r="E49" s="162"/>
      <c r="F49" s="162"/>
      <c r="G49" s="182">
        <f>H47</f>
        <v>43829</v>
      </c>
      <c r="H49" s="182" t="s">
        <v>651</v>
      </c>
      <c r="I49" s="171">
        <v>1</v>
      </c>
      <c r="J49" s="171">
        <v>1</v>
      </c>
      <c r="K49" s="223"/>
      <c r="L49" s="223"/>
    </row>
    <row r="50" spans="1:12" ht="86.25" customHeight="1" x14ac:dyDescent="0.25">
      <c r="A50" s="70" t="s">
        <v>201</v>
      </c>
      <c r="B50" s="69" t="s">
        <v>448</v>
      </c>
      <c r="C50" s="182" t="str">
        <f>D49</f>
        <v>20.02.200</v>
      </c>
      <c r="D50" s="182">
        <v>44012</v>
      </c>
      <c r="E50" s="162"/>
      <c r="F50" s="162"/>
      <c r="G50" s="182" t="str">
        <f>H49</f>
        <v>20.02.200</v>
      </c>
      <c r="H50" s="182">
        <v>44012</v>
      </c>
      <c r="I50" s="171">
        <v>1</v>
      </c>
      <c r="J50" s="171">
        <v>1</v>
      </c>
      <c r="K50" s="223"/>
      <c r="L50" s="223"/>
    </row>
    <row r="51" spans="1:12" ht="77.25" customHeight="1" x14ac:dyDescent="0.25">
      <c r="A51" s="70" t="s">
        <v>199</v>
      </c>
      <c r="B51" s="69" t="s">
        <v>450</v>
      </c>
      <c r="C51" s="182"/>
      <c r="D51" s="182"/>
      <c r="E51" s="182"/>
      <c r="F51" s="182"/>
      <c r="G51" s="182"/>
      <c r="H51" s="182"/>
      <c r="I51" s="182"/>
      <c r="J51" s="182"/>
      <c r="K51" s="223"/>
      <c r="L51" s="223"/>
    </row>
    <row r="52" spans="1:12" ht="71.25" customHeight="1" x14ac:dyDescent="0.25">
      <c r="A52" s="70" t="s">
        <v>197</v>
      </c>
      <c r="B52" s="69" t="s">
        <v>198</v>
      </c>
      <c r="C52" s="182"/>
      <c r="D52" s="182"/>
      <c r="E52" s="182"/>
      <c r="F52" s="182"/>
      <c r="G52" s="182"/>
      <c r="H52" s="182"/>
      <c r="I52" s="182"/>
      <c r="J52" s="182"/>
      <c r="K52" s="223"/>
      <c r="L52" s="223"/>
    </row>
    <row r="53" spans="1:12" ht="48" customHeight="1" x14ac:dyDescent="0.25">
      <c r="A53" s="70" t="s">
        <v>195</v>
      </c>
      <c r="B53" s="133" t="s">
        <v>451</v>
      </c>
      <c r="C53" s="182">
        <v>44007</v>
      </c>
      <c r="D53" s="182">
        <f>C53+5</f>
        <v>44012</v>
      </c>
      <c r="E53" s="162"/>
      <c r="F53" s="162"/>
      <c r="G53" s="182">
        <v>44007</v>
      </c>
      <c r="H53" s="182">
        <f>G53+5</f>
        <v>44012</v>
      </c>
      <c r="I53" s="171">
        <v>1</v>
      </c>
      <c r="J53" s="171">
        <v>1</v>
      </c>
      <c r="K53" s="223"/>
      <c r="L53" s="223"/>
    </row>
    <row r="54" spans="1:12" ht="46.5" customHeight="1" x14ac:dyDescent="0.25">
      <c r="A54" s="70" t="s">
        <v>452</v>
      </c>
      <c r="B54" s="69" t="s">
        <v>196</v>
      </c>
      <c r="C54" s="212"/>
      <c r="D54" s="212"/>
      <c r="E54" s="212"/>
      <c r="F54" s="212"/>
      <c r="G54" s="212"/>
      <c r="H54" s="212"/>
      <c r="I54" s="212"/>
      <c r="J54" s="212"/>
      <c r="K54" s="223"/>
      <c r="L54" s="22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abSelected="1" view="pageBreakPreview" topLeftCell="A4" zoomScale="55" zoomScaleNormal="70" zoomScaleSheetLayoutView="55" workbookViewId="0">
      <pane xSplit="2" ySplit="19" topLeftCell="C23" activePane="bottomRight" state="frozen"/>
      <selection activeCell="A10" sqref="A10:C10"/>
      <selection pane="topRight" activeCell="A10" sqref="A10:C10"/>
      <selection pane="bottomLeft" activeCell="A10" sqref="A10:C10"/>
      <selection pane="bottomRight" activeCell="C24" sqref="C24:AC86"/>
    </sheetView>
  </sheetViews>
  <sheetFormatPr defaultColWidth="9.140625" defaultRowHeight="15.75" x14ac:dyDescent="0.25"/>
  <cols>
    <col min="1" max="1" width="9.140625" style="63"/>
    <col min="2" max="2" width="57.85546875" style="63" customWidth="1"/>
    <col min="3" max="3" width="13" style="163" customWidth="1"/>
    <col min="4" max="4" width="17.85546875" style="163" customWidth="1"/>
    <col min="5" max="5" width="20.42578125" style="163" customWidth="1"/>
    <col min="6" max="6" width="18.7109375" style="163" customWidth="1"/>
    <col min="7" max="7" width="12.85546875" style="154" customWidth="1"/>
    <col min="8" max="8" width="11.7109375" style="154" customWidth="1"/>
    <col min="9" max="9" width="5.42578125" style="154" customWidth="1"/>
    <col min="10" max="10" width="10.42578125" style="154" customWidth="1"/>
    <col min="11" max="11" width="7.42578125" style="154" customWidth="1"/>
    <col min="12" max="12" width="10.140625" style="163" customWidth="1"/>
    <col min="13" max="13" width="5.28515625" style="163" customWidth="1"/>
    <col min="14" max="14" width="10.42578125" style="163" customWidth="1"/>
    <col min="15" max="15" width="6.140625" style="163" customWidth="1"/>
    <col min="16" max="16" width="10.42578125" style="163" customWidth="1"/>
    <col min="17" max="19" width="6.140625" style="163" customWidth="1"/>
    <col min="20" max="20" width="9.5703125" style="163" customWidth="1"/>
    <col min="21" max="27" width="6.140625" style="163" customWidth="1"/>
    <col min="28" max="28" width="13.140625" style="163" customWidth="1"/>
    <col min="29" max="29" width="18.28515625" style="163" customWidth="1"/>
    <col min="30" max="16384" width="9.140625" style="63"/>
  </cols>
  <sheetData>
    <row r="1" spans="1:29" ht="18.75" x14ac:dyDescent="0.25">
      <c r="A1" s="64"/>
      <c r="B1" s="64"/>
      <c r="C1" s="154"/>
      <c r="D1" s="154"/>
      <c r="E1" s="154"/>
      <c r="F1" s="154"/>
      <c r="L1" s="154"/>
      <c r="M1" s="154"/>
      <c r="AC1" s="164" t="s">
        <v>69</v>
      </c>
    </row>
    <row r="2" spans="1:29" ht="18.75" x14ac:dyDescent="0.3">
      <c r="A2" s="64"/>
      <c r="B2" s="64"/>
      <c r="C2" s="154"/>
      <c r="D2" s="154"/>
      <c r="E2" s="154"/>
      <c r="F2" s="154"/>
      <c r="L2" s="154"/>
      <c r="M2" s="154"/>
      <c r="AC2" s="165" t="s">
        <v>10</v>
      </c>
    </row>
    <row r="3" spans="1:29" ht="18.75" x14ac:dyDescent="0.3">
      <c r="A3" s="64"/>
      <c r="B3" s="64"/>
      <c r="C3" s="154"/>
      <c r="D3" s="154"/>
      <c r="E3" s="154"/>
      <c r="F3" s="154"/>
      <c r="L3" s="154"/>
      <c r="M3" s="154"/>
      <c r="AC3" s="165" t="s">
        <v>68</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154"/>
      <c r="D5" s="154"/>
      <c r="E5" s="154"/>
      <c r="F5" s="154"/>
      <c r="L5" s="154"/>
      <c r="M5" s="154"/>
      <c r="AC5" s="16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52"/>
      <c r="D7" s="152"/>
      <c r="E7" s="152"/>
      <c r="F7" s="152"/>
      <c r="G7" s="152"/>
      <c r="H7" s="152"/>
      <c r="I7" s="152"/>
      <c r="J7" s="166"/>
      <c r="K7" s="166"/>
      <c r="L7" s="166"/>
      <c r="M7" s="166"/>
      <c r="N7" s="166"/>
      <c r="O7" s="166"/>
      <c r="P7" s="166"/>
      <c r="Q7" s="166"/>
      <c r="R7" s="166"/>
      <c r="S7" s="166"/>
      <c r="T7" s="166"/>
      <c r="U7" s="166"/>
      <c r="V7" s="166"/>
      <c r="W7" s="166"/>
      <c r="X7" s="166"/>
      <c r="Y7" s="166"/>
      <c r="Z7" s="166"/>
      <c r="AA7" s="166"/>
      <c r="AB7" s="166"/>
      <c r="AC7" s="166"/>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52"/>
      <c r="D10" s="152"/>
      <c r="E10" s="152"/>
      <c r="F10" s="152"/>
      <c r="G10" s="152"/>
      <c r="H10" s="152"/>
      <c r="I10" s="152"/>
      <c r="J10" s="166"/>
      <c r="K10" s="166"/>
      <c r="L10" s="166"/>
      <c r="M10" s="166"/>
      <c r="N10" s="166"/>
      <c r="O10" s="166"/>
      <c r="P10" s="166"/>
      <c r="Q10" s="166"/>
      <c r="R10" s="166"/>
      <c r="S10" s="166"/>
      <c r="T10" s="166"/>
      <c r="U10" s="166"/>
      <c r="V10" s="166"/>
      <c r="W10" s="166"/>
      <c r="X10" s="166"/>
      <c r="Y10" s="166"/>
      <c r="Z10" s="166"/>
      <c r="AA10" s="166"/>
      <c r="AB10" s="166"/>
      <c r="AC10" s="166"/>
    </row>
    <row r="11" spans="1:29" ht="18.75" x14ac:dyDescent="0.25">
      <c r="A11" s="292" t="str">
        <f>'1. паспорт местоположение'!A12:C12</f>
        <v>H_TP3300.VL.0052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53"/>
      <c r="D13" s="153"/>
      <c r="E13" s="153"/>
      <c r="F13" s="153"/>
      <c r="G13" s="153"/>
      <c r="H13" s="153"/>
      <c r="I13" s="153"/>
      <c r="J13" s="167"/>
      <c r="K13" s="167"/>
      <c r="L13" s="167"/>
      <c r="M13" s="167"/>
      <c r="N13" s="167"/>
      <c r="O13" s="167"/>
      <c r="P13" s="167"/>
      <c r="Q13" s="167"/>
      <c r="R13" s="167"/>
      <c r="S13" s="167"/>
      <c r="T13" s="167"/>
      <c r="U13" s="167"/>
      <c r="V13" s="167"/>
      <c r="W13" s="167"/>
      <c r="X13" s="167"/>
      <c r="Y13" s="167"/>
      <c r="Z13" s="167"/>
      <c r="AA13" s="167"/>
      <c r="AB13" s="167"/>
      <c r="AC13" s="167"/>
    </row>
    <row r="14" spans="1:29" ht="50.25" customHeight="1" x14ac:dyDescent="0.25">
      <c r="A14" s="291" t="str">
        <f>'1. паспорт местоположение'!A15:C15</f>
        <v>Перезавод ВЛ на ПС Тюмень, Реконструкция устройств РЗ и ПА на обратных концах отходящих ВЛ, ВОЛС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43" x14ac:dyDescent="0.25">
      <c r="A17" s="64"/>
      <c r="L17" s="154"/>
      <c r="M17" s="154"/>
      <c r="N17" s="154"/>
      <c r="O17" s="154"/>
      <c r="P17" s="154"/>
      <c r="Q17" s="154"/>
      <c r="R17" s="154"/>
      <c r="S17" s="154"/>
      <c r="T17" s="154"/>
      <c r="U17" s="154"/>
      <c r="V17" s="154"/>
      <c r="W17" s="154"/>
      <c r="X17" s="154"/>
      <c r="Y17" s="154"/>
      <c r="Z17" s="154"/>
      <c r="AA17" s="154"/>
      <c r="AB17" s="154"/>
    </row>
    <row r="18" spans="1:43" x14ac:dyDescent="0.25">
      <c r="A18" s="429" t="s">
        <v>497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43" x14ac:dyDescent="0.25">
      <c r="A19" s="64"/>
      <c r="B19" s="64"/>
      <c r="C19" s="154"/>
      <c r="D19" s="154"/>
      <c r="E19" s="154"/>
      <c r="F19" s="154"/>
      <c r="L19" s="154"/>
      <c r="M19" s="154"/>
      <c r="N19" s="154"/>
      <c r="O19" s="154"/>
      <c r="P19" s="154"/>
      <c r="Q19" s="154"/>
      <c r="R19" s="154"/>
      <c r="S19" s="154"/>
      <c r="T19" s="154"/>
      <c r="U19" s="154"/>
      <c r="V19" s="154"/>
      <c r="W19" s="154"/>
      <c r="X19" s="154"/>
      <c r="Y19" s="154"/>
      <c r="Z19" s="154"/>
      <c r="AA19" s="154"/>
      <c r="AB19" s="154"/>
    </row>
    <row r="20" spans="1:43" s="186" customFormat="1" ht="33" customHeight="1" x14ac:dyDescent="0.25">
      <c r="A20" s="416" t="s">
        <v>194</v>
      </c>
      <c r="B20" s="416" t="s">
        <v>193</v>
      </c>
      <c r="C20" s="426" t="s">
        <v>192</v>
      </c>
      <c r="D20" s="426"/>
      <c r="E20" s="428" t="s">
        <v>191</v>
      </c>
      <c r="F20" s="428"/>
      <c r="G20" s="416" t="s">
        <v>667</v>
      </c>
      <c r="H20" s="434" t="s">
        <v>668</v>
      </c>
      <c r="I20" s="435"/>
      <c r="J20" s="435"/>
      <c r="K20" s="435"/>
      <c r="L20" s="434" t="s">
        <v>669</v>
      </c>
      <c r="M20" s="435"/>
      <c r="N20" s="435"/>
      <c r="O20" s="435"/>
      <c r="P20" s="434" t="s">
        <v>670</v>
      </c>
      <c r="Q20" s="435"/>
      <c r="R20" s="435"/>
      <c r="S20" s="435"/>
      <c r="T20" s="434" t="s">
        <v>671</v>
      </c>
      <c r="U20" s="435"/>
      <c r="V20" s="435"/>
      <c r="W20" s="435"/>
      <c r="X20" s="434" t="s">
        <v>672</v>
      </c>
      <c r="Y20" s="435"/>
      <c r="Z20" s="435"/>
      <c r="AA20" s="435"/>
      <c r="AB20" s="430" t="s">
        <v>190</v>
      </c>
      <c r="AC20" s="431"/>
    </row>
    <row r="21" spans="1:43" s="186" customFormat="1" ht="81.75" customHeight="1" x14ac:dyDescent="0.25">
      <c r="A21" s="417"/>
      <c r="B21" s="417"/>
      <c r="C21" s="426"/>
      <c r="D21" s="426"/>
      <c r="E21" s="428"/>
      <c r="F21" s="428"/>
      <c r="G21" s="417"/>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2"/>
      <c r="AC21" s="433"/>
    </row>
    <row r="22" spans="1:43" s="186" customFormat="1" ht="89.25" customHeight="1" x14ac:dyDescent="0.3">
      <c r="A22" s="418"/>
      <c r="B22" s="418"/>
      <c r="C22" s="257" t="s">
        <v>2</v>
      </c>
      <c r="D22" s="257" t="s">
        <v>188</v>
      </c>
      <c r="E22" s="267" t="s">
        <v>673</v>
      </c>
      <c r="F22" s="267" t="s">
        <v>674</v>
      </c>
      <c r="G22" s="418"/>
      <c r="H22" s="268" t="s">
        <v>476</v>
      </c>
      <c r="I22" s="268" t="s">
        <v>477</v>
      </c>
      <c r="J22" s="268" t="s">
        <v>476</v>
      </c>
      <c r="K22" s="268" t="s">
        <v>477</v>
      </c>
      <c r="L22" s="268" t="s">
        <v>476</v>
      </c>
      <c r="M22" s="268" t="s">
        <v>477</v>
      </c>
      <c r="N22" s="268" t="s">
        <v>476</v>
      </c>
      <c r="O22" s="268" t="s">
        <v>477</v>
      </c>
      <c r="P22" s="268" t="s">
        <v>476</v>
      </c>
      <c r="Q22" s="268" t="s">
        <v>477</v>
      </c>
      <c r="R22" s="268" t="s">
        <v>476</v>
      </c>
      <c r="S22" s="268" t="s">
        <v>477</v>
      </c>
      <c r="T22" s="268" t="s">
        <v>476</v>
      </c>
      <c r="U22" s="268" t="s">
        <v>477</v>
      </c>
      <c r="V22" s="268" t="s">
        <v>476</v>
      </c>
      <c r="W22" s="268" t="s">
        <v>477</v>
      </c>
      <c r="X22" s="268" t="s">
        <v>476</v>
      </c>
      <c r="Y22" s="268" t="s">
        <v>477</v>
      </c>
      <c r="Z22" s="268" t="s">
        <v>476</v>
      </c>
      <c r="AA22" s="268" t="s">
        <v>477</v>
      </c>
      <c r="AB22" s="257" t="s">
        <v>189</v>
      </c>
      <c r="AC22" s="257" t="s">
        <v>188</v>
      </c>
      <c r="AE22" s="187"/>
      <c r="AF22" s="187"/>
      <c r="AG22" s="187"/>
      <c r="AH22" s="187"/>
      <c r="AI22" s="168"/>
    </row>
    <row r="23" spans="1:43" s="186" customFormat="1" ht="19.5" customHeight="1" x14ac:dyDescent="0.25">
      <c r="A23" s="216">
        <v>1</v>
      </c>
      <c r="B23" s="216">
        <v>2</v>
      </c>
      <c r="C23" s="216">
        <v>3</v>
      </c>
      <c r="D23" s="258">
        <v>4</v>
      </c>
      <c r="E23" s="258">
        <v>5</v>
      </c>
      <c r="F23" s="258">
        <v>6</v>
      </c>
      <c r="G23" s="258">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8"/>
      <c r="AF23" s="168"/>
      <c r="AG23" s="168"/>
      <c r="AH23" s="168"/>
      <c r="AI23" s="168"/>
    </row>
    <row r="24" spans="1:43" s="186" customFormat="1" ht="47.25" customHeight="1" x14ac:dyDescent="0.25">
      <c r="A24" s="188">
        <v>1</v>
      </c>
      <c r="B24" s="169" t="s">
        <v>187</v>
      </c>
      <c r="C24" s="269">
        <v>39.590060739999991</v>
      </c>
      <c r="D24" s="273">
        <v>39.590060709999996</v>
      </c>
      <c r="E24" s="273">
        <v>0</v>
      </c>
      <c r="F24" s="273">
        <v>0</v>
      </c>
      <c r="G24" s="273">
        <v>0</v>
      </c>
      <c r="H24" s="270">
        <v>0</v>
      </c>
      <c r="I24" s="218"/>
      <c r="J24" s="218" t="s">
        <v>675</v>
      </c>
      <c r="K24" s="218"/>
      <c r="L24" s="218">
        <v>0</v>
      </c>
      <c r="M24" s="218"/>
      <c r="N24" s="218" t="s">
        <v>675</v>
      </c>
      <c r="O24" s="218"/>
      <c r="P24" s="218">
        <v>0</v>
      </c>
      <c r="Q24" s="218"/>
      <c r="R24" s="218" t="s">
        <v>675</v>
      </c>
      <c r="S24" s="218"/>
      <c r="T24" s="218">
        <v>0</v>
      </c>
      <c r="U24" s="218"/>
      <c r="V24" s="218" t="s">
        <v>675</v>
      </c>
      <c r="W24" s="218"/>
      <c r="X24" s="218">
        <v>0</v>
      </c>
      <c r="Y24" s="218"/>
      <c r="Z24" s="218" t="s">
        <v>675</v>
      </c>
      <c r="AA24" s="218"/>
      <c r="AB24" s="218">
        <v>0</v>
      </c>
      <c r="AC24" s="273" t="s">
        <v>675</v>
      </c>
    </row>
    <row r="25" spans="1:43" s="186" customFormat="1" ht="24" customHeight="1" x14ac:dyDescent="0.25">
      <c r="A25" s="189" t="s">
        <v>186</v>
      </c>
      <c r="B25" s="190" t="s">
        <v>185</v>
      </c>
      <c r="C25" s="218"/>
      <c r="D25" s="272"/>
      <c r="E25" s="272"/>
      <c r="F25" s="272"/>
      <c r="G25" s="272">
        <v>0</v>
      </c>
      <c r="H25" s="218">
        <v>0</v>
      </c>
      <c r="I25" s="218"/>
      <c r="J25" s="218" t="s">
        <v>675</v>
      </c>
      <c r="K25" s="218"/>
      <c r="L25" s="218">
        <v>0</v>
      </c>
      <c r="M25" s="218"/>
      <c r="N25" s="218" t="s">
        <v>675</v>
      </c>
      <c r="O25" s="218"/>
      <c r="P25" s="218">
        <v>0</v>
      </c>
      <c r="Q25" s="218"/>
      <c r="R25" s="218" t="s">
        <v>675</v>
      </c>
      <c r="S25" s="218"/>
      <c r="T25" s="218">
        <v>0</v>
      </c>
      <c r="U25" s="218"/>
      <c r="V25" s="218" t="s">
        <v>675</v>
      </c>
      <c r="W25" s="218"/>
      <c r="X25" s="218">
        <v>0</v>
      </c>
      <c r="Y25" s="218"/>
      <c r="Z25" s="218" t="s">
        <v>675</v>
      </c>
      <c r="AA25" s="218"/>
      <c r="AB25" s="218">
        <v>0</v>
      </c>
      <c r="AC25" s="272" t="s">
        <v>675</v>
      </c>
      <c r="AH25" s="228"/>
      <c r="AI25" s="228"/>
      <c r="AJ25" s="228"/>
      <c r="AK25" s="228"/>
      <c r="AL25" s="228"/>
      <c r="AM25" s="228"/>
      <c r="AN25" s="228"/>
      <c r="AO25" s="228"/>
      <c r="AP25" s="228"/>
      <c r="AQ25" s="228"/>
    </row>
    <row r="26" spans="1:43" s="186" customFormat="1" ht="18.75" x14ac:dyDescent="0.3">
      <c r="A26" s="189" t="s">
        <v>184</v>
      </c>
      <c r="B26" s="190" t="s">
        <v>183</v>
      </c>
      <c r="C26" s="218"/>
      <c r="D26" s="218"/>
      <c r="E26" s="218"/>
      <c r="F26" s="218"/>
      <c r="G26" s="218">
        <v>0</v>
      </c>
      <c r="H26" s="218">
        <v>0</v>
      </c>
      <c r="I26" s="218"/>
      <c r="J26" s="218" t="s">
        <v>675</v>
      </c>
      <c r="K26" s="218"/>
      <c r="L26" s="218">
        <v>0</v>
      </c>
      <c r="M26" s="218"/>
      <c r="N26" s="218" t="s">
        <v>675</v>
      </c>
      <c r="O26" s="218"/>
      <c r="P26" s="218">
        <v>0</v>
      </c>
      <c r="Q26" s="218"/>
      <c r="R26" s="218" t="s">
        <v>675</v>
      </c>
      <c r="S26" s="218"/>
      <c r="T26" s="218">
        <v>0</v>
      </c>
      <c r="U26" s="218"/>
      <c r="V26" s="218" t="s">
        <v>675</v>
      </c>
      <c r="W26" s="218"/>
      <c r="X26" s="218">
        <v>0</v>
      </c>
      <c r="Y26" s="218"/>
      <c r="Z26" s="218" t="s">
        <v>675</v>
      </c>
      <c r="AA26" s="218"/>
      <c r="AB26" s="218">
        <v>0</v>
      </c>
      <c r="AC26" s="218" t="s">
        <v>675</v>
      </c>
      <c r="AH26" s="228"/>
      <c r="AI26" s="229"/>
      <c r="AJ26" s="229"/>
      <c r="AK26" s="229"/>
      <c r="AL26" s="229"/>
      <c r="AM26" s="229"/>
      <c r="AN26" s="229"/>
      <c r="AO26" s="229"/>
      <c r="AP26" s="229"/>
      <c r="AQ26" s="228"/>
    </row>
    <row r="27" spans="1:43" s="186" customFormat="1" ht="31.5" x14ac:dyDescent="0.3">
      <c r="A27" s="189" t="s">
        <v>182</v>
      </c>
      <c r="B27" s="190" t="s">
        <v>433</v>
      </c>
      <c r="C27" s="218"/>
      <c r="D27" s="218"/>
      <c r="E27" s="218"/>
      <c r="F27" s="218"/>
      <c r="G27" s="218">
        <v>0</v>
      </c>
      <c r="H27" s="218">
        <v>0</v>
      </c>
      <c r="I27" s="218"/>
      <c r="J27" s="218" t="s">
        <v>675</v>
      </c>
      <c r="K27" s="218"/>
      <c r="L27" s="218">
        <v>0</v>
      </c>
      <c r="M27" s="218"/>
      <c r="N27" s="218" t="s">
        <v>675</v>
      </c>
      <c r="O27" s="218"/>
      <c r="P27" s="218">
        <v>0</v>
      </c>
      <c r="Q27" s="218"/>
      <c r="R27" s="218" t="s">
        <v>675</v>
      </c>
      <c r="S27" s="218"/>
      <c r="T27" s="218">
        <v>0</v>
      </c>
      <c r="U27" s="218"/>
      <c r="V27" s="218" t="s">
        <v>675</v>
      </c>
      <c r="W27" s="218"/>
      <c r="X27" s="218">
        <v>0</v>
      </c>
      <c r="Y27" s="218"/>
      <c r="Z27" s="218" t="s">
        <v>675</v>
      </c>
      <c r="AA27" s="218"/>
      <c r="AB27" s="218">
        <v>0</v>
      </c>
      <c r="AC27" s="218" t="s">
        <v>675</v>
      </c>
      <c r="AH27" s="228"/>
      <c r="AI27" s="229"/>
      <c r="AJ27" s="229"/>
      <c r="AK27" s="229"/>
      <c r="AL27" s="229"/>
      <c r="AM27" s="229"/>
      <c r="AN27" s="229"/>
      <c r="AO27" s="229"/>
      <c r="AP27" s="229"/>
      <c r="AQ27" s="228"/>
    </row>
    <row r="28" spans="1:43" s="186" customFormat="1" ht="18.75" x14ac:dyDescent="0.3">
      <c r="A28" s="189" t="s">
        <v>181</v>
      </c>
      <c r="B28" s="190" t="s">
        <v>180</v>
      </c>
      <c r="C28" s="218"/>
      <c r="D28" s="218"/>
      <c r="E28" s="218"/>
      <c r="F28" s="218"/>
      <c r="G28" s="218">
        <v>0</v>
      </c>
      <c r="H28" s="218">
        <v>0</v>
      </c>
      <c r="I28" s="218"/>
      <c r="J28" s="218" t="s">
        <v>675</v>
      </c>
      <c r="K28" s="218"/>
      <c r="L28" s="218">
        <v>0</v>
      </c>
      <c r="M28" s="218"/>
      <c r="N28" s="218" t="s">
        <v>675</v>
      </c>
      <c r="O28" s="218"/>
      <c r="P28" s="218">
        <v>0</v>
      </c>
      <c r="Q28" s="218"/>
      <c r="R28" s="218" t="s">
        <v>675</v>
      </c>
      <c r="S28" s="218"/>
      <c r="T28" s="218">
        <v>0</v>
      </c>
      <c r="U28" s="218"/>
      <c r="V28" s="218" t="s">
        <v>675</v>
      </c>
      <c r="W28" s="218"/>
      <c r="X28" s="218">
        <v>0</v>
      </c>
      <c r="Y28" s="218"/>
      <c r="Z28" s="218" t="s">
        <v>675</v>
      </c>
      <c r="AA28" s="218"/>
      <c r="AB28" s="218">
        <v>0</v>
      </c>
      <c r="AC28" s="218" t="s">
        <v>675</v>
      </c>
      <c r="AH28" s="228"/>
      <c r="AI28" s="229"/>
      <c r="AJ28" s="230"/>
      <c r="AK28" s="230"/>
      <c r="AL28" s="230"/>
      <c r="AM28" s="230"/>
      <c r="AN28" s="230"/>
      <c r="AO28" s="229"/>
      <c r="AP28" s="229"/>
      <c r="AQ28" s="228"/>
    </row>
    <row r="29" spans="1:43" s="186" customFormat="1" ht="18.75" x14ac:dyDescent="0.3">
      <c r="A29" s="189" t="s">
        <v>179</v>
      </c>
      <c r="B29" s="191" t="s">
        <v>178</v>
      </c>
      <c r="C29" s="218"/>
      <c r="D29" s="218"/>
      <c r="E29" s="218"/>
      <c r="F29" s="218"/>
      <c r="G29" s="218">
        <v>0</v>
      </c>
      <c r="H29" s="218">
        <v>0</v>
      </c>
      <c r="I29" s="218"/>
      <c r="J29" s="218" t="s">
        <v>675</v>
      </c>
      <c r="K29" s="218"/>
      <c r="L29" s="218">
        <v>0</v>
      </c>
      <c r="M29" s="218"/>
      <c r="N29" s="218" t="s">
        <v>675</v>
      </c>
      <c r="O29" s="218"/>
      <c r="P29" s="218">
        <v>0</v>
      </c>
      <c r="Q29" s="218"/>
      <c r="R29" s="218" t="s">
        <v>675</v>
      </c>
      <c r="S29" s="218"/>
      <c r="T29" s="218">
        <v>0</v>
      </c>
      <c r="U29" s="218"/>
      <c r="V29" s="218" t="s">
        <v>675</v>
      </c>
      <c r="W29" s="218"/>
      <c r="X29" s="218">
        <v>0</v>
      </c>
      <c r="Y29" s="218"/>
      <c r="Z29" s="218" t="s">
        <v>675</v>
      </c>
      <c r="AA29" s="218"/>
      <c r="AB29" s="218">
        <v>0</v>
      </c>
      <c r="AC29" s="218" t="s">
        <v>675</v>
      </c>
      <c r="AH29" s="228"/>
      <c r="AI29" s="229"/>
      <c r="AJ29" s="229"/>
      <c r="AK29" s="229"/>
      <c r="AL29" s="229"/>
      <c r="AM29" s="229"/>
      <c r="AN29" s="229"/>
      <c r="AO29" s="229"/>
      <c r="AP29" s="229"/>
      <c r="AQ29" s="228"/>
    </row>
    <row r="30" spans="1:43" s="186" customFormat="1" ht="47.25" x14ac:dyDescent="0.3">
      <c r="A30" s="188" t="s">
        <v>63</v>
      </c>
      <c r="B30" s="169" t="s">
        <v>177</v>
      </c>
      <c r="C30" s="218">
        <v>33.73254395</v>
      </c>
      <c r="D30" s="271">
        <v>33.73254395</v>
      </c>
      <c r="E30" s="218">
        <v>0</v>
      </c>
      <c r="F30" s="218">
        <v>0</v>
      </c>
      <c r="G30" s="218">
        <v>0</v>
      </c>
      <c r="H30" s="218">
        <v>0</v>
      </c>
      <c r="I30" s="218"/>
      <c r="J30" s="218" t="s">
        <v>675</v>
      </c>
      <c r="K30" s="218"/>
      <c r="L30" s="218">
        <v>0</v>
      </c>
      <c r="M30" s="218"/>
      <c r="N30" s="218" t="s">
        <v>675</v>
      </c>
      <c r="O30" s="218"/>
      <c r="P30" s="218">
        <v>0</v>
      </c>
      <c r="Q30" s="218"/>
      <c r="R30" s="218" t="s">
        <v>675</v>
      </c>
      <c r="S30" s="218"/>
      <c r="T30" s="218">
        <v>0</v>
      </c>
      <c r="U30" s="218"/>
      <c r="V30" s="218" t="s">
        <v>675</v>
      </c>
      <c r="W30" s="218"/>
      <c r="X30" s="218">
        <v>0</v>
      </c>
      <c r="Y30" s="218"/>
      <c r="Z30" s="218" t="s">
        <v>675</v>
      </c>
      <c r="AA30" s="218"/>
      <c r="AB30" s="218">
        <v>0</v>
      </c>
      <c r="AC30" s="218" t="s">
        <v>675</v>
      </c>
      <c r="AH30" s="228"/>
      <c r="AI30" s="229"/>
      <c r="AJ30" s="229"/>
      <c r="AK30" s="229"/>
      <c r="AL30" s="229"/>
      <c r="AM30" s="229"/>
      <c r="AN30" s="229"/>
      <c r="AO30" s="229"/>
      <c r="AP30" s="229"/>
      <c r="AQ30" s="228"/>
    </row>
    <row r="31" spans="1:43" s="186" customFormat="1" ht="18.75" x14ac:dyDescent="0.3">
      <c r="A31" s="188" t="s">
        <v>176</v>
      </c>
      <c r="B31" s="190" t="s">
        <v>175</v>
      </c>
      <c r="C31" s="269">
        <v>10.335486439999999</v>
      </c>
      <c r="D31" s="273">
        <v>10.335486439999999</v>
      </c>
      <c r="E31" s="270"/>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c r="AH31" s="228"/>
      <c r="AI31" s="229"/>
      <c r="AJ31" s="229"/>
      <c r="AK31" s="229"/>
      <c r="AL31" s="229"/>
      <c r="AM31" s="229"/>
      <c r="AN31" s="229"/>
      <c r="AO31" s="229"/>
      <c r="AP31" s="229"/>
      <c r="AQ31" s="228"/>
    </row>
    <row r="32" spans="1:43" s="186" customFormat="1" ht="31.5" x14ac:dyDescent="0.3">
      <c r="A32" s="188" t="s">
        <v>174</v>
      </c>
      <c r="B32" s="190" t="s">
        <v>173</v>
      </c>
      <c r="C32" s="269">
        <v>1.7598520000000002</v>
      </c>
      <c r="D32" s="273">
        <v>1.7598520000000002</v>
      </c>
      <c r="E32" s="270"/>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c r="AH32" s="228"/>
      <c r="AI32" s="231"/>
      <c r="AJ32" s="231"/>
      <c r="AK32" s="231"/>
      <c r="AL32" s="231"/>
      <c r="AM32" s="231"/>
      <c r="AN32" s="231"/>
      <c r="AO32" s="231"/>
      <c r="AP32" s="229"/>
      <c r="AQ32" s="228"/>
    </row>
    <row r="33" spans="1:43" s="186" customFormat="1" ht="18.75" x14ac:dyDescent="0.3">
      <c r="A33" s="188" t="s">
        <v>172</v>
      </c>
      <c r="B33" s="190" t="s">
        <v>171</v>
      </c>
      <c r="C33" s="269">
        <v>17.122334770000002</v>
      </c>
      <c r="D33" s="273">
        <v>17.122334770000002</v>
      </c>
      <c r="E33" s="270"/>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c r="AH33" s="228"/>
      <c r="AI33" s="229"/>
      <c r="AJ33" s="229"/>
      <c r="AK33" s="229"/>
      <c r="AL33" s="229"/>
      <c r="AM33" s="229"/>
      <c r="AN33" s="229"/>
      <c r="AO33" s="229"/>
      <c r="AP33" s="229"/>
      <c r="AQ33" s="228"/>
    </row>
    <row r="34" spans="1:43" s="186" customFormat="1" ht="18.75" x14ac:dyDescent="0.3">
      <c r="A34" s="188" t="s">
        <v>170</v>
      </c>
      <c r="B34" s="190" t="s">
        <v>169</v>
      </c>
      <c r="C34" s="269">
        <v>4.5148707399999974</v>
      </c>
      <c r="D34" s="273">
        <v>4.5148707399999974</v>
      </c>
      <c r="E34" s="270"/>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c r="AH34" s="228"/>
      <c r="AI34" s="229"/>
      <c r="AJ34" s="229"/>
      <c r="AK34" s="229"/>
      <c r="AL34" s="229"/>
      <c r="AM34" s="229"/>
      <c r="AN34" s="229"/>
      <c r="AO34" s="229"/>
      <c r="AP34" s="229"/>
      <c r="AQ34" s="228"/>
    </row>
    <row r="35" spans="1:43" s="186" customFormat="1" ht="31.5" x14ac:dyDescent="0.25">
      <c r="A35" s="188" t="s">
        <v>62</v>
      </c>
      <c r="B35" s="169" t="s">
        <v>168</v>
      </c>
      <c r="C35" s="218"/>
      <c r="D35" s="272"/>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v>0</v>
      </c>
      <c r="AC35" s="218">
        <v>0</v>
      </c>
    </row>
    <row r="36" spans="1:43" s="186" customFormat="1" ht="31.5" x14ac:dyDescent="0.25">
      <c r="A36" s="189" t="s">
        <v>167</v>
      </c>
      <c r="B36" s="192" t="s">
        <v>609</v>
      </c>
      <c r="C36" s="218"/>
      <c r="D36" s="218"/>
      <c r="E36" s="218"/>
      <c r="F36" s="218"/>
      <c r="G36" s="218">
        <v>0</v>
      </c>
      <c r="H36" s="218">
        <v>0</v>
      </c>
      <c r="I36" s="218" t="s">
        <v>571</v>
      </c>
      <c r="J36" s="218" t="s">
        <v>675</v>
      </c>
      <c r="K36" s="218" t="s">
        <v>675</v>
      </c>
      <c r="L36" s="218">
        <v>0</v>
      </c>
      <c r="M36" s="218" t="s">
        <v>571</v>
      </c>
      <c r="N36" s="218" t="s">
        <v>675</v>
      </c>
      <c r="O36" s="218" t="s">
        <v>675</v>
      </c>
      <c r="P36" s="218">
        <v>0</v>
      </c>
      <c r="Q36" s="218" t="s">
        <v>571</v>
      </c>
      <c r="R36" s="218" t="s">
        <v>675</v>
      </c>
      <c r="S36" s="218" t="s">
        <v>675</v>
      </c>
      <c r="T36" s="218">
        <v>0</v>
      </c>
      <c r="U36" s="218" t="s">
        <v>571</v>
      </c>
      <c r="V36" s="218" t="s">
        <v>675</v>
      </c>
      <c r="W36" s="218" t="s">
        <v>675</v>
      </c>
      <c r="X36" s="218">
        <v>0</v>
      </c>
      <c r="Y36" s="218" t="s">
        <v>571</v>
      </c>
      <c r="Z36" s="218" t="s">
        <v>675</v>
      </c>
      <c r="AA36" s="218" t="s">
        <v>675</v>
      </c>
      <c r="AB36" s="218">
        <v>0</v>
      </c>
      <c r="AC36" s="218">
        <v>0</v>
      </c>
    </row>
    <row r="37" spans="1:43" s="186" customFormat="1" x14ac:dyDescent="0.25">
      <c r="A37" s="189" t="s">
        <v>166</v>
      </c>
      <c r="B37" s="192" t="s">
        <v>156</v>
      </c>
      <c r="C37" s="218"/>
      <c r="D37" s="218"/>
      <c r="E37" s="218"/>
      <c r="F37" s="218"/>
      <c r="G37" s="218">
        <v>0</v>
      </c>
      <c r="H37" s="218">
        <v>0</v>
      </c>
      <c r="I37" s="218" t="s">
        <v>571</v>
      </c>
      <c r="J37" s="218" t="s">
        <v>675</v>
      </c>
      <c r="K37" s="218" t="s">
        <v>675</v>
      </c>
      <c r="L37" s="218">
        <v>0</v>
      </c>
      <c r="M37" s="218" t="s">
        <v>571</v>
      </c>
      <c r="N37" s="218" t="s">
        <v>675</v>
      </c>
      <c r="O37" s="218" t="s">
        <v>675</v>
      </c>
      <c r="P37" s="218">
        <v>0</v>
      </c>
      <c r="Q37" s="218" t="s">
        <v>571</v>
      </c>
      <c r="R37" s="218" t="s">
        <v>675</v>
      </c>
      <c r="S37" s="218" t="s">
        <v>675</v>
      </c>
      <c r="T37" s="218">
        <v>0</v>
      </c>
      <c r="U37" s="218" t="s">
        <v>571</v>
      </c>
      <c r="V37" s="218" t="s">
        <v>675</v>
      </c>
      <c r="W37" s="218" t="s">
        <v>675</v>
      </c>
      <c r="X37" s="218">
        <v>0</v>
      </c>
      <c r="Y37" s="218" t="s">
        <v>571</v>
      </c>
      <c r="Z37" s="218" t="s">
        <v>675</v>
      </c>
      <c r="AA37" s="218" t="s">
        <v>675</v>
      </c>
      <c r="AB37" s="218">
        <v>0</v>
      </c>
      <c r="AC37" s="218">
        <v>0</v>
      </c>
    </row>
    <row r="38" spans="1:43" s="186" customFormat="1" x14ac:dyDescent="0.25">
      <c r="A38" s="189" t="s">
        <v>165</v>
      </c>
      <c r="B38" s="190" t="s">
        <v>650</v>
      </c>
      <c r="C38" s="218"/>
      <c r="D38" s="218"/>
      <c r="E38" s="218"/>
      <c r="F38" s="218"/>
      <c r="G38" s="218">
        <v>0</v>
      </c>
      <c r="H38" s="218">
        <v>0</v>
      </c>
      <c r="I38" s="218" t="s">
        <v>571</v>
      </c>
      <c r="J38" s="218" t="s">
        <v>675</v>
      </c>
      <c r="K38" s="218" t="s">
        <v>675</v>
      </c>
      <c r="L38" s="218">
        <v>0</v>
      </c>
      <c r="M38" s="218" t="s">
        <v>571</v>
      </c>
      <c r="N38" s="218" t="s">
        <v>675</v>
      </c>
      <c r="O38" s="218" t="s">
        <v>675</v>
      </c>
      <c r="P38" s="218">
        <v>0</v>
      </c>
      <c r="Q38" s="218" t="s">
        <v>571</v>
      </c>
      <c r="R38" s="218" t="s">
        <v>675</v>
      </c>
      <c r="S38" s="218" t="s">
        <v>675</v>
      </c>
      <c r="T38" s="218">
        <v>0</v>
      </c>
      <c r="U38" s="218" t="s">
        <v>571</v>
      </c>
      <c r="V38" s="218" t="s">
        <v>675</v>
      </c>
      <c r="W38" s="218" t="s">
        <v>675</v>
      </c>
      <c r="X38" s="218">
        <v>0</v>
      </c>
      <c r="Y38" s="218" t="s">
        <v>571</v>
      </c>
      <c r="Z38" s="218" t="s">
        <v>675</v>
      </c>
      <c r="AA38" s="218" t="s">
        <v>675</v>
      </c>
      <c r="AB38" s="218">
        <v>0</v>
      </c>
      <c r="AC38" s="218">
        <v>0</v>
      </c>
    </row>
    <row r="39" spans="1:43" s="186" customFormat="1" x14ac:dyDescent="0.25">
      <c r="A39" s="189" t="s">
        <v>164</v>
      </c>
      <c r="B39" s="190" t="s">
        <v>611</v>
      </c>
      <c r="C39" s="218"/>
      <c r="D39" s="218"/>
      <c r="E39" s="218"/>
      <c r="F39" s="218"/>
      <c r="G39" s="218">
        <v>0</v>
      </c>
      <c r="H39" s="218">
        <v>0</v>
      </c>
      <c r="I39" s="218" t="s">
        <v>571</v>
      </c>
      <c r="J39" s="218" t="s">
        <v>675</v>
      </c>
      <c r="K39" s="218" t="s">
        <v>675</v>
      </c>
      <c r="L39" s="218">
        <v>0</v>
      </c>
      <c r="M39" s="218" t="s">
        <v>571</v>
      </c>
      <c r="N39" s="218" t="s">
        <v>675</v>
      </c>
      <c r="O39" s="218" t="s">
        <v>675</v>
      </c>
      <c r="P39" s="218">
        <v>0</v>
      </c>
      <c r="Q39" s="218" t="s">
        <v>571</v>
      </c>
      <c r="R39" s="218" t="s">
        <v>675</v>
      </c>
      <c r="S39" s="218" t="s">
        <v>675</v>
      </c>
      <c r="T39" s="218">
        <v>0</v>
      </c>
      <c r="U39" s="218" t="s">
        <v>571</v>
      </c>
      <c r="V39" s="218" t="s">
        <v>675</v>
      </c>
      <c r="W39" s="218" t="s">
        <v>675</v>
      </c>
      <c r="X39" s="218">
        <v>0</v>
      </c>
      <c r="Y39" s="218" t="s">
        <v>571</v>
      </c>
      <c r="Z39" s="218" t="s">
        <v>675</v>
      </c>
      <c r="AA39" s="218" t="s">
        <v>675</v>
      </c>
      <c r="AB39" s="218">
        <v>0</v>
      </c>
      <c r="AC39" s="218">
        <v>0</v>
      </c>
    </row>
    <row r="40" spans="1:43" s="186" customFormat="1" x14ac:dyDescent="0.25">
      <c r="A40" s="189" t="s">
        <v>163</v>
      </c>
      <c r="B40" s="190" t="s">
        <v>612</v>
      </c>
      <c r="C40" s="218"/>
      <c r="D40" s="218"/>
      <c r="E40" s="218"/>
      <c r="F40" s="218"/>
      <c r="G40" s="218">
        <v>0</v>
      </c>
      <c r="H40" s="218">
        <v>0</v>
      </c>
      <c r="I40" s="218" t="s">
        <v>571</v>
      </c>
      <c r="J40" s="218" t="s">
        <v>675</v>
      </c>
      <c r="K40" s="218" t="s">
        <v>675</v>
      </c>
      <c r="L40" s="218">
        <v>0</v>
      </c>
      <c r="M40" s="218" t="s">
        <v>571</v>
      </c>
      <c r="N40" s="218" t="s">
        <v>675</v>
      </c>
      <c r="O40" s="218" t="s">
        <v>675</v>
      </c>
      <c r="P40" s="218">
        <v>0</v>
      </c>
      <c r="Q40" s="218" t="s">
        <v>571</v>
      </c>
      <c r="R40" s="218" t="s">
        <v>675</v>
      </c>
      <c r="S40" s="218" t="s">
        <v>675</v>
      </c>
      <c r="T40" s="218">
        <v>0</v>
      </c>
      <c r="U40" s="218" t="s">
        <v>571</v>
      </c>
      <c r="V40" s="218" t="s">
        <v>675</v>
      </c>
      <c r="W40" s="218" t="s">
        <v>675</v>
      </c>
      <c r="X40" s="218">
        <v>0</v>
      </c>
      <c r="Y40" s="218" t="s">
        <v>571</v>
      </c>
      <c r="Z40" s="218" t="s">
        <v>675</v>
      </c>
      <c r="AA40" s="218" t="s">
        <v>675</v>
      </c>
      <c r="AB40" s="218">
        <v>0</v>
      </c>
      <c r="AC40" s="218">
        <v>0</v>
      </c>
    </row>
    <row r="41" spans="1:43" s="186" customFormat="1" x14ac:dyDescent="0.25">
      <c r="A41" s="189" t="s">
        <v>162</v>
      </c>
      <c r="B41" s="190" t="s">
        <v>613</v>
      </c>
      <c r="C41" s="218"/>
      <c r="D41" s="218"/>
      <c r="E41" s="218"/>
      <c r="F41" s="218"/>
      <c r="G41" s="218">
        <v>0</v>
      </c>
      <c r="H41" s="218">
        <v>0</v>
      </c>
      <c r="I41" s="218" t="s">
        <v>571</v>
      </c>
      <c r="J41" s="218" t="s">
        <v>675</v>
      </c>
      <c r="K41" s="218" t="s">
        <v>675</v>
      </c>
      <c r="L41" s="218">
        <v>0</v>
      </c>
      <c r="M41" s="218" t="s">
        <v>571</v>
      </c>
      <c r="N41" s="218" t="s">
        <v>675</v>
      </c>
      <c r="O41" s="218" t="s">
        <v>675</v>
      </c>
      <c r="P41" s="218">
        <v>0</v>
      </c>
      <c r="Q41" s="218" t="s">
        <v>571</v>
      </c>
      <c r="R41" s="218" t="s">
        <v>675</v>
      </c>
      <c r="S41" s="218" t="s">
        <v>675</v>
      </c>
      <c r="T41" s="218">
        <v>0</v>
      </c>
      <c r="U41" s="218" t="s">
        <v>571</v>
      </c>
      <c r="V41" s="218" t="s">
        <v>675</v>
      </c>
      <c r="W41" s="218" t="s">
        <v>675</v>
      </c>
      <c r="X41" s="218">
        <v>0</v>
      </c>
      <c r="Y41" s="218" t="s">
        <v>571</v>
      </c>
      <c r="Z41" s="218" t="s">
        <v>675</v>
      </c>
      <c r="AA41" s="218" t="s">
        <v>675</v>
      </c>
      <c r="AB41" s="218">
        <v>0</v>
      </c>
      <c r="AC41" s="218">
        <v>0</v>
      </c>
    </row>
    <row r="42" spans="1:43" s="186" customFormat="1" x14ac:dyDescent="0.25">
      <c r="A42" s="189" t="s">
        <v>161</v>
      </c>
      <c r="B42" s="190" t="s">
        <v>614</v>
      </c>
      <c r="C42" s="218"/>
      <c r="D42" s="218"/>
      <c r="E42" s="218"/>
      <c r="F42" s="218"/>
      <c r="G42" s="218">
        <v>0</v>
      </c>
      <c r="H42" s="218">
        <v>0</v>
      </c>
      <c r="I42" s="218" t="s">
        <v>571</v>
      </c>
      <c r="J42" s="218" t="s">
        <v>675</v>
      </c>
      <c r="K42" s="218" t="s">
        <v>675</v>
      </c>
      <c r="L42" s="218">
        <v>0</v>
      </c>
      <c r="M42" s="218" t="s">
        <v>571</v>
      </c>
      <c r="N42" s="218" t="s">
        <v>675</v>
      </c>
      <c r="O42" s="218" t="s">
        <v>675</v>
      </c>
      <c r="P42" s="218">
        <v>0</v>
      </c>
      <c r="Q42" s="218" t="s">
        <v>571</v>
      </c>
      <c r="R42" s="218" t="s">
        <v>675</v>
      </c>
      <c r="S42" s="218" t="s">
        <v>675</v>
      </c>
      <c r="T42" s="218">
        <v>0</v>
      </c>
      <c r="U42" s="218" t="s">
        <v>571</v>
      </c>
      <c r="V42" s="218" t="s">
        <v>675</v>
      </c>
      <c r="W42" s="218" t="s">
        <v>675</v>
      </c>
      <c r="X42" s="218">
        <v>0</v>
      </c>
      <c r="Y42" s="218" t="s">
        <v>571</v>
      </c>
      <c r="Z42" s="218" t="s">
        <v>675</v>
      </c>
      <c r="AA42" s="218" t="s">
        <v>675</v>
      </c>
      <c r="AB42" s="218">
        <v>0</v>
      </c>
      <c r="AC42" s="218">
        <v>0</v>
      </c>
    </row>
    <row r="43" spans="1:43" s="186" customFormat="1" x14ac:dyDescent="0.25">
      <c r="A43" s="189" t="s">
        <v>615</v>
      </c>
      <c r="B43" s="190" t="s">
        <v>616</v>
      </c>
      <c r="C43" s="218"/>
      <c r="D43" s="218"/>
      <c r="E43" s="218"/>
      <c r="F43" s="218"/>
      <c r="G43" s="218">
        <v>0</v>
      </c>
      <c r="H43" s="218">
        <v>0</v>
      </c>
      <c r="I43" s="218" t="s">
        <v>571</v>
      </c>
      <c r="J43" s="218" t="s">
        <v>675</v>
      </c>
      <c r="K43" s="218" t="s">
        <v>675</v>
      </c>
      <c r="L43" s="218">
        <v>0</v>
      </c>
      <c r="M43" s="218" t="s">
        <v>571</v>
      </c>
      <c r="N43" s="218" t="s">
        <v>675</v>
      </c>
      <c r="O43" s="218" t="s">
        <v>675</v>
      </c>
      <c r="P43" s="218">
        <v>0</v>
      </c>
      <c r="Q43" s="218" t="s">
        <v>571</v>
      </c>
      <c r="R43" s="218" t="s">
        <v>675</v>
      </c>
      <c r="S43" s="218" t="s">
        <v>675</v>
      </c>
      <c r="T43" s="218">
        <v>0</v>
      </c>
      <c r="U43" s="218" t="s">
        <v>571</v>
      </c>
      <c r="V43" s="218" t="s">
        <v>675</v>
      </c>
      <c r="W43" s="218" t="s">
        <v>675</v>
      </c>
      <c r="X43" s="218">
        <v>0</v>
      </c>
      <c r="Y43" s="218" t="s">
        <v>571</v>
      </c>
      <c r="Z43" s="218" t="s">
        <v>675</v>
      </c>
      <c r="AA43" s="218" t="s">
        <v>675</v>
      </c>
      <c r="AB43" s="218">
        <v>0</v>
      </c>
      <c r="AC43" s="218">
        <v>0</v>
      </c>
    </row>
    <row r="44" spans="1:43" s="186" customFormat="1" x14ac:dyDescent="0.25">
      <c r="A44" s="189" t="s">
        <v>617</v>
      </c>
      <c r="B44" s="190" t="s">
        <v>618</v>
      </c>
      <c r="C44" s="218"/>
      <c r="D44" s="218"/>
      <c r="E44" s="218"/>
      <c r="F44" s="218"/>
      <c r="G44" s="218">
        <v>0</v>
      </c>
      <c r="H44" s="218">
        <v>0</v>
      </c>
      <c r="I44" s="218" t="s">
        <v>571</v>
      </c>
      <c r="J44" s="218" t="s">
        <v>675</v>
      </c>
      <c r="K44" s="218" t="s">
        <v>675</v>
      </c>
      <c r="L44" s="218">
        <v>0</v>
      </c>
      <c r="M44" s="218" t="s">
        <v>571</v>
      </c>
      <c r="N44" s="218" t="s">
        <v>675</v>
      </c>
      <c r="O44" s="218" t="s">
        <v>675</v>
      </c>
      <c r="P44" s="218">
        <v>0</v>
      </c>
      <c r="Q44" s="218" t="s">
        <v>571</v>
      </c>
      <c r="R44" s="218" t="s">
        <v>675</v>
      </c>
      <c r="S44" s="218" t="s">
        <v>675</v>
      </c>
      <c r="T44" s="218">
        <v>0</v>
      </c>
      <c r="U44" s="218" t="s">
        <v>571</v>
      </c>
      <c r="V44" s="218" t="s">
        <v>675</v>
      </c>
      <c r="W44" s="218" t="s">
        <v>675</v>
      </c>
      <c r="X44" s="218">
        <v>0</v>
      </c>
      <c r="Y44" s="218" t="s">
        <v>571</v>
      </c>
      <c r="Z44" s="218" t="s">
        <v>675</v>
      </c>
      <c r="AA44" s="218" t="s">
        <v>675</v>
      </c>
      <c r="AB44" s="218">
        <v>0</v>
      </c>
      <c r="AC44" s="218">
        <v>0</v>
      </c>
    </row>
    <row r="45" spans="1:43" s="186" customFormat="1" x14ac:dyDescent="0.25">
      <c r="A45" s="189" t="s">
        <v>619</v>
      </c>
      <c r="B45" s="190" t="s">
        <v>620</v>
      </c>
      <c r="C45" s="218"/>
      <c r="D45" s="218"/>
      <c r="E45" s="218"/>
      <c r="F45" s="218"/>
      <c r="G45" s="218">
        <v>0</v>
      </c>
      <c r="H45" s="218">
        <v>0</v>
      </c>
      <c r="I45" s="218" t="s">
        <v>571</v>
      </c>
      <c r="J45" s="218" t="s">
        <v>675</v>
      </c>
      <c r="K45" s="218" t="s">
        <v>675</v>
      </c>
      <c r="L45" s="218">
        <v>0</v>
      </c>
      <c r="M45" s="218" t="s">
        <v>571</v>
      </c>
      <c r="N45" s="218" t="s">
        <v>675</v>
      </c>
      <c r="O45" s="218" t="s">
        <v>675</v>
      </c>
      <c r="P45" s="218">
        <v>0</v>
      </c>
      <c r="Q45" s="218" t="s">
        <v>571</v>
      </c>
      <c r="R45" s="218" t="s">
        <v>675</v>
      </c>
      <c r="S45" s="218" t="s">
        <v>675</v>
      </c>
      <c r="T45" s="218">
        <v>0</v>
      </c>
      <c r="U45" s="218" t="s">
        <v>571</v>
      </c>
      <c r="V45" s="218" t="s">
        <v>675</v>
      </c>
      <c r="W45" s="218" t="s">
        <v>675</v>
      </c>
      <c r="X45" s="218">
        <v>0</v>
      </c>
      <c r="Y45" s="218" t="s">
        <v>571</v>
      </c>
      <c r="Z45" s="218" t="s">
        <v>675</v>
      </c>
      <c r="AA45" s="218" t="s">
        <v>675</v>
      </c>
      <c r="AB45" s="218">
        <v>0</v>
      </c>
      <c r="AC45" s="218">
        <v>0</v>
      </c>
    </row>
    <row r="46" spans="1:43" s="186" customFormat="1" x14ac:dyDescent="0.25">
      <c r="A46" s="189" t="s">
        <v>621</v>
      </c>
      <c r="B46" s="190" t="s">
        <v>622</v>
      </c>
      <c r="C46" s="218"/>
      <c r="D46" s="218"/>
      <c r="E46" s="218"/>
      <c r="F46" s="218"/>
      <c r="G46" s="218">
        <v>0</v>
      </c>
      <c r="H46" s="218">
        <v>0</v>
      </c>
      <c r="I46" s="218" t="s">
        <v>571</v>
      </c>
      <c r="J46" s="218" t="s">
        <v>675</v>
      </c>
      <c r="K46" s="218" t="s">
        <v>675</v>
      </c>
      <c r="L46" s="218">
        <v>0</v>
      </c>
      <c r="M46" s="218" t="s">
        <v>571</v>
      </c>
      <c r="N46" s="218" t="s">
        <v>675</v>
      </c>
      <c r="O46" s="218" t="s">
        <v>675</v>
      </c>
      <c r="P46" s="218">
        <v>0</v>
      </c>
      <c r="Q46" s="218" t="s">
        <v>571</v>
      </c>
      <c r="R46" s="218" t="s">
        <v>675</v>
      </c>
      <c r="S46" s="218" t="s">
        <v>675</v>
      </c>
      <c r="T46" s="218">
        <v>0</v>
      </c>
      <c r="U46" s="218" t="s">
        <v>571</v>
      </c>
      <c r="V46" s="218" t="s">
        <v>675</v>
      </c>
      <c r="W46" s="218" t="s">
        <v>675</v>
      </c>
      <c r="X46" s="218">
        <v>0</v>
      </c>
      <c r="Y46" s="218" t="s">
        <v>571</v>
      </c>
      <c r="Z46" s="218" t="s">
        <v>675</v>
      </c>
      <c r="AA46" s="218" t="s">
        <v>675</v>
      </c>
      <c r="AB46" s="218">
        <v>0</v>
      </c>
      <c r="AC46" s="218">
        <v>0</v>
      </c>
    </row>
    <row r="47" spans="1:43" s="186" customFormat="1" x14ac:dyDescent="0.25">
      <c r="A47" s="188" t="s">
        <v>61</v>
      </c>
      <c r="B47" s="169"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43" s="186" customFormat="1" ht="31.5" x14ac:dyDescent="0.3">
      <c r="A48" s="189" t="s">
        <v>159</v>
      </c>
      <c r="B48" s="192" t="s">
        <v>609</v>
      </c>
      <c r="C48" s="218"/>
      <c r="D48" s="218"/>
      <c r="E48" s="218"/>
      <c r="F48" s="218"/>
      <c r="G48" s="218">
        <v>0</v>
      </c>
      <c r="H48" s="218">
        <v>0</v>
      </c>
      <c r="I48" s="218"/>
      <c r="J48" s="218" t="s">
        <v>675</v>
      </c>
      <c r="K48" s="218"/>
      <c r="L48" s="218">
        <v>0</v>
      </c>
      <c r="M48" s="218"/>
      <c r="N48" s="218" t="s">
        <v>675</v>
      </c>
      <c r="O48" s="218"/>
      <c r="P48" s="218">
        <v>0</v>
      </c>
      <c r="Q48" s="218"/>
      <c r="R48" s="218" t="s">
        <v>675</v>
      </c>
      <c r="S48" s="218"/>
      <c r="T48" s="218">
        <v>0</v>
      </c>
      <c r="U48" s="218"/>
      <c r="V48" s="218" t="s">
        <v>675</v>
      </c>
      <c r="W48" s="218"/>
      <c r="X48" s="218">
        <v>0</v>
      </c>
      <c r="Y48" s="218"/>
      <c r="Z48" s="218" t="s">
        <v>675</v>
      </c>
      <c r="AA48" s="218"/>
      <c r="AB48" s="218">
        <v>0</v>
      </c>
      <c r="AC48" s="218">
        <v>0</v>
      </c>
      <c r="AF48" s="227"/>
      <c r="AG48" s="227"/>
      <c r="AH48" s="227"/>
      <c r="AI48" s="227"/>
      <c r="AJ48" s="227"/>
      <c r="AK48" s="227"/>
      <c r="AL48" s="227"/>
      <c r="AM48" s="227"/>
    </row>
    <row r="49" spans="1:29" s="186" customFormat="1" x14ac:dyDescent="0.25">
      <c r="A49" s="189" t="s">
        <v>158</v>
      </c>
      <c r="B49" s="192" t="s">
        <v>156</v>
      </c>
      <c r="C49" s="218"/>
      <c r="D49" s="218"/>
      <c r="E49" s="218"/>
      <c r="F49" s="218"/>
      <c r="G49" s="218">
        <v>0</v>
      </c>
      <c r="H49" s="218">
        <v>0</v>
      </c>
      <c r="I49" s="218"/>
      <c r="J49" s="218" t="s">
        <v>675</v>
      </c>
      <c r="K49" s="218"/>
      <c r="L49" s="218">
        <v>0</v>
      </c>
      <c r="M49" s="218"/>
      <c r="N49" s="218" t="s">
        <v>675</v>
      </c>
      <c r="O49" s="218"/>
      <c r="P49" s="218">
        <v>0</v>
      </c>
      <c r="Q49" s="218"/>
      <c r="R49" s="218" t="s">
        <v>675</v>
      </c>
      <c r="S49" s="218"/>
      <c r="T49" s="218">
        <v>0</v>
      </c>
      <c r="U49" s="218"/>
      <c r="V49" s="218" t="s">
        <v>675</v>
      </c>
      <c r="W49" s="218"/>
      <c r="X49" s="218">
        <v>0</v>
      </c>
      <c r="Y49" s="218"/>
      <c r="Z49" s="218" t="s">
        <v>675</v>
      </c>
      <c r="AA49" s="218"/>
      <c r="AB49" s="218">
        <v>0</v>
      </c>
      <c r="AC49" s="218">
        <v>0</v>
      </c>
    </row>
    <row r="50" spans="1:29" s="186" customFormat="1" ht="31.5" x14ac:dyDescent="0.25">
      <c r="A50" s="189" t="s">
        <v>157</v>
      </c>
      <c r="B50" s="190" t="s">
        <v>154</v>
      </c>
      <c r="C50" s="218"/>
      <c r="D50" s="218"/>
      <c r="E50" s="218"/>
      <c r="F50" s="218"/>
      <c r="G50" s="218">
        <v>0</v>
      </c>
      <c r="H50" s="218">
        <v>0</v>
      </c>
      <c r="I50" s="218"/>
      <c r="J50" s="218" t="s">
        <v>675</v>
      </c>
      <c r="K50" s="218"/>
      <c r="L50" s="218">
        <v>0</v>
      </c>
      <c r="M50" s="218"/>
      <c r="N50" s="218" t="s">
        <v>675</v>
      </c>
      <c r="O50" s="218"/>
      <c r="P50" s="218">
        <v>0</v>
      </c>
      <c r="Q50" s="218"/>
      <c r="R50" s="218" t="s">
        <v>675</v>
      </c>
      <c r="S50" s="218"/>
      <c r="T50" s="218">
        <v>0</v>
      </c>
      <c r="U50" s="218"/>
      <c r="V50" s="218" t="s">
        <v>675</v>
      </c>
      <c r="W50" s="218"/>
      <c r="X50" s="218">
        <v>0</v>
      </c>
      <c r="Y50" s="218"/>
      <c r="Z50" s="218" t="s">
        <v>675</v>
      </c>
      <c r="AA50" s="218"/>
      <c r="AB50" s="218">
        <v>0</v>
      </c>
      <c r="AC50" s="218">
        <v>0</v>
      </c>
    </row>
    <row r="51" spans="1:29" s="186" customFormat="1" ht="31.5" x14ac:dyDescent="0.25">
      <c r="A51" s="189" t="s">
        <v>155</v>
      </c>
      <c r="B51" s="190" t="s">
        <v>152</v>
      </c>
      <c r="C51" s="218"/>
      <c r="D51" s="218"/>
      <c r="E51" s="218"/>
      <c r="F51" s="218"/>
      <c r="G51" s="218">
        <v>0</v>
      </c>
      <c r="H51" s="218">
        <v>0</v>
      </c>
      <c r="I51" s="218"/>
      <c r="J51" s="218" t="s">
        <v>675</v>
      </c>
      <c r="K51" s="218"/>
      <c r="L51" s="218">
        <v>0</v>
      </c>
      <c r="M51" s="218"/>
      <c r="N51" s="218" t="s">
        <v>675</v>
      </c>
      <c r="O51" s="218"/>
      <c r="P51" s="218">
        <v>0</v>
      </c>
      <c r="Q51" s="218"/>
      <c r="R51" s="218" t="s">
        <v>675</v>
      </c>
      <c r="S51" s="218"/>
      <c r="T51" s="218">
        <v>0</v>
      </c>
      <c r="U51" s="218"/>
      <c r="V51" s="218" t="s">
        <v>675</v>
      </c>
      <c r="W51" s="218"/>
      <c r="X51" s="218">
        <v>0</v>
      </c>
      <c r="Y51" s="218"/>
      <c r="Z51" s="218" t="s">
        <v>675</v>
      </c>
      <c r="AA51" s="218"/>
      <c r="AB51" s="218">
        <v>0</v>
      </c>
      <c r="AC51" s="218">
        <v>0</v>
      </c>
    </row>
    <row r="52" spans="1:29" s="186" customFormat="1" x14ac:dyDescent="0.25">
      <c r="A52" s="189" t="s">
        <v>153</v>
      </c>
      <c r="B52" s="190" t="s">
        <v>150</v>
      </c>
      <c r="C52" s="218"/>
      <c r="D52" s="218"/>
      <c r="E52" s="218"/>
      <c r="F52" s="218"/>
      <c r="G52" s="218">
        <v>0</v>
      </c>
      <c r="H52" s="218">
        <v>0</v>
      </c>
      <c r="I52" s="218"/>
      <c r="J52" s="218" t="s">
        <v>675</v>
      </c>
      <c r="K52" s="218"/>
      <c r="L52" s="218">
        <v>0</v>
      </c>
      <c r="M52" s="218"/>
      <c r="N52" s="218" t="s">
        <v>675</v>
      </c>
      <c r="O52" s="218"/>
      <c r="P52" s="218">
        <v>0</v>
      </c>
      <c r="Q52" s="218"/>
      <c r="R52" s="218" t="s">
        <v>675</v>
      </c>
      <c r="S52" s="218"/>
      <c r="T52" s="218">
        <v>0</v>
      </c>
      <c r="U52" s="218"/>
      <c r="V52" s="218" t="s">
        <v>675</v>
      </c>
      <c r="W52" s="218"/>
      <c r="X52" s="218">
        <v>0</v>
      </c>
      <c r="Y52" s="218"/>
      <c r="Z52" s="218" t="s">
        <v>675</v>
      </c>
      <c r="AA52" s="218"/>
      <c r="AB52" s="218">
        <v>0</v>
      </c>
      <c r="AC52" s="218">
        <v>0</v>
      </c>
    </row>
    <row r="53" spans="1:29" s="186" customFormat="1" x14ac:dyDescent="0.25">
      <c r="A53" s="189" t="s">
        <v>151</v>
      </c>
      <c r="B53" s="190" t="s">
        <v>611</v>
      </c>
      <c r="C53" s="218"/>
      <c r="D53" s="218"/>
      <c r="E53" s="218"/>
      <c r="F53" s="218"/>
      <c r="G53" s="218">
        <v>0</v>
      </c>
      <c r="H53" s="218">
        <v>0</v>
      </c>
      <c r="I53" s="218"/>
      <c r="J53" s="218" t="s">
        <v>675</v>
      </c>
      <c r="K53" s="218"/>
      <c r="L53" s="218">
        <v>0</v>
      </c>
      <c r="M53" s="218"/>
      <c r="N53" s="218" t="s">
        <v>675</v>
      </c>
      <c r="O53" s="218"/>
      <c r="P53" s="218">
        <v>0</v>
      </c>
      <c r="Q53" s="218"/>
      <c r="R53" s="218" t="s">
        <v>675</v>
      </c>
      <c r="S53" s="218"/>
      <c r="T53" s="218">
        <v>0</v>
      </c>
      <c r="U53" s="218"/>
      <c r="V53" s="218" t="s">
        <v>675</v>
      </c>
      <c r="W53" s="218"/>
      <c r="X53" s="218">
        <v>0</v>
      </c>
      <c r="Y53" s="218"/>
      <c r="Z53" s="218" t="s">
        <v>675</v>
      </c>
      <c r="AA53" s="218"/>
      <c r="AB53" s="218">
        <v>0</v>
      </c>
      <c r="AC53" s="218">
        <v>0</v>
      </c>
    </row>
    <row r="54" spans="1:29" s="186" customFormat="1" x14ac:dyDescent="0.25">
      <c r="A54" s="189" t="s">
        <v>149</v>
      </c>
      <c r="B54" s="190" t="s">
        <v>612</v>
      </c>
      <c r="C54" s="218"/>
      <c r="D54" s="218"/>
      <c r="E54" s="218"/>
      <c r="F54" s="218"/>
      <c r="G54" s="218">
        <v>0</v>
      </c>
      <c r="H54" s="218">
        <v>0</v>
      </c>
      <c r="I54" s="218"/>
      <c r="J54" s="218" t="s">
        <v>675</v>
      </c>
      <c r="K54" s="218"/>
      <c r="L54" s="218">
        <v>0</v>
      </c>
      <c r="M54" s="218"/>
      <c r="N54" s="218" t="s">
        <v>675</v>
      </c>
      <c r="O54" s="218"/>
      <c r="P54" s="218">
        <v>0</v>
      </c>
      <c r="Q54" s="218"/>
      <c r="R54" s="218" t="s">
        <v>675</v>
      </c>
      <c r="S54" s="218"/>
      <c r="T54" s="218">
        <v>0</v>
      </c>
      <c r="U54" s="218"/>
      <c r="V54" s="218" t="s">
        <v>675</v>
      </c>
      <c r="W54" s="218"/>
      <c r="X54" s="218">
        <v>0</v>
      </c>
      <c r="Y54" s="218"/>
      <c r="Z54" s="218" t="s">
        <v>675</v>
      </c>
      <c r="AA54" s="218"/>
      <c r="AB54" s="218">
        <v>0</v>
      </c>
      <c r="AC54" s="218">
        <v>0</v>
      </c>
    </row>
    <row r="55" spans="1:29" s="186" customFormat="1" x14ac:dyDescent="0.25">
      <c r="A55" s="189" t="s">
        <v>623</v>
      </c>
      <c r="B55" s="190" t="s">
        <v>613</v>
      </c>
      <c r="C55" s="218"/>
      <c r="D55" s="218"/>
      <c r="E55" s="218"/>
      <c r="F55" s="218"/>
      <c r="G55" s="218">
        <v>0</v>
      </c>
      <c r="H55" s="218">
        <v>0</v>
      </c>
      <c r="I55" s="218"/>
      <c r="J55" s="218" t="s">
        <v>675</v>
      </c>
      <c r="K55" s="218"/>
      <c r="L55" s="218">
        <v>0</v>
      </c>
      <c r="M55" s="218"/>
      <c r="N55" s="218" t="s">
        <v>675</v>
      </c>
      <c r="O55" s="218"/>
      <c r="P55" s="218">
        <v>0</v>
      </c>
      <c r="Q55" s="218"/>
      <c r="R55" s="218" t="s">
        <v>675</v>
      </c>
      <c r="S55" s="218"/>
      <c r="T55" s="218">
        <v>0</v>
      </c>
      <c r="U55" s="218"/>
      <c r="V55" s="218" t="s">
        <v>675</v>
      </c>
      <c r="W55" s="218"/>
      <c r="X55" s="218">
        <v>0</v>
      </c>
      <c r="Y55" s="218"/>
      <c r="Z55" s="218" t="s">
        <v>675</v>
      </c>
      <c r="AA55" s="218"/>
      <c r="AB55" s="218">
        <v>0</v>
      </c>
      <c r="AC55" s="218">
        <v>0</v>
      </c>
    </row>
    <row r="56" spans="1:29" s="186" customFormat="1" x14ac:dyDescent="0.25">
      <c r="A56" s="189" t="s">
        <v>624</v>
      </c>
      <c r="B56" s="190" t="s">
        <v>614</v>
      </c>
      <c r="C56" s="218"/>
      <c r="D56" s="218"/>
      <c r="E56" s="218"/>
      <c r="F56" s="218"/>
      <c r="G56" s="218">
        <v>0</v>
      </c>
      <c r="H56" s="218">
        <v>0</v>
      </c>
      <c r="I56" s="218"/>
      <c r="J56" s="218" t="s">
        <v>675</v>
      </c>
      <c r="K56" s="218"/>
      <c r="L56" s="218">
        <v>0</v>
      </c>
      <c r="M56" s="218"/>
      <c r="N56" s="218" t="s">
        <v>675</v>
      </c>
      <c r="O56" s="218"/>
      <c r="P56" s="218">
        <v>0</v>
      </c>
      <c r="Q56" s="218"/>
      <c r="R56" s="218" t="s">
        <v>675</v>
      </c>
      <c r="S56" s="218"/>
      <c r="T56" s="218">
        <v>0</v>
      </c>
      <c r="U56" s="218"/>
      <c r="V56" s="218" t="s">
        <v>675</v>
      </c>
      <c r="W56" s="218"/>
      <c r="X56" s="218">
        <v>0</v>
      </c>
      <c r="Y56" s="218"/>
      <c r="Z56" s="218" t="s">
        <v>675</v>
      </c>
      <c r="AA56" s="218"/>
      <c r="AB56" s="218">
        <v>0</v>
      </c>
      <c r="AC56" s="218">
        <v>0</v>
      </c>
    </row>
    <row r="57" spans="1:29" s="186" customFormat="1" x14ac:dyDescent="0.25">
      <c r="A57" s="189" t="s">
        <v>625</v>
      </c>
      <c r="B57" s="190" t="s">
        <v>616</v>
      </c>
      <c r="C57" s="218"/>
      <c r="D57" s="218"/>
      <c r="E57" s="218"/>
      <c r="F57" s="218"/>
      <c r="G57" s="218">
        <v>0</v>
      </c>
      <c r="H57" s="218">
        <v>0</v>
      </c>
      <c r="I57" s="218"/>
      <c r="J57" s="218" t="s">
        <v>675</v>
      </c>
      <c r="K57" s="218"/>
      <c r="L57" s="218">
        <v>0</v>
      </c>
      <c r="M57" s="218"/>
      <c r="N57" s="218" t="s">
        <v>675</v>
      </c>
      <c r="O57" s="218"/>
      <c r="P57" s="218">
        <v>0</v>
      </c>
      <c r="Q57" s="218"/>
      <c r="R57" s="218" t="s">
        <v>675</v>
      </c>
      <c r="S57" s="218"/>
      <c r="T57" s="218">
        <v>0</v>
      </c>
      <c r="U57" s="218"/>
      <c r="V57" s="218" t="s">
        <v>675</v>
      </c>
      <c r="W57" s="218"/>
      <c r="X57" s="218">
        <v>0</v>
      </c>
      <c r="Y57" s="218"/>
      <c r="Z57" s="218" t="s">
        <v>675</v>
      </c>
      <c r="AA57" s="218"/>
      <c r="AB57" s="218">
        <v>0</v>
      </c>
      <c r="AC57" s="218">
        <v>0</v>
      </c>
    </row>
    <row r="58" spans="1:29" s="186" customFormat="1" x14ac:dyDescent="0.25">
      <c r="A58" s="189" t="s">
        <v>626</v>
      </c>
      <c r="B58" s="190" t="s">
        <v>618</v>
      </c>
      <c r="C58" s="218"/>
      <c r="D58" s="218"/>
      <c r="E58" s="218"/>
      <c r="F58" s="218"/>
      <c r="G58" s="218">
        <v>0</v>
      </c>
      <c r="H58" s="218">
        <v>0</v>
      </c>
      <c r="I58" s="218"/>
      <c r="J58" s="218" t="s">
        <v>675</v>
      </c>
      <c r="K58" s="218"/>
      <c r="L58" s="218">
        <v>0</v>
      </c>
      <c r="M58" s="218"/>
      <c r="N58" s="218" t="s">
        <v>675</v>
      </c>
      <c r="O58" s="218"/>
      <c r="P58" s="218">
        <v>0</v>
      </c>
      <c r="Q58" s="218"/>
      <c r="R58" s="218" t="s">
        <v>675</v>
      </c>
      <c r="S58" s="218"/>
      <c r="T58" s="218">
        <v>0</v>
      </c>
      <c r="U58" s="218"/>
      <c r="V58" s="218" t="s">
        <v>675</v>
      </c>
      <c r="W58" s="218"/>
      <c r="X58" s="218">
        <v>0</v>
      </c>
      <c r="Y58" s="218"/>
      <c r="Z58" s="218" t="s">
        <v>675</v>
      </c>
      <c r="AA58" s="218"/>
      <c r="AB58" s="218">
        <v>0</v>
      </c>
      <c r="AC58" s="218">
        <v>0</v>
      </c>
    </row>
    <row r="59" spans="1:29" s="186" customFormat="1" x14ac:dyDescent="0.25">
      <c r="A59" s="189" t="s">
        <v>627</v>
      </c>
      <c r="B59" s="190" t="s">
        <v>620</v>
      </c>
      <c r="C59" s="218"/>
      <c r="D59" s="218"/>
      <c r="E59" s="218"/>
      <c r="F59" s="218"/>
      <c r="G59" s="218">
        <v>0</v>
      </c>
      <c r="H59" s="218">
        <v>0</v>
      </c>
      <c r="I59" s="218"/>
      <c r="J59" s="218" t="s">
        <v>675</v>
      </c>
      <c r="K59" s="218"/>
      <c r="L59" s="218">
        <v>0</v>
      </c>
      <c r="M59" s="218"/>
      <c r="N59" s="218" t="s">
        <v>675</v>
      </c>
      <c r="O59" s="218"/>
      <c r="P59" s="218">
        <v>0</v>
      </c>
      <c r="Q59" s="218"/>
      <c r="R59" s="218" t="s">
        <v>675</v>
      </c>
      <c r="S59" s="218"/>
      <c r="T59" s="218">
        <v>0</v>
      </c>
      <c r="U59" s="218"/>
      <c r="V59" s="218" t="s">
        <v>675</v>
      </c>
      <c r="W59" s="218"/>
      <c r="X59" s="218">
        <v>0</v>
      </c>
      <c r="Y59" s="218"/>
      <c r="Z59" s="218" t="s">
        <v>675</v>
      </c>
      <c r="AA59" s="218"/>
      <c r="AB59" s="218">
        <v>0</v>
      </c>
      <c r="AC59" s="218">
        <v>0</v>
      </c>
    </row>
    <row r="60" spans="1:29" s="186" customFormat="1" x14ac:dyDescent="0.25">
      <c r="A60" s="189" t="s">
        <v>628</v>
      </c>
      <c r="B60" s="190" t="s">
        <v>622</v>
      </c>
      <c r="C60" s="218"/>
      <c r="D60" s="218"/>
      <c r="E60" s="218"/>
      <c r="F60" s="218"/>
      <c r="G60" s="218">
        <v>0</v>
      </c>
      <c r="H60" s="218">
        <v>0</v>
      </c>
      <c r="I60" s="218"/>
      <c r="J60" s="218" t="s">
        <v>675</v>
      </c>
      <c r="K60" s="218"/>
      <c r="L60" s="218">
        <v>0</v>
      </c>
      <c r="M60" s="218"/>
      <c r="N60" s="218" t="s">
        <v>675</v>
      </c>
      <c r="O60" s="218"/>
      <c r="P60" s="218">
        <v>0</v>
      </c>
      <c r="Q60" s="218"/>
      <c r="R60" s="218" t="s">
        <v>675</v>
      </c>
      <c r="S60" s="218"/>
      <c r="T60" s="218">
        <v>0</v>
      </c>
      <c r="U60" s="218"/>
      <c r="V60" s="218" t="s">
        <v>675</v>
      </c>
      <c r="W60" s="218"/>
      <c r="X60" s="218">
        <v>0</v>
      </c>
      <c r="Y60" s="218"/>
      <c r="Z60" s="218" t="s">
        <v>675</v>
      </c>
      <c r="AA60" s="218"/>
      <c r="AB60" s="218">
        <v>0</v>
      </c>
      <c r="AC60" s="218">
        <v>0</v>
      </c>
    </row>
    <row r="61" spans="1:29" s="186" customFormat="1" ht="35.25" customHeight="1" x14ac:dyDescent="0.25">
      <c r="A61" s="188" t="s">
        <v>59</v>
      </c>
      <c r="B61" s="169"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v>0</v>
      </c>
      <c r="AC61" s="218">
        <v>0</v>
      </c>
    </row>
    <row r="62" spans="1:29" s="186" customFormat="1" x14ac:dyDescent="0.25">
      <c r="A62" s="189" t="s">
        <v>147</v>
      </c>
      <c r="B62" s="190" t="s">
        <v>146</v>
      </c>
      <c r="C62" s="218">
        <v>33.73254395</v>
      </c>
      <c r="D62" s="218">
        <v>33.73254395</v>
      </c>
      <c r="E62" s="218"/>
      <c r="F62" s="218"/>
      <c r="G62" s="218">
        <v>0</v>
      </c>
      <c r="H62" s="218">
        <v>0</v>
      </c>
      <c r="I62" s="218"/>
      <c r="J62" s="218" t="s">
        <v>675</v>
      </c>
      <c r="K62" s="218"/>
      <c r="L62" s="218">
        <v>0</v>
      </c>
      <c r="M62" s="218"/>
      <c r="N62" s="218" t="s">
        <v>675</v>
      </c>
      <c r="O62" s="218"/>
      <c r="P62" s="218">
        <v>0</v>
      </c>
      <c r="Q62" s="218"/>
      <c r="R62" s="218" t="s">
        <v>675</v>
      </c>
      <c r="S62" s="218"/>
      <c r="T62" s="218">
        <v>0</v>
      </c>
      <c r="U62" s="218"/>
      <c r="V62" s="218" t="s">
        <v>675</v>
      </c>
      <c r="W62" s="218"/>
      <c r="X62" s="218">
        <v>0</v>
      </c>
      <c r="Y62" s="218"/>
      <c r="Z62" s="218" t="s">
        <v>675</v>
      </c>
      <c r="AA62" s="218"/>
      <c r="AB62" s="218">
        <v>0</v>
      </c>
      <c r="AC62" s="218">
        <v>0</v>
      </c>
    </row>
    <row r="63" spans="1:29" s="186" customFormat="1" x14ac:dyDescent="0.25">
      <c r="A63" s="189" t="s">
        <v>145</v>
      </c>
      <c r="B63" s="190" t="s">
        <v>138</v>
      </c>
      <c r="C63" s="218"/>
      <c r="D63" s="218"/>
      <c r="E63" s="218"/>
      <c r="F63" s="218"/>
      <c r="G63" s="218">
        <v>0</v>
      </c>
      <c r="H63" s="218">
        <v>0</v>
      </c>
      <c r="I63" s="218"/>
      <c r="J63" s="218" t="s">
        <v>675</v>
      </c>
      <c r="K63" s="218"/>
      <c r="L63" s="218">
        <v>0</v>
      </c>
      <c r="M63" s="218"/>
      <c r="N63" s="218" t="s">
        <v>675</v>
      </c>
      <c r="O63" s="218"/>
      <c r="P63" s="218">
        <v>0</v>
      </c>
      <c r="Q63" s="218"/>
      <c r="R63" s="218" t="s">
        <v>675</v>
      </c>
      <c r="S63" s="218"/>
      <c r="T63" s="218">
        <v>0</v>
      </c>
      <c r="U63" s="218"/>
      <c r="V63" s="218" t="s">
        <v>675</v>
      </c>
      <c r="W63" s="218"/>
      <c r="X63" s="218">
        <v>0</v>
      </c>
      <c r="Y63" s="218"/>
      <c r="Z63" s="218" t="s">
        <v>675</v>
      </c>
      <c r="AA63" s="218"/>
      <c r="AB63" s="218">
        <v>0</v>
      </c>
      <c r="AC63" s="218">
        <v>0</v>
      </c>
    </row>
    <row r="64" spans="1:29" s="186" customFormat="1" x14ac:dyDescent="0.25">
      <c r="A64" s="189" t="s">
        <v>144</v>
      </c>
      <c r="B64" s="192" t="s">
        <v>137</v>
      </c>
      <c r="C64" s="218"/>
      <c r="D64" s="218"/>
      <c r="E64" s="218"/>
      <c r="F64" s="218"/>
      <c r="G64" s="218">
        <v>0</v>
      </c>
      <c r="H64" s="218">
        <v>0</v>
      </c>
      <c r="I64" s="218"/>
      <c r="J64" s="218" t="s">
        <v>675</v>
      </c>
      <c r="K64" s="218"/>
      <c r="L64" s="218">
        <v>0</v>
      </c>
      <c r="M64" s="218"/>
      <c r="N64" s="218" t="s">
        <v>675</v>
      </c>
      <c r="O64" s="218"/>
      <c r="P64" s="218">
        <v>0</v>
      </c>
      <c r="Q64" s="218"/>
      <c r="R64" s="218" t="s">
        <v>675</v>
      </c>
      <c r="S64" s="218"/>
      <c r="T64" s="218">
        <v>0</v>
      </c>
      <c r="U64" s="218"/>
      <c r="V64" s="218" t="s">
        <v>675</v>
      </c>
      <c r="W64" s="218"/>
      <c r="X64" s="218">
        <v>0</v>
      </c>
      <c r="Y64" s="218"/>
      <c r="Z64" s="218" t="s">
        <v>675</v>
      </c>
      <c r="AA64" s="218"/>
      <c r="AB64" s="218">
        <v>0</v>
      </c>
      <c r="AC64" s="218">
        <v>0</v>
      </c>
    </row>
    <row r="65" spans="1:29" s="186" customFormat="1" x14ac:dyDescent="0.25">
      <c r="A65" s="189" t="s">
        <v>143</v>
      </c>
      <c r="B65" s="192" t="s">
        <v>136</v>
      </c>
      <c r="C65" s="218"/>
      <c r="D65" s="218"/>
      <c r="E65" s="218"/>
      <c r="F65" s="218"/>
      <c r="G65" s="218">
        <v>0</v>
      </c>
      <c r="H65" s="218">
        <v>0</v>
      </c>
      <c r="I65" s="218"/>
      <c r="J65" s="218" t="s">
        <v>675</v>
      </c>
      <c r="K65" s="218"/>
      <c r="L65" s="218">
        <v>0</v>
      </c>
      <c r="M65" s="218"/>
      <c r="N65" s="218" t="s">
        <v>675</v>
      </c>
      <c r="O65" s="218"/>
      <c r="P65" s="218">
        <v>0</v>
      </c>
      <c r="Q65" s="218"/>
      <c r="R65" s="218" t="s">
        <v>675</v>
      </c>
      <c r="S65" s="218"/>
      <c r="T65" s="218">
        <v>0</v>
      </c>
      <c r="U65" s="218"/>
      <c r="V65" s="218" t="s">
        <v>675</v>
      </c>
      <c r="W65" s="218"/>
      <c r="X65" s="218">
        <v>0</v>
      </c>
      <c r="Y65" s="218"/>
      <c r="Z65" s="218" t="s">
        <v>675</v>
      </c>
      <c r="AA65" s="218"/>
      <c r="AB65" s="218">
        <v>0</v>
      </c>
      <c r="AC65" s="218">
        <v>0</v>
      </c>
    </row>
    <row r="66" spans="1:29" s="186" customFormat="1" x14ac:dyDescent="0.25">
      <c r="A66" s="189" t="s">
        <v>142</v>
      </c>
      <c r="B66" s="192" t="s">
        <v>139</v>
      </c>
      <c r="C66" s="218"/>
      <c r="D66" s="218"/>
      <c r="E66" s="218"/>
      <c r="F66" s="218"/>
      <c r="G66" s="218">
        <v>0</v>
      </c>
      <c r="H66" s="218">
        <v>0</v>
      </c>
      <c r="I66" s="218"/>
      <c r="J66" s="218" t="s">
        <v>675</v>
      </c>
      <c r="K66" s="218"/>
      <c r="L66" s="218">
        <v>0</v>
      </c>
      <c r="M66" s="218"/>
      <c r="N66" s="218" t="s">
        <v>675</v>
      </c>
      <c r="O66" s="218"/>
      <c r="P66" s="218">
        <v>0</v>
      </c>
      <c r="Q66" s="218"/>
      <c r="R66" s="218" t="s">
        <v>675</v>
      </c>
      <c r="S66" s="218"/>
      <c r="T66" s="218">
        <v>0</v>
      </c>
      <c r="U66" s="218"/>
      <c r="V66" s="218" t="s">
        <v>675</v>
      </c>
      <c r="W66" s="218"/>
      <c r="X66" s="218">
        <v>0</v>
      </c>
      <c r="Y66" s="218"/>
      <c r="Z66" s="218" t="s">
        <v>675</v>
      </c>
      <c r="AA66" s="218"/>
      <c r="AB66" s="218">
        <v>0</v>
      </c>
      <c r="AC66" s="218">
        <v>0</v>
      </c>
    </row>
    <row r="67" spans="1:29" s="186" customFormat="1" x14ac:dyDescent="0.25">
      <c r="A67" s="189" t="s">
        <v>141</v>
      </c>
      <c r="B67" s="192" t="s">
        <v>629</v>
      </c>
      <c r="C67" s="218"/>
      <c r="D67" s="218"/>
      <c r="E67" s="218"/>
      <c r="F67" s="218"/>
      <c r="G67" s="218">
        <v>0</v>
      </c>
      <c r="H67" s="218">
        <v>0</v>
      </c>
      <c r="I67" s="218"/>
      <c r="J67" s="218" t="s">
        <v>675</v>
      </c>
      <c r="K67" s="218"/>
      <c r="L67" s="218">
        <v>0</v>
      </c>
      <c r="M67" s="218"/>
      <c r="N67" s="218" t="s">
        <v>675</v>
      </c>
      <c r="O67" s="218"/>
      <c r="P67" s="218">
        <v>0</v>
      </c>
      <c r="Q67" s="218"/>
      <c r="R67" s="218" t="s">
        <v>675</v>
      </c>
      <c r="S67" s="218"/>
      <c r="T67" s="218">
        <v>0</v>
      </c>
      <c r="U67" s="218"/>
      <c r="V67" s="218" t="s">
        <v>675</v>
      </c>
      <c r="W67" s="218"/>
      <c r="X67" s="218">
        <v>0</v>
      </c>
      <c r="Y67" s="218"/>
      <c r="Z67" s="218" t="s">
        <v>675</v>
      </c>
      <c r="AA67" s="218"/>
      <c r="AB67" s="218">
        <v>0</v>
      </c>
      <c r="AC67" s="218">
        <v>0</v>
      </c>
    </row>
    <row r="68" spans="1:29" s="186" customFormat="1" x14ac:dyDescent="0.25">
      <c r="A68" s="189" t="s">
        <v>630</v>
      </c>
      <c r="B68" s="192" t="s">
        <v>631</v>
      </c>
      <c r="C68" s="218"/>
      <c r="D68" s="218"/>
      <c r="E68" s="218"/>
      <c r="F68" s="218"/>
      <c r="G68" s="218">
        <v>0</v>
      </c>
      <c r="H68" s="218">
        <v>0</v>
      </c>
      <c r="I68" s="218"/>
      <c r="J68" s="218" t="s">
        <v>675</v>
      </c>
      <c r="K68" s="218"/>
      <c r="L68" s="218">
        <v>0</v>
      </c>
      <c r="M68" s="218"/>
      <c r="N68" s="218" t="s">
        <v>675</v>
      </c>
      <c r="O68" s="218"/>
      <c r="P68" s="218">
        <v>0</v>
      </c>
      <c r="Q68" s="218"/>
      <c r="R68" s="218" t="s">
        <v>675</v>
      </c>
      <c r="S68" s="218"/>
      <c r="T68" s="218">
        <v>0</v>
      </c>
      <c r="U68" s="218"/>
      <c r="V68" s="218" t="s">
        <v>675</v>
      </c>
      <c r="W68" s="218"/>
      <c r="X68" s="218">
        <v>0</v>
      </c>
      <c r="Y68" s="218"/>
      <c r="Z68" s="218" t="s">
        <v>675</v>
      </c>
      <c r="AA68" s="218"/>
      <c r="AB68" s="218">
        <v>0</v>
      </c>
      <c r="AC68" s="218">
        <v>0</v>
      </c>
    </row>
    <row r="69" spans="1:29" s="186" customFormat="1" x14ac:dyDescent="0.25">
      <c r="A69" s="189" t="s">
        <v>632</v>
      </c>
      <c r="B69" s="192" t="s">
        <v>633</v>
      </c>
      <c r="C69" s="218"/>
      <c r="D69" s="218"/>
      <c r="E69" s="218"/>
      <c r="F69" s="218"/>
      <c r="G69" s="218">
        <v>0</v>
      </c>
      <c r="H69" s="218">
        <v>0</v>
      </c>
      <c r="I69" s="218"/>
      <c r="J69" s="218" t="s">
        <v>675</v>
      </c>
      <c r="K69" s="218"/>
      <c r="L69" s="218">
        <v>0</v>
      </c>
      <c r="M69" s="218"/>
      <c r="N69" s="218" t="s">
        <v>675</v>
      </c>
      <c r="O69" s="218"/>
      <c r="P69" s="218">
        <v>0</v>
      </c>
      <c r="Q69" s="218"/>
      <c r="R69" s="218" t="s">
        <v>675</v>
      </c>
      <c r="S69" s="218"/>
      <c r="T69" s="218">
        <v>0</v>
      </c>
      <c r="U69" s="218"/>
      <c r="V69" s="218" t="s">
        <v>675</v>
      </c>
      <c r="W69" s="218"/>
      <c r="X69" s="218">
        <v>0</v>
      </c>
      <c r="Y69" s="218"/>
      <c r="Z69" s="218" t="s">
        <v>675</v>
      </c>
      <c r="AA69" s="218"/>
      <c r="AB69" s="218">
        <v>0</v>
      </c>
      <c r="AC69" s="218">
        <v>0</v>
      </c>
    </row>
    <row r="70" spans="1:29" s="186" customFormat="1" x14ac:dyDescent="0.25">
      <c r="A70" s="189" t="s">
        <v>634</v>
      </c>
      <c r="B70" s="192" t="s">
        <v>635</v>
      </c>
      <c r="C70" s="218"/>
      <c r="D70" s="218"/>
      <c r="E70" s="218"/>
      <c r="F70" s="218"/>
      <c r="G70" s="218">
        <v>0</v>
      </c>
      <c r="H70" s="218">
        <v>0</v>
      </c>
      <c r="I70" s="218"/>
      <c r="J70" s="218" t="s">
        <v>675</v>
      </c>
      <c r="K70" s="218"/>
      <c r="L70" s="218">
        <v>0</v>
      </c>
      <c r="M70" s="218"/>
      <c r="N70" s="218" t="s">
        <v>675</v>
      </c>
      <c r="O70" s="218"/>
      <c r="P70" s="218">
        <v>0</v>
      </c>
      <c r="Q70" s="218"/>
      <c r="R70" s="218" t="s">
        <v>675</v>
      </c>
      <c r="S70" s="218"/>
      <c r="T70" s="218">
        <v>0</v>
      </c>
      <c r="U70" s="218"/>
      <c r="V70" s="218" t="s">
        <v>675</v>
      </c>
      <c r="W70" s="218"/>
      <c r="X70" s="218">
        <v>0</v>
      </c>
      <c r="Y70" s="218"/>
      <c r="Z70" s="218" t="s">
        <v>675</v>
      </c>
      <c r="AA70" s="218"/>
      <c r="AB70" s="218">
        <v>0</v>
      </c>
      <c r="AC70" s="218">
        <v>0</v>
      </c>
    </row>
    <row r="71" spans="1:29" s="186" customFormat="1" x14ac:dyDescent="0.25">
      <c r="A71" s="189" t="s">
        <v>636</v>
      </c>
      <c r="B71" s="192" t="s">
        <v>637</v>
      </c>
      <c r="C71" s="218"/>
      <c r="D71" s="218"/>
      <c r="E71" s="218"/>
      <c r="F71" s="218"/>
      <c r="G71" s="218">
        <v>0</v>
      </c>
      <c r="H71" s="218">
        <v>0</v>
      </c>
      <c r="I71" s="218"/>
      <c r="J71" s="218" t="s">
        <v>675</v>
      </c>
      <c r="K71" s="218"/>
      <c r="L71" s="218">
        <v>0</v>
      </c>
      <c r="M71" s="218"/>
      <c r="N71" s="218" t="s">
        <v>675</v>
      </c>
      <c r="O71" s="218"/>
      <c r="P71" s="218">
        <v>0</v>
      </c>
      <c r="Q71" s="218"/>
      <c r="R71" s="218" t="s">
        <v>675</v>
      </c>
      <c r="S71" s="218"/>
      <c r="T71" s="218">
        <v>0</v>
      </c>
      <c r="U71" s="218"/>
      <c r="V71" s="218" t="s">
        <v>675</v>
      </c>
      <c r="W71" s="218"/>
      <c r="X71" s="218">
        <v>0</v>
      </c>
      <c r="Y71" s="218"/>
      <c r="Z71" s="218" t="s">
        <v>675</v>
      </c>
      <c r="AA71" s="218"/>
      <c r="AB71" s="218">
        <v>0</v>
      </c>
      <c r="AC71" s="218">
        <v>0</v>
      </c>
    </row>
    <row r="72" spans="1:29" s="186" customFormat="1" x14ac:dyDescent="0.25">
      <c r="A72" s="189" t="s">
        <v>638</v>
      </c>
      <c r="B72" s="192" t="s">
        <v>639</v>
      </c>
      <c r="C72" s="218"/>
      <c r="D72" s="218"/>
      <c r="E72" s="218"/>
      <c r="F72" s="218"/>
      <c r="G72" s="218">
        <v>0</v>
      </c>
      <c r="H72" s="218">
        <v>0</v>
      </c>
      <c r="I72" s="218"/>
      <c r="J72" s="218" t="s">
        <v>675</v>
      </c>
      <c r="K72" s="218"/>
      <c r="L72" s="218">
        <v>0</v>
      </c>
      <c r="M72" s="218"/>
      <c r="N72" s="218" t="s">
        <v>675</v>
      </c>
      <c r="O72" s="218"/>
      <c r="P72" s="218">
        <v>0</v>
      </c>
      <c r="Q72" s="218"/>
      <c r="R72" s="218" t="s">
        <v>675</v>
      </c>
      <c r="S72" s="218"/>
      <c r="T72" s="218">
        <v>0</v>
      </c>
      <c r="U72" s="218"/>
      <c r="V72" s="218" t="s">
        <v>675</v>
      </c>
      <c r="W72" s="218"/>
      <c r="X72" s="218">
        <v>0</v>
      </c>
      <c r="Y72" s="218"/>
      <c r="Z72" s="218" t="s">
        <v>675</v>
      </c>
      <c r="AA72" s="218"/>
      <c r="AB72" s="218">
        <v>0</v>
      </c>
      <c r="AC72" s="218">
        <v>0</v>
      </c>
    </row>
    <row r="73" spans="1:29" s="186" customFormat="1" x14ac:dyDescent="0.25">
      <c r="A73" s="189" t="s">
        <v>640</v>
      </c>
      <c r="B73" s="192" t="s">
        <v>641</v>
      </c>
      <c r="C73" s="218"/>
      <c r="D73" s="218"/>
      <c r="E73" s="218"/>
      <c r="F73" s="218"/>
      <c r="G73" s="218">
        <v>0</v>
      </c>
      <c r="H73" s="218">
        <v>0</v>
      </c>
      <c r="I73" s="218"/>
      <c r="J73" s="218" t="s">
        <v>675</v>
      </c>
      <c r="K73" s="218"/>
      <c r="L73" s="218">
        <v>0</v>
      </c>
      <c r="M73" s="218"/>
      <c r="N73" s="218" t="s">
        <v>675</v>
      </c>
      <c r="O73" s="218"/>
      <c r="P73" s="218">
        <v>0</v>
      </c>
      <c r="Q73" s="218"/>
      <c r="R73" s="218" t="s">
        <v>675</v>
      </c>
      <c r="S73" s="218"/>
      <c r="T73" s="218">
        <v>0</v>
      </c>
      <c r="U73" s="218"/>
      <c r="V73" s="218" t="s">
        <v>675</v>
      </c>
      <c r="W73" s="218"/>
      <c r="X73" s="218">
        <v>0</v>
      </c>
      <c r="Y73" s="218"/>
      <c r="Z73" s="218" t="s">
        <v>675</v>
      </c>
      <c r="AA73" s="218"/>
      <c r="AB73" s="218">
        <v>0</v>
      </c>
      <c r="AC73" s="218">
        <v>0</v>
      </c>
    </row>
    <row r="74" spans="1:29" s="186" customFormat="1" ht="36.75" customHeight="1" x14ac:dyDescent="0.25">
      <c r="A74" s="188" t="s">
        <v>58</v>
      </c>
      <c r="B74" s="193" t="s">
        <v>235</v>
      </c>
      <c r="C74" s="218"/>
      <c r="D74" s="218"/>
      <c r="E74" s="218"/>
      <c r="F74" s="218"/>
      <c r="G74" s="218">
        <v>0</v>
      </c>
      <c r="H74" s="218">
        <v>0</v>
      </c>
      <c r="I74" s="218"/>
      <c r="J74" s="218" t="s">
        <v>675</v>
      </c>
      <c r="K74" s="218"/>
      <c r="L74" s="218">
        <v>0</v>
      </c>
      <c r="M74" s="218"/>
      <c r="N74" s="218" t="s">
        <v>675</v>
      </c>
      <c r="O74" s="218"/>
      <c r="P74" s="218">
        <v>0</v>
      </c>
      <c r="Q74" s="218"/>
      <c r="R74" s="218" t="s">
        <v>675</v>
      </c>
      <c r="S74" s="218"/>
      <c r="T74" s="218">
        <v>0</v>
      </c>
      <c r="U74" s="218"/>
      <c r="V74" s="218" t="s">
        <v>675</v>
      </c>
      <c r="W74" s="218"/>
      <c r="X74" s="218">
        <v>0</v>
      </c>
      <c r="Y74" s="218"/>
      <c r="Z74" s="218" t="s">
        <v>675</v>
      </c>
      <c r="AA74" s="218"/>
      <c r="AB74" s="218">
        <v>0</v>
      </c>
      <c r="AC74" s="218">
        <v>0</v>
      </c>
    </row>
    <row r="75" spans="1:29" s="186" customFormat="1" x14ac:dyDescent="0.25">
      <c r="A75" s="188" t="s">
        <v>56</v>
      </c>
      <c r="B75" s="169"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86" customFormat="1" ht="31.5" x14ac:dyDescent="0.25">
      <c r="A76" s="189" t="s">
        <v>230</v>
      </c>
      <c r="B76" s="192" t="s">
        <v>609</v>
      </c>
      <c r="C76" s="218"/>
      <c r="D76" s="218"/>
      <c r="E76" s="218"/>
      <c r="F76" s="218"/>
      <c r="G76" s="218">
        <v>0</v>
      </c>
      <c r="H76" s="218">
        <v>0</v>
      </c>
      <c r="I76" s="218"/>
      <c r="J76" s="218" t="s">
        <v>675</v>
      </c>
      <c r="K76" s="218"/>
      <c r="L76" s="218">
        <v>0</v>
      </c>
      <c r="M76" s="218"/>
      <c r="N76" s="218" t="s">
        <v>675</v>
      </c>
      <c r="O76" s="218"/>
      <c r="P76" s="218">
        <v>0</v>
      </c>
      <c r="Q76" s="218"/>
      <c r="R76" s="218" t="s">
        <v>675</v>
      </c>
      <c r="S76" s="218"/>
      <c r="T76" s="218">
        <v>0</v>
      </c>
      <c r="U76" s="218"/>
      <c r="V76" s="218" t="s">
        <v>675</v>
      </c>
      <c r="W76" s="218"/>
      <c r="X76" s="218">
        <v>0</v>
      </c>
      <c r="Y76" s="218"/>
      <c r="Z76" s="218" t="s">
        <v>675</v>
      </c>
      <c r="AA76" s="218"/>
      <c r="AB76" s="218">
        <v>0</v>
      </c>
      <c r="AC76" s="218">
        <v>0</v>
      </c>
    </row>
    <row r="77" spans="1:29" s="186" customFormat="1" x14ac:dyDescent="0.25">
      <c r="A77" s="189" t="s">
        <v>231</v>
      </c>
      <c r="B77" s="192" t="s">
        <v>156</v>
      </c>
      <c r="C77" s="218"/>
      <c r="D77" s="218"/>
      <c r="E77" s="218"/>
      <c r="F77" s="218"/>
      <c r="G77" s="218">
        <v>0</v>
      </c>
      <c r="H77" s="218">
        <v>0</v>
      </c>
      <c r="I77" s="218"/>
      <c r="J77" s="218" t="s">
        <v>675</v>
      </c>
      <c r="K77" s="218"/>
      <c r="L77" s="218">
        <v>0</v>
      </c>
      <c r="M77" s="218"/>
      <c r="N77" s="218" t="s">
        <v>675</v>
      </c>
      <c r="O77" s="218"/>
      <c r="P77" s="218">
        <v>0</v>
      </c>
      <c r="Q77" s="218"/>
      <c r="R77" s="218" t="s">
        <v>675</v>
      </c>
      <c r="S77" s="218"/>
      <c r="T77" s="218">
        <v>0</v>
      </c>
      <c r="U77" s="218"/>
      <c r="V77" s="218" t="s">
        <v>675</v>
      </c>
      <c r="W77" s="218"/>
      <c r="X77" s="218">
        <v>0</v>
      </c>
      <c r="Y77" s="218"/>
      <c r="Z77" s="218" t="s">
        <v>675</v>
      </c>
      <c r="AA77" s="218"/>
      <c r="AB77" s="218">
        <v>0</v>
      </c>
      <c r="AC77" s="218">
        <v>0</v>
      </c>
    </row>
    <row r="78" spans="1:29" s="186" customFormat="1" x14ac:dyDescent="0.25">
      <c r="A78" s="189" t="s">
        <v>232</v>
      </c>
      <c r="B78" s="190" t="s">
        <v>610</v>
      </c>
      <c r="C78" s="218"/>
      <c r="D78" s="218"/>
      <c r="E78" s="218"/>
      <c r="F78" s="218"/>
      <c r="G78" s="218">
        <v>0</v>
      </c>
      <c r="H78" s="218">
        <v>0</v>
      </c>
      <c r="I78" s="218"/>
      <c r="J78" s="218" t="s">
        <v>675</v>
      </c>
      <c r="K78" s="218"/>
      <c r="L78" s="218">
        <v>0</v>
      </c>
      <c r="M78" s="218"/>
      <c r="N78" s="218" t="s">
        <v>675</v>
      </c>
      <c r="O78" s="218"/>
      <c r="P78" s="218">
        <v>0</v>
      </c>
      <c r="Q78" s="218"/>
      <c r="R78" s="218" t="s">
        <v>675</v>
      </c>
      <c r="S78" s="218"/>
      <c r="T78" s="218">
        <v>0</v>
      </c>
      <c r="U78" s="218"/>
      <c r="V78" s="218" t="s">
        <v>675</v>
      </c>
      <c r="W78" s="218"/>
      <c r="X78" s="218">
        <v>0</v>
      </c>
      <c r="Y78" s="218"/>
      <c r="Z78" s="218" t="s">
        <v>675</v>
      </c>
      <c r="AA78" s="218"/>
      <c r="AB78" s="218">
        <v>0</v>
      </c>
      <c r="AC78" s="218">
        <v>0</v>
      </c>
    </row>
    <row r="79" spans="1:29" s="186" customFormat="1" x14ac:dyDescent="0.25">
      <c r="A79" s="189" t="s">
        <v>233</v>
      </c>
      <c r="B79" s="190" t="s">
        <v>611</v>
      </c>
      <c r="C79" s="218"/>
      <c r="D79" s="214"/>
      <c r="E79" s="213"/>
      <c r="F79" s="213"/>
      <c r="G79" s="218">
        <v>0</v>
      </c>
      <c r="H79" s="218">
        <v>0</v>
      </c>
      <c r="I79" s="213"/>
      <c r="J79" s="218" t="s">
        <v>675</v>
      </c>
      <c r="K79" s="214"/>
      <c r="L79" s="218">
        <v>0</v>
      </c>
      <c r="M79" s="214"/>
      <c r="N79" s="218" t="s">
        <v>675</v>
      </c>
      <c r="O79" s="214"/>
      <c r="P79" s="218">
        <v>0</v>
      </c>
      <c r="Q79" s="214"/>
      <c r="R79" s="218" t="s">
        <v>675</v>
      </c>
      <c r="S79" s="214"/>
      <c r="T79" s="218">
        <v>0</v>
      </c>
      <c r="U79" s="214"/>
      <c r="V79" s="218" t="s">
        <v>675</v>
      </c>
      <c r="W79" s="214"/>
      <c r="X79" s="218">
        <v>0</v>
      </c>
      <c r="Y79" s="214"/>
      <c r="Z79" s="218" t="s">
        <v>675</v>
      </c>
      <c r="AA79" s="214"/>
      <c r="AB79" s="218">
        <v>0</v>
      </c>
      <c r="AC79" s="218">
        <v>0</v>
      </c>
    </row>
    <row r="80" spans="1:29" s="186" customFormat="1" x14ac:dyDescent="0.25">
      <c r="A80" s="189" t="s">
        <v>234</v>
      </c>
      <c r="B80" s="190" t="s">
        <v>612</v>
      </c>
      <c r="C80" s="218"/>
      <c r="D80" s="214"/>
      <c r="E80" s="213"/>
      <c r="F80" s="213"/>
      <c r="G80" s="218">
        <v>0</v>
      </c>
      <c r="H80" s="218">
        <v>0</v>
      </c>
      <c r="I80" s="213"/>
      <c r="J80" s="218" t="s">
        <v>675</v>
      </c>
      <c r="K80" s="214"/>
      <c r="L80" s="218">
        <v>0</v>
      </c>
      <c r="M80" s="214"/>
      <c r="N80" s="218" t="s">
        <v>675</v>
      </c>
      <c r="O80" s="214"/>
      <c r="P80" s="218">
        <v>0</v>
      </c>
      <c r="Q80" s="214"/>
      <c r="R80" s="218" t="s">
        <v>675</v>
      </c>
      <c r="S80" s="214"/>
      <c r="T80" s="218">
        <v>0</v>
      </c>
      <c r="U80" s="214"/>
      <c r="V80" s="218" t="s">
        <v>675</v>
      </c>
      <c r="W80" s="214"/>
      <c r="X80" s="218">
        <v>0</v>
      </c>
      <c r="Y80" s="214"/>
      <c r="Z80" s="218" t="s">
        <v>675</v>
      </c>
      <c r="AA80" s="214"/>
      <c r="AB80" s="218">
        <v>0</v>
      </c>
      <c r="AC80" s="218">
        <v>0</v>
      </c>
    </row>
    <row r="81" spans="1:29" s="186" customFormat="1" x14ac:dyDescent="0.25">
      <c r="A81" s="189" t="s">
        <v>642</v>
      </c>
      <c r="B81" s="190" t="s">
        <v>613</v>
      </c>
      <c r="C81" s="218"/>
      <c r="D81" s="214"/>
      <c r="E81" s="213"/>
      <c r="F81" s="213"/>
      <c r="G81" s="218">
        <v>0</v>
      </c>
      <c r="H81" s="218">
        <v>0</v>
      </c>
      <c r="I81" s="213"/>
      <c r="J81" s="218" t="s">
        <v>675</v>
      </c>
      <c r="K81" s="214"/>
      <c r="L81" s="218">
        <v>0</v>
      </c>
      <c r="M81" s="214"/>
      <c r="N81" s="218" t="s">
        <v>675</v>
      </c>
      <c r="O81" s="214"/>
      <c r="P81" s="218">
        <v>0</v>
      </c>
      <c r="Q81" s="214"/>
      <c r="R81" s="218" t="s">
        <v>675</v>
      </c>
      <c r="S81" s="214"/>
      <c r="T81" s="218">
        <v>0</v>
      </c>
      <c r="U81" s="214"/>
      <c r="V81" s="218" t="s">
        <v>675</v>
      </c>
      <c r="W81" s="214"/>
      <c r="X81" s="218">
        <v>0</v>
      </c>
      <c r="Y81" s="214"/>
      <c r="Z81" s="218" t="s">
        <v>675</v>
      </c>
      <c r="AA81" s="214"/>
      <c r="AB81" s="218">
        <v>0</v>
      </c>
      <c r="AC81" s="218">
        <v>0</v>
      </c>
    </row>
    <row r="82" spans="1:29" s="186" customFormat="1" x14ac:dyDescent="0.25">
      <c r="A82" s="189" t="s">
        <v>643</v>
      </c>
      <c r="B82" s="190" t="s">
        <v>614</v>
      </c>
      <c r="C82" s="218"/>
      <c r="D82" s="214"/>
      <c r="E82" s="213"/>
      <c r="F82" s="213"/>
      <c r="G82" s="218">
        <v>0</v>
      </c>
      <c r="H82" s="218">
        <v>0</v>
      </c>
      <c r="I82" s="213"/>
      <c r="J82" s="218" t="s">
        <v>675</v>
      </c>
      <c r="K82" s="214"/>
      <c r="L82" s="218">
        <v>0</v>
      </c>
      <c r="M82" s="214"/>
      <c r="N82" s="218" t="s">
        <v>675</v>
      </c>
      <c r="O82" s="214"/>
      <c r="P82" s="218">
        <v>0</v>
      </c>
      <c r="Q82" s="214"/>
      <c r="R82" s="218" t="s">
        <v>675</v>
      </c>
      <c r="S82" s="214"/>
      <c r="T82" s="218">
        <v>0</v>
      </c>
      <c r="U82" s="214"/>
      <c r="V82" s="218" t="s">
        <v>675</v>
      </c>
      <c r="W82" s="214"/>
      <c r="X82" s="218">
        <v>0</v>
      </c>
      <c r="Y82" s="214"/>
      <c r="Z82" s="218" t="s">
        <v>675</v>
      </c>
      <c r="AA82" s="214"/>
      <c r="AB82" s="218">
        <v>0</v>
      </c>
      <c r="AC82" s="218">
        <v>0</v>
      </c>
    </row>
    <row r="83" spans="1:29" s="186" customFormat="1" x14ac:dyDescent="0.25">
      <c r="A83" s="189" t="s">
        <v>644</v>
      </c>
      <c r="B83" s="190" t="s">
        <v>616</v>
      </c>
      <c r="C83" s="218"/>
      <c r="D83" s="214"/>
      <c r="E83" s="213"/>
      <c r="F83" s="213"/>
      <c r="G83" s="218">
        <v>0</v>
      </c>
      <c r="H83" s="218">
        <v>0</v>
      </c>
      <c r="I83" s="213"/>
      <c r="J83" s="218" t="s">
        <v>675</v>
      </c>
      <c r="K83" s="214"/>
      <c r="L83" s="218">
        <v>0</v>
      </c>
      <c r="M83" s="214"/>
      <c r="N83" s="218" t="s">
        <v>675</v>
      </c>
      <c r="O83" s="214"/>
      <c r="P83" s="218">
        <v>0</v>
      </c>
      <c r="Q83" s="214"/>
      <c r="R83" s="218" t="s">
        <v>675</v>
      </c>
      <c r="S83" s="214"/>
      <c r="T83" s="218">
        <v>0</v>
      </c>
      <c r="U83" s="214"/>
      <c r="V83" s="218" t="s">
        <v>675</v>
      </c>
      <c r="W83" s="214"/>
      <c r="X83" s="218">
        <v>0</v>
      </c>
      <c r="Y83" s="214"/>
      <c r="Z83" s="218" t="s">
        <v>675</v>
      </c>
      <c r="AA83" s="214"/>
      <c r="AB83" s="218">
        <v>0</v>
      </c>
      <c r="AC83" s="218">
        <v>0</v>
      </c>
    </row>
    <row r="84" spans="1:29" s="186" customFormat="1" x14ac:dyDescent="0.25">
      <c r="A84" s="189" t="s">
        <v>645</v>
      </c>
      <c r="B84" s="190" t="s">
        <v>618</v>
      </c>
      <c r="C84" s="218"/>
      <c r="D84" s="214"/>
      <c r="E84" s="213"/>
      <c r="F84" s="213"/>
      <c r="G84" s="218">
        <v>0</v>
      </c>
      <c r="H84" s="218">
        <v>0</v>
      </c>
      <c r="I84" s="213"/>
      <c r="J84" s="218" t="s">
        <v>675</v>
      </c>
      <c r="K84" s="214"/>
      <c r="L84" s="218">
        <v>0</v>
      </c>
      <c r="M84" s="214"/>
      <c r="N84" s="218" t="s">
        <v>675</v>
      </c>
      <c r="O84" s="214"/>
      <c r="P84" s="218">
        <v>0</v>
      </c>
      <c r="Q84" s="214"/>
      <c r="R84" s="218" t="s">
        <v>675</v>
      </c>
      <c r="S84" s="214"/>
      <c r="T84" s="218">
        <v>0</v>
      </c>
      <c r="U84" s="214"/>
      <c r="V84" s="218" t="s">
        <v>675</v>
      </c>
      <c r="W84" s="214"/>
      <c r="X84" s="218">
        <v>0</v>
      </c>
      <c r="Y84" s="214"/>
      <c r="Z84" s="218" t="s">
        <v>675</v>
      </c>
      <c r="AA84" s="214"/>
      <c r="AB84" s="218">
        <v>0</v>
      </c>
      <c r="AC84" s="218">
        <v>0</v>
      </c>
    </row>
    <row r="85" spans="1:29" s="186" customFormat="1" x14ac:dyDescent="0.25">
      <c r="A85" s="189" t="s">
        <v>646</v>
      </c>
      <c r="B85" s="190" t="s">
        <v>620</v>
      </c>
      <c r="C85" s="218"/>
      <c r="D85" s="214"/>
      <c r="E85" s="213"/>
      <c r="F85" s="213"/>
      <c r="G85" s="218">
        <v>0</v>
      </c>
      <c r="H85" s="218">
        <v>0</v>
      </c>
      <c r="I85" s="213"/>
      <c r="J85" s="218" t="s">
        <v>675</v>
      </c>
      <c r="K85" s="214"/>
      <c r="L85" s="218">
        <v>0</v>
      </c>
      <c r="M85" s="214"/>
      <c r="N85" s="218" t="s">
        <v>675</v>
      </c>
      <c r="O85" s="214"/>
      <c r="P85" s="218">
        <v>0</v>
      </c>
      <c r="Q85" s="214"/>
      <c r="R85" s="218" t="s">
        <v>675</v>
      </c>
      <c r="S85" s="214"/>
      <c r="T85" s="218">
        <v>0</v>
      </c>
      <c r="U85" s="214"/>
      <c r="V85" s="218" t="s">
        <v>675</v>
      </c>
      <c r="W85" s="214"/>
      <c r="X85" s="218">
        <v>0</v>
      </c>
      <c r="Y85" s="214"/>
      <c r="Z85" s="218" t="s">
        <v>675</v>
      </c>
      <c r="AA85" s="214"/>
      <c r="AB85" s="218">
        <v>0</v>
      </c>
      <c r="AC85" s="218">
        <v>0</v>
      </c>
    </row>
    <row r="86" spans="1:29" s="186" customFormat="1" x14ac:dyDescent="0.25">
      <c r="A86" s="189" t="s">
        <v>647</v>
      </c>
      <c r="B86" s="190" t="s">
        <v>622</v>
      </c>
      <c r="C86" s="218"/>
      <c r="D86" s="214"/>
      <c r="E86" s="213"/>
      <c r="F86" s="213"/>
      <c r="G86" s="218">
        <v>0</v>
      </c>
      <c r="H86" s="218">
        <v>0</v>
      </c>
      <c r="I86" s="213"/>
      <c r="J86" s="218" t="s">
        <v>675</v>
      </c>
      <c r="K86" s="214"/>
      <c r="L86" s="218">
        <v>0</v>
      </c>
      <c r="M86" s="214"/>
      <c r="N86" s="218" t="s">
        <v>675</v>
      </c>
      <c r="O86" s="214"/>
      <c r="P86" s="218">
        <v>0</v>
      </c>
      <c r="Q86" s="214"/>
      <c r="R86" s="218" t="s">
        <v>675</v>
      </c>
      <c r="S86" s="214"/>
      <c r="T86" s="218">
        <v>0</v>
      </c>
      <c r="U86" s="214"/>
      <c r="V86" s="218" t="s">
        <v>675</v>
      </c>
      <c r="W86" s="214"/>
      <c r="X86" s="218">
        <v>0</v>
      </c>
      <c r="Y86" s="214"/>
      <c r="Z86" s="218" t="s">
        <v>675</v>
      </c>
      <c r="AA86" s="214"/>
      <c r="AB86" s="218">
        <v>0</v>
      </c>
      <c r="AC86" s="218">
        <v>0</v>
      </c>
    </row>
    <row r="87" spans="1:29" x14ac:dyDescent="0.25">
      <c r="G87" s="163"/>
      <c r="H87" s="163"/>
      <c r="I87" s="163"/>
      <c r="J87" s="163"/>
      <c r="K87" s="163"/>
    </row>
    <row r="88" spans="1:29" x14ac:dyDescent="0.25">
      <c r="G88" s="163"/>
      <c r="H88" s="163"/>
      <c r="I88" s="163"/>
      <c r="J88" s="163"/>
      <c r="K88" s="163"/>
    </row>
    <row r="89" spans="1:29" x14ac:dyDescent="0.25">
      <c r="G89" s="163"/>
      <c r="H89" s="163"/>
      <c r="I89" s="163"/>
      <c r="J89" s="163"/>
      <c r="K89" s="163"/>
    </row>
    <row r="90" spans="1:29" x14ac:dyDescent="0.25">
      <c r="G90" s="163"/>
      <c r="H90" s="163"/>
      <c r="I90" s="163"/>
      <c r="J90" s="163"/>
      <c r="K90" s="163"/>
    </row>
    <row r="91" spans="1:29" x14ac:dyDescent="0.25">
      <c r="G91" s="163"/>
      <c r="H91" s="163"/>
      <c r="I91" s="163"/>
      <c r="J91" s="163"/>
      <c r="K91" s="163"/>
    </row>
    <row r="92" spans="1:29" x14ac:dyDescent="0.25">
      <c r="G92" s="163"/>
      <c r="H92" s="163"/>
      <c r="I92" s="163"/>
      <c r="J92" s="163"/>
      <c r="K92" s="163"/>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9" zoomScale="70" zoomScaleSheetLayoutView="70" workbookViewId="0">
      <selection activeCell="K26" sqref="K26"/>
    </sheetView>
  </sheetViews>
  <sheetFormatPr defaultColWidth="9.140625" defaultRowHeight="15" x14ac:dyDescent="0.25"/>
  <cols>
    <col min="1" max="1" width="12.7109375" style="19" customWidth="1"/>
    <col min="2" max="2" width="14.710937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7.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28515625" style="19" customWidth="1"/>
    <col min="24" max="24" width="10.7109375" style="19" customWidth="1"/>
    <col min="25" max="25" width="34.28515625" style="19" customWidth="1"/>
    <col min="26" max="26" width="7.7109375" style="19" customWidth="1"/>
    <col min="27" max="28" width="10.7109375" style="19" customWidth="1"/>
    <col min="29" max="29" width="34.28515625" style="19" customWidth="1"/>
    <col min="30" max="30" width="10.7109375" style="19" customWidth="1"/>
    <col min="31" max="31" width="13.5703125" style="19" customWidth="1"/>
    <col min="32" max="32" width="11.710937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2.85546875" style="19" customWidth="1"/>
    <col min="48" max="48" width="58.85546875" style="19" bestFit="1"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'6.2. Паспорт фин осв ввод'!A8:AC8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7" t="s">
        <v>536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
        <v>537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1" customFormat="1" x14ac:dyDescent="0.25">
      <c r="A21" s="452" t="s">
        <v>510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1" customFormat="1" ht="58.5" customHeight="1" x14ac:dyDescent="0.25">
      <c r="A22" s="437" t="s">
        <v>52</v>
      </c>
      <c r="B22" s="454" t="s">
        <v>24</v>
      </c>
      <c r="C22" s="437" t="s">
        <v>51</v>
      </c>
      <c r="D22" s="437" t="s">
        <v>50</v>
      </c>
      <c r="E22" s="457" t="s">
        <v>521</v>
      </c>
      <c r="F22" s="458"/>
      <c r="G22" s="458"/>
      <c r="H22" s="458"/>
      <c r="I22" s="458"/>
      <c r="J22" s="458"/>
      <c r="K22" s="458"/>
      <c r="L22" s="459"/>
      <c r="M22" s="437" t="s">
        <v>49</v>
      </c>
      <c r="N22" s="437" t="s">
        <v>48</v>
      </c>
      <c r="O22" s="437" t="s">
        <v>47</v>
      </c>
      <c r="P22" s="436" t="s">
        <v>265</v>
      </c>
      <c r="Q22" s="436" t="s">
        <v>46</v>
      </c>
      <c r="R22" s="436" t="s">
        <v>45</v>
      </c>
      <c r="S22" s="436" t="s">
        <v>44</v>
      </c>
      <c r="T22" s="436"/>
      <c r="U22" s="451" t="s">
        <v>43</v>
      </c>
      <c r="V22" s="451" t="s">
        <v>42</v>
      </c>
      <c r="W22" s="436" t="s">
        <v>41</v>
      </c>
      <c r="X22" s="436" t="s">
        <v>40</v>
      </c>
      <c r="Y22" s="436" t="s">
        <v>39</v>
      </c>
      <c r="Z22" s="46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39" t="s">
        <v>25</v>
      </c>
    </row>
    <row r="23" spans="1:49" s="21" customFormat="1" ht="64.5" customHeight="1" x14ac:dyDescent="0.25">
      <c r="A23" s="453"/>
      <c r="B23" s="455"/>
      <c r="C23" s="453"/>
      <c r="D23" s="453"/>
      <c r="E23" s="443" t="s">
        <v>23</v>
      </c>
      <c r="F23" s="445" t="s">
        <v>139</v>
      </c>
      <c r="G23" s="445" t="s">
        <v>138</v>
      </c>
      <c r="H23" s="445" t="s">
        <v>137</v>
      </c>
      <c r="I23" s="447" t="s">
        <v>430</v>
      </c>
      <c r="J23" s="447" t="s">
        <v>431</v>
      </c>
      <c r="K23" s="447" t="s">
        <v>432</v>
      </c>
      <c r="L23" s="445" t="s">
        <v>80</v>
      </c>
      <c r="M23" s="453"/>
      <c r="N23" s="453"/>
      <c r="O23" s="453"/>
      <c r="P23" s="436"/>
      <c r="Q23" s="436"/>
      <c r="R23" s="436"/>
      <c r="S23" s="449" t="s">
        <v>2</v>
      </c>
      <c r="T23" s="449" t="s">
        <v>11</v>
      </c>
      <c r="U23" s="451"/>
      <c r="V23" s="45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0"/>
    </row>
    <row r="24" spans="1:49" s="21"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222" t="s">
        <v>13</v>
      </c>
      <c r="AG24" s="222" t="s">
        <v>12</v>
      </c>
      <c r="AH24" s="132" t="s">
        <v>2</v>
      </c>
      <c r="AI24" s="132" t="s">
        <v>11</v>
      </c>
      <c r="AJ24" s="438"/>
      <c r="AK24" s="438"/>
      <c r="AL24" s="438"/>
      <c r="AM24" s="438"/>
      <c r="AN24" s="438"/>
      <c r="AO24" s="438"/>
      <c r="AP24" s="438"/>
      <c r="AQ24" s="442"/>
      <c r="AR24" s="436"/>
      <c r="AS24" s="436"/>
      <c r="AT24" s="436"/>
      <c r="AU24" s="436"/>
      <c r="AV24" s="440"/>
      <c r="AW24" s="274">
        <f>SUM(AW26:AW34)</f>
        <v>44.832999999999998</v>
      </c>
    </row>
    <row r="25" spans="1:49" s="20"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224" customFormat="1" ht="102" x14ac:dyDescent="0.2">
      <c r="A26" s="277" t="s">
        <v>538</v>
      </c>
      <c r="B26" s="175" t="s">
        <v>677</v>
      </c>
      <c r="C26" s="173" t="s">
        <v>539</v>
      </c>
      <c r="D26" s="173" t="s">
        <v>540</v>
      </c>
      <c r="E26" s="277" t="s">
        <v>393</v>
      </c>
      <c r="F26" s="277" t="s">
        <v>393</v>
      </c>
      <c r="G26" s="277" t="s">
        <v>393</v>
      </c>
      <c r="H26" s="277" t="s">
        <v>393</v>
      </c>
      <c r="I26" s="277" t="s">
        <v>393</v>
      </c>
      <c r="J26" s="277" t="s">
        <v>393</v>
      </c>
      <c r="K26" s="277" t="s">
        <v>393</v>
      </c>
      <c r="L26" s="277" t="s">
        <v>393</v>
      </c>
      <c r="M26" s="173" t="s">
        <v>541</v>
      </c>
      <c r="N26" s="174" t="s">
        <v>542</v>
      </c>
      <c r="O26" s="175" t="s">
        <v>677</v>
      </c>
      <c r="P26" s="176">
        <v>27023</v>
      </c>
      <c r="Q26" s="177" t="s">
        <v>543</v>
      </c>
      <c r="R26" s="176">
        <v>24884</v>
      </c>
      <c r="S26" s="175" t="s">
        <v>544</v>
      </c>
      <c r="T26" s="175" t="s">
        <v>544</v>
      </c>
      <c r="U26" s="178">
        <v>8</v>
      </c>
      <c r="V26" s="178">
        <v>8</v>
      </c>
      <c r="W26" s="174" t="s">
        <v>545</v>
      </c>
      <c r="X26" s="177">
        <v>19895</v>
      </c>
      <c r="Y26" s="174" t="s">
        <v>545</v>
      </c>
      <c r="Z26" s="173" t="s">
        <v>65</v>
      </c>
      <c r="AA26" s="174"/>
      <c r="AB26" s="176">
        <v>10847</v>
      </c>
      <c r="AC26" s="174" t="s">
        <v>549</v>
      </c>
      <c r="AD26" s="177">
        <v>12800</v>
      </c>
      <c r="AE26" s="177">
        <v>12800</v>
      </c>
      <c r="AF26" s="175" t="s">
        <v>553</v>
      </c>
      <c r="AG26" s="175" t="s">
        <v>554</v>
      </c>
      <c r="AH26" s="278">
        <v>41212</v>
      </c>
      <c r="AI26" s="278">
        <v>41215</v>
      </c>
      <c r="AJ26" s="278">
        <v>41246</v>
      </c>
      <c r="AK26" s="278">
        <v>41283</v>
      </c>
      <c r="AL26" s="283"/>
      <c r="AM26" s="283"/>
      <c r="AN26" s="284"/>
      <c r="AO26" s="283"/>
      <c r="AP26" s="278">
        <v>41273</v>
      </c>
      <c r="AQ26" s="278">
        <v>41283</v>
      </c>
      <c r="AR26" s="278">
        <v>41274</v>
      </c>
      <c r="AS26" s="173" t="s">
        <v>555</v>
      </c>
      <c r="AT26" s="278">
        <v>41578</v>
      </c>
      <c r="AU26" s="173" t="s">
        <v>556</v>
      </c>
      <c r="AV26" s="174" t="s">
        <v>654</v>
      </c>
      <c r="AW26" s="275">
        <v>12.196</v>
      </c>
    </row>
    <row r="27" spans="1:49" s="224" customFormat="1" ht="25.5" x14ac:dyDescent="0.2">
      <c r="A27" s="277"/>
      <c r="B27" s="283"/>
      <c r="C27" s="283"/>
      <c r="D27" s="277"/>
      <c r="E27" s="277"/>
      <c r="F27" s="277"/>
      <c r="G27" s="277"/>
      <c r="H27" s="277"/>
      <c r="I27" s="277"/>
      <c r="J27" s="277"/>
      <c r="K27" s="277"/>
      <c r="L27" s="277"/>
      <c r="M27" s="283"/>
      <c r="N27" s="283"/>
      <c r="O27" s="283"/>
      <c r="P27" s="285"/>
      <c r="Q27" s="283"/>
      <c r="R27" s="285"/>
      <c r="S27" s="175"/>
      <c r="T27" s="175"/>
      <c r="U27" s="178"/>
      <c r="V27" s="178"/>
      <c r="W27" s="174" t="s">
        <v>546</v>
      </c>
      <c r="X27" s="177">
        <v>21200</v>
      </c>
      <c r="Y27" s="174" t="s">
        <v>546</v>
      </c>
      <c r="Z27" s="173"/>
      <c r="AA27" s="174"/>
      <c r="AB27" s="176"/>
      <c r="AC27" s="285"/>
      <c r="AD27" s="285"/>
      <c r="AE27" s="285"/>
      <c r="AF27" s="277"/>
      <c r="AG27" s="283"/>
      <c r="AH27" s="284"/>
      <c r="AI27" s="284"/>
      <c r="AJ27" s="284"/>
      <c r="AK27" s="284"/>
      <c r="AL27" s="283"/>
      <c r="AM27" s="283"/>
      <c r="AN27" s="284"/>
      <c r="AO27" s="283"/>
      <c r="AP27" s="284"/>
      <c r="AQ27" s="284"/>
      <c r="AR27" s="284"/>
      <c r="AS27" s="284"/>
      <c r="AT27" s="284"/>
      <c r="AU27" s="283"/>
      <c r="AV27" s="283"/>
      <c r="AW27" s="276"/>
    </row>
    <row r="28" spans="1:49" s="224" customFormat="1" ht="12.75" x14ac:dyDescent="0.2">
      <c r="A28" s="277"/>
      <c r="B28" s="283"/>
      <c r="C28" s="283"/>
      <c r="D28" s="277"/>
      <c r="E28" s="277"/>
      <c r="F28" s="277"/>
      <c r="G28" s="277"/>
      <c r="H28" s="277"/>
      <c r="I28" s="277"/>
      <c r="J28" s="277"/>
      <c r="K28" s="277"/>
      <c r="L28" s="277"/>
      <c r="M28" s="283"/>
      <c r="N28" s="283"/>
      <c r="O28" s="283"/>
      <c r="P28" s="285"/>
      <c r="Q28" s="283"/>
      <c r="R28" s="285"/>
      <c r="S28" s="175"/>
      <c r="T28" s="175"/>
      <c r="U28" s="178"/>
      <c r="V28" s="178"/>
      <c r="W28" s="174" t="s">
        <v>547</v>
      </c>
      <c r="X28" s="177">
        <v>24189</v>
      </c>
      <c r="Y28" s="174" t="s">
        <v>547</v>
      </c>
      <c r="Z28" s="173"/>
      <c r="AA28" s="174"/>
      <c r="AB28" s="176"/>
      <c r="AC28" s="285"/>
      <c r="AD28" s="285"/>
      <c r="AE28" s="285"/>
      <c r="AF28" s="277"/>
      <c r="AG28" s="283"/>
      <c r="AH28" s="284"/>
      <c r="AI28" s="284"/>
      <c r="AJ28" s="284"/>
      <c r="AK28" s="284"/>
      <c r="AL28" s="283"/>
      <c r="AM28" s="283"/>
      <c r="AN28" s="284"/>
      <c r="AO28" s="283"/>
      <c r="AP28" s="284"/>
      <c r="AQ28" s="284"/>
      <c r="AR28" s="284"/>
      <c r="AS28" s="284"/>
      <c r="AT28" s="284"/>
      <c r="AU28" s="283"/>
      <c r="AV28" s="283"/>
      <c r="AW28" s="276"/>
    </row>
    <row r="29" spans="1:49" s="224" customFormat="1" ht="25.5" x14ac:dyDescent="0.2">
      <c r="A29" s="277"/>
      <c r="B29" s="283"/>
      <c r="C29" s="283"/>
      <c r="D29" s="277"/>
      <c r="E29" s="277"/>
      <c r="F29" s="277"/>
      <c r="G29" s="277"/>
      <c r="H29" s="277"/>
      <c r="I29" s="277"/>
      <c r="J29" s="277"/>
      <c r="K29" s="277"/>
      <c r="L29" s="277"/>
      <c r="M29" s="283"/>
      <c r="N29" s="283"/>
      <c r="O29" s="283"/>
      <c r="P29" s="285"/>
      <c r="Q29" s="283"/>
      <c r="R29" s="285"/>
      <c r="S29" s="175"/>
      <c r="T29" s="175"/>
      <c r="U29" s="178"/>
      <c r="V29" s="178"/>
      <c r="W29" s="174" t="s">
        <v>548</v>
      </c>
      <c r="X29" s="177">
        <v>22635</v>
      </c>
      <c r="Y29" s="174" t="s">
        <v>548</v>
      </c>
      <c r="Z29" s="173"/>
      <c r="AA29" s="174"/>
      <c r="AB29" s="176"/>
      <c r="AC29" s="285"/>
      <c r="AD29" s="285"/>
      <c r="AE29" s="285"/>
      <c r="AF29" s="277"/>
      <c r="AG29" s="283"/>
      <c r="AH29" s="284"/>
      <c r="AI29" s="284"/>
      <c r="AJ29" s="284"/>
      <c r="AK29" s="284"/>
      <c r="AL29" s="283"/>
      <c r="AM29" s="283"/>
      <c r="AN29" s="284"/>
      <c r="AO29" s="283"/>
      <c r="AP29" s="284"/>
      <c r="AQ29" s="284"/>
      <c r="AR29" s="284"/>
      <c r="AS29" s="284"/>
      <c r="AT29" s="284"/>
      <c r="AU29" s="283"/>
      <c r="AV29" s="283"/>
      <c r="AW29" s="276"/>
    </row>
    <row r="30" spans="1:49" s="224" customFormat="1" ht="12.75" x14ac:dyDescent="0.2">
      <c r="A30" s="277"/>
      <c r="B30" s="283"/>
      <c r="C30" s="283"/>
      <c r="D30" s="277"/>
      <c r="E30" s="277"/>
      <c r="F30" s="277"/>
      <c r="G30" s="277"/>
      <c r="H30" s="277"/>
      <c r="I30" s="277"/>
      <c r="J30" s="277"/>
      <c r="K30" s="277"/>
      <c r="L30" s="277"/>
      <c r="M30" s="283"/>
      <c r="N30" s="283"/>
      <c r="O30" s="283"/>
      <c r="P30" s="285"/>
      <c r="Q30" s="283"/>
      <c r="R30" s="285"/>
      <c r="S30" s="175"/>
      <c r="T30" s="175"/>
      <c r="U30" s="178"/>
      <c r="V30" s="178"/>
      <c r="W30" s="174" t="s">
        <v>549</v>
      </c>
      <c r="X30" s="177">
        <v>12787</v>
      </c>
      <c r="Y30" s="174"/>
      <c r="Z30" s="173"/>
      <c r="AA30" s="176">
        <v>10847</v>
      </c>
      <c r="AB30" s="176"/>
      <c r="AC30" s="285"/>
      <c r="AD30" s="285"/>
      <c r="AE30" s="285"/>
      <c r="AF30" s="277"/>
      <c r="AG30" s="283"/>
      <c r="AH30" s="284"/>
      <c r="AI30" s="284"/>
      <c r="AJ30" s="284"/>
      <c r="AK30" s="284"/>
      <c r="AL30" s="283"/>
      <c r="AM30" s="283"/>
      <c r="AN30" s="284"/>
      <c r="AO30" s="283"/>
      <c r="AP30" s="284"/>
      <c r="AQ30" s="284"/>
      <c r="AR30" s="284"/>
      <c r="AS30" s="284"/>
      <c r="AT30" s="284"/>
      <c r="AU30" s="283"/>
      <c r="AV30" s="283"/>
      <c r="AW30" s="276"/>
    </row>
    <row r="31" spans="1:49" s="224" customFormat="1" ht="12.75" x14ac:dyDescent="0.2">
      <c r="A31" s="277"/>
      <c r="B31" s="283"/>
      <c r="C31" s="283"/>
      <c r="D31" s="277"/>
      <c r="E31" s="277"/>
      <c r="F31" s="277"/>
      <c r="G31" s="277"/>
      <c r="H31" s="277"/>
      <c r="I31" s="277"/>
      <c r="J31" s="277"/>
      <c r="K31" s="277"/>
      <c r="L31" s="277"/>
      <c r="M31" s="283"/>
      <c r="N31" s="283"/>
      <c r="O31" s="283"/>
      <c r="P31" s="285"/>
      <c r="Q31" s="283"/>
      <c r="R31" s="285"/>
      <c r="S31" s="175"/>
      <c r="T31" s="175"/>
      <c r="U31" s="178"/>
      <c r="V31" s="178"/>
      <c r="W31" s="174" t="s">
        <v>550</v>
      </c>
      <c r="X31" s="177">
        <v>19920</v>
      </c>
      <c r="Y31" s="174"/>
      <c r="Z31" s="173"/>
      <c r="AA31" s="176">
        <v>12290</v>
      </c>
      <c r="AB31" s="176"/>
      <c r="AC31" s="285"/>
      <c r="AD31" s="285"/>
      <c r="AE31" s="285"/>
      <c r="AF31" s="277"/>
      <c r="AG31" s="283"/>
      <c r="AH31" s="284"/>
      <c r="AI31" s="284"/>
      <c r="AJ31" s="284"/>
      <c r="AK31" s="284"/>
      <c r="AL31" s="283"/>
      <c r="AM31" s="283"/>
      <c r="AN31" s="284"/>
      <c r="AO31" s="283"/>
      <c r="AP31" s="284"/>
      <c r="AQ31" s="284"/>
      <c r="AR31" s="284"/>
      <c r="AS31" s="284"/>
      <c r="AT31" s="284"/>
      <c r="AU31" s="283"/>
      <c r="AV31" s="283"/>
      <c r="AW31" s="276"/>
    </row>
    <row r="32" spans="1:49" s="224" customFormat="1" ht="12.75" x14ac:dyDescent="0.2">
      <c r="A32" s="277"/>
      <c r="B32" s="283"/>
      <c r="C32" s="283"/>
      <c r="D32" s="277"/>
      <c r="E32" s="277"/>
      <c r="F32" s="277"/>
      <c r="G32" s="277"/>
      <c r="H32" s="277"/>
      <c r="I32" s="277"/>
      <c r="J32" s="277"/>
      <c r="K32" s="277"/>
      <c r="L32" s="277"/>
      <c r="M32" s="283"/>
      <c r="N32" s="283"/>
      <c r="O32" s="283"/>
      <c r="P32" s="285"/>
      <c r="Q32" s="283"/>
      <c r="R32" s="285"/>
      <c r="S32" s="175"/>
      <c r="T32" s="175"/>
      <c r="U32" s="178"/>
      <c r="V32" s="178"/>
      <c r="W32" s="174" t="s">
        <v>551</v>
      </c>
      <c r="X32" s="177">
        <v>24861</v>
      </c>
      <c r="Y32" s="174" t="s">
        <v>551</v>
      </c>
      <c r="Z32" s="173"/>
      <c r="AA32" s="176"/>
      <c r="AB32" s="176"/>
      <c r="AC32" s="285"/>
      <c r="AD32" s="285"/>
      <c r="AE32" s="285"/>
      <c r="AF32" s="277"/>
      <c r="AG32" s="283"/>
      <c r="AH32" s="284"/>
      <c r="AI32" s="284"/>
      <c r="AJ32" s="284"/>
      <c r="AK32" s="284"/>
      <c r="AL32" s="283"/>
      <c r="AM32" s="283"/>
      <c r="AN32" s="284"/>
      <c r="AO32" s="283"/>
      <c r="AP32" s="284"/>
      <c r="AQ32" s="284"/>
      <c r="AR32" s="284"/>
      <c r="AS32" s="284"/>
      <c r="AT32" s="284"/>
      <c r="AU32" s="283"/>
      <c r="AV32" s="283"/>
      <c r="AW32" s="276"/>
    </row>
    <row r="33" spans="1:49" s="224" customFormat="1" ht="12.75" x14ac:dyDescent="0.2">
      <c r="A33" s="277"/>
      <c r="B33" s="283"/>
      <c r="C33" s="283"/>
      <c r="D33" s="277"/>
      <c r="E33" s="277"/>
      <c r="F33" s="277"/>
      <c r="G33" s="277"/>
      <c r="H33" s="277"/>
      <c r="I33" s="277"/>
      <c r="J33" s="277"/>
      <c r="K33" s="277"/>
      <c r="L33" s="277"/>
      <c r="M33" s="283"/>
      <c r="N33" s="283"/>
      <c r="O33" s="283"/>
      <c r="P33" s="285"/>
      <c r="Q33" s="283"/>
      <c r="R33" s="285"/>
      <c r="S33" s="175"/>
      <c r="T33" s="175"/>
      <c r="U33" s="178"/>
      <c r="V33" s="178"/>
      <c r="W33" s="174" t="s">
        <v>552</v>
      </c>
      <c r="X33" s="177">
        <v>24740</v>
      </c>
      <c r="Y33" s="174"/>
      <c r="Z33" s="173"/>
      <c r="AA33" s="176">
        <v>10932</v>
      </c>
      <c r="AB33" s="176"/>
      <c r="AC33" s="285"/>
      <c r="AD33" s="285"/>
      <c r="AE33" s="285"/>
      <c r="AF33" s="277"/>
      <c r="AG33" s="283"/>
      <c r="AH33" s="284"/>
      <c r="AI33" s="284"/>
      <c r="AJ33" s="284"/>
      <c r="AK33" s="284"/>
      <c r="AL33" s="283"/>
      <c r="AM33" s="283"/>
      <c r="AN33" s="284"/>
      <c r="AO33" s="283"/>
      <c r="AP33" s="284"/>
      <c r="AQ33" s="284"/>
      <c r="AR33" s="284"/>
      <c r="AS33" s="284"/>
      <c r="AT33" s="284"/>
      <c r="AU33" s="283"/>
      <c r="AV33" s="283"/>
      <c r="AW33" s="276"/>
    </row>
    <row r="34" spans="1:49" s="224" customFormat="1" ht="105" customHeight="1" x14ac:dyDescent="0.2">
      <c r="A34" s="277" t="s">
        <v>558</v>
      </c>
      <c r="B34" s="175" t="s">
        <v>677</v>
      </c>
      <c r="C34" s="173" t="s">
        <v>539</v>
      </c>
      <c r="D34" s="279" t="s">
        <v>557</v>
      </c>
      <c r="E34" s="277" t="s">
        <v>393</v>
      </c>
      <c r="F34" s="277" t="s">
        <v>393</v>
      </c>
      <c r="G34" s="277" t="s">
        <v>393</v>
      </c>
      <c r="H34" s="277" t="s">
        <v>393</v>
      </c>
      <c r="I34" s="277" t="s">
        <v>393</v>
      </c>
      <c r="J34" s="277" t="s">
        <v>393</v>
      </c>
      <c r="K34" s="277" t="s">
        <v>393</v>
      </c>
      <c r="L34" s="277" t="s">
        <v>393</v>
      </c>
      <c r="M34" s="173" t="s">
        <v>559</v>
      </c>
      <c r="N34" s="280" t="s">
        <v>560</v>
      </c>
      <c r="O34" s="175" t="s">
        <v>677</v>
      </c>
      <c r="P34" s="177">
        <v>32454</v>
      </c>
      <c r="Q34" s="173" t="s">
        <v>561</v>
      </c>
      <c r="R34" s="177">
        <v>27586</v>
      </c>
      <c r="S34" s="173" t="s">
        <v>544</v>
      </c>
      <c r="T34" s="173" t="s">
        <v>544</v>
      </c>
      <c r="U34" s="173">
        <v>2</v>
      </c>
      <c r="V34" s="173">
        <v>2</v>
      </c>
      <c r="W34" s="173" t="s">
        <v>562</v>
      </c>
      <c r="X34" s="281">
        <v>27542</v>
      </c>
      <c r="Y34" s="173"/>
      <c r="Z34" s="173">
        <v>1</v>
      </c>
      <c r="AA34" s="177">
        <v>27542</v>
      </c>
      <c r="AB34" s="177">
        <v>27542</v>
      </c>
      <c r="AC34" s="173" t="s">
        <v>562</v>
      </c>
      <c r="AD34" s="177">
        <v>32499</v>
      </c>
      <c r="AE34" s="177">
        <v>32499</v>
      </c>
      <c r="AF34" s="279" t="s">
        <v>564</v>
      </c>
      <c r="AG34" s="173" t="s">
        <v>554</v>
      </c>
      <c r="AH34" s="173" t="s">
        <v>565</v>
      </c>
      <c r="AI34" s="173" t="s">
        <v>565</v>
      </c>
      <c r="AJ34" s="173" t="s">
        <v>566</v>
      </c>
      <c r="AK34" s="173" t="s">
        <v>567</v>
      </c>
      <c r="AL34" s="283"/>
      <c r="AM34" s="283"/>
      <c r="AN34" s="284"/>
      <c r="AO34" s="283"/>
      <c r="AP34" s="173" t="s">
        <v>568</v>
      </c>
      <c r="AQ34" s="173" t="s">
        <v>569</v>
      </c>
      <c r="AR34" s="173" t="s">
        <v>568</v>
      </c>
      <c r="AS34" s="173" t="s">
        <v>568</v>
      </c>
      <c r="AT34" s="173" t="s">
        <v>570</v>
      </c>
      <c r="AU34" s="173" t="s">
        <v>652</v>
      </c>
      <c r="AV34" s="173" t="s">
        <v>655</v>
      </c>
      <c r="AW34" s="275">
        <v>32.637</v>
      </c>
    </row>
    <row r="35" spans="1:49" s="224" customFormat="1" ht="12.75" x14ac:dyDescent="0.2">
      <c r="A35" s="277"/>
      <c r="B35" s="283"/>
      <c r="C35" s="173"/>
      <c r="D35" s="173"/>
      <c r="E35" s="277"/>
      <c r="F35" s="277"/>
      <c r="G35" s="277"/>
      <c r="H35" s="277"/>
      <c r="I35" s="277"/>
      <c r="J35" s="277"/>
      <c r="K35" s="277"/>
      <c r="L35" s="277"/>
      <c r="M35" s="173"/>
      <c r="N35" s="174"/>
      <c r="O35" s="175"/>
      <c r="P35" s="176"/>
      <c r="Q35" s="177"/>
      <c r="R35" s="176"/>
      <c r="S35" s="173"/>
      <c r="T35" s="173"/>
      <c r="U35" s="173"/>
      <c r="V35" s="173"/>
      <c r="W35" s="173" t="s">
        <v>563</v>
      </c>
      <c r="X35" s="282">
        <v>27577</v>
      </c>
      <c r="Y35" s="173"/>
      <c r="Z35" s="173"/>
      <c r="AA35" s="177">
        <v>27577</v>
      </c>
      <c r="AB35" s="177"/>
      <c r="AC35" s="174"/>
      <c r="AD35" s="177"/>
      <c r="AE35" s="177"/>
      <c r="AF35" s="175"/>
      <c r="AG35" s="175"/>
      <c r="AH35" s="278"/>
      <c r="AI35" s="278"/>
      <c r="AJ35" s="278"/>
      <c r="AK35" s="278"/>
      <c r="AL35" s="283"/>
      <c r="AM35" s="283"/>
      <c r="AN35" s="284"/>
      <c r="AO35" s="283"/>
      <c r="AP35" s="278"/>
      <c r="AQ35" s="278"/>
      <c r="AR35" s="278"/>
      <c r="AS35" s="173"/>
      <c r="AT35" s="278"/>
      <c r="AU35" s="173"/>
      <c r="AV35" s="17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52" zoomScale="90" zoomScaleNormal="100" zoomScaleSheetLayoutView="90" workbookViewId="0">
      <selection activeCell="B36" sqref="B36"/>
    </sheetView>
  </sheetViews>
  <sheetFormatPr defaultRowHeight="15" x14ac:dyDescent="0.25"/>
  <cols>
    <col min="1" max="2" width="66.140625" customWidth="1"/>
  </cols>
  <sheetData>
    <row r="1" spans="1:2" ht="18.75" x14ac:dyDescent="0.25">
      <c r="A1" s="127"/>
      <c r="B1" s="37" t="s">
        <v>69</v>
      </c>
    </row>
    <row r="2" spans="1:2" ht="18.75" x14ac:dyDescent="0.3">
      <c r="A2" s="127"/>
      <c r="B2" s="15" t="s">
        <v>10</v>
      </c>
    </row>
    <row r="3" spans="1:2" ht="18.75" x14ac:dyDescent="0.3">
      <c r="A3" s="127"/>
      <c r="B3" s="15" t="s">
        <v>527</v>
      </c>
    </row>
    <row r="4" spans="1:2" ht="15.75" x14ac:dyDescent="0.25">
      <c r="A4" s="127"/>
      <c r="B4" s="42"/>
    </row>
    <row r="5" spans="1:2" ht="18.75" x14ac:dyDescent="0.3">
      <c r="A5" s="466" t="s">
        <v>662</v>
      </c>
      <c r="B5" s="466"/>
    </row>
    <row r="6" spans="1:2" ht="18.75" x14ac:dyDescent="0.3">
      <c r="A6" s="259"/>
      <c r="B6" s="259"/>
    </row>
    <row r="7" spans="1:2" ht="18.75" x14ac:dyDescent="0.25">
      <c r="A7" s="293" t="s">
        <v>9</v>
      </c>
      <c r="B7" s="293"/>
    </row>
    <row r="8" spans="1:2" ht="18.75" x14ac:dyDescent="0.25">
      <c r="A8" s="137"/>
      <c r="B8" s="137"/>
    </row>
    <row r="9" spans="1:2" ht="18.75" x14ac:dyDescent="0.25">
      <c r="A9" s="292" t="s">
        <v>606</v>
      </c>
      <c r="B9" s="292"/>
    </row>
    <row r="10" spans="1:2" ht="15.75" x14ac:dyDescent="0.25">
      <c r="A10" s="290" t="s">
        <v>8</v>
      </c>
      <c r="B10" s="290"/>
    </row>
    <row r="11" spans="1:2" ht="18.75" x14ac:dyDescent="0.25">
      <c r="A11" s="137"/>
      <c r="B11" s="137"/>
    </row>
    <row r="12" spans="1:2" ht="18.75" x14ac:dyDescent="0.25">
      <c r="A12" s="291" t="str">
        <f>'1. паспорт местоположение'!A12:C12</f>
        <v>H_TP3300.VL.0052</v>
      </c>
      <c r="B12" s="291"/>
    </row>
    <row r="13" spans="1:2" ht="15.75" x14ac:dyDescent="0.25">
      <c r="A13" s="290" t="s">
        <v>7</v>
      </c>
      <c r="B13" s="290"/>
    </row>
    <row r="14" spans="1:2" ht="18.75" x14ac:dyDescent="0.25">
      <c r="A14" s="11"/>
      <c r="B14" s="11"/>
    </row>
    <row r="15" spans="1:2" ht="18.75" x14ac:dyDescent="0.25">
      <c r="A15" s="291" t="s">
        <v>537</v>
      </c>
      <c r="B15" s="291"/>
    </row>
    <row r="16" spans="1:2" ht="15.75" x14ac:dyDescent="0.25">
      <c r="A16" s="290" t="s">
        <v>6</v>
      </c>
      <c r="B16" s="290"/>
    </row>
    <row r="17" spans="1:2" ht="15.75" x14ac:dyDescent="0.25">
      <c r="A17" s="127"/>
      <c r="B17" s="128"/>
    </row>
    <row r="18" spans="1:2" x14ac:dyDescent="0.25">
      <c r="A18" s="461" t="s">
        <v>511</v>
      </c>
      <c r="B18" s="462"/>
    </row>
    <row r="19" spans="1:2" ht="15.75" thickBot="1" x14ac:dyDescent="0.3"/>
    <row r="20" spans="1:2" ht="30" x14ac:dyDescent="0.25">
      <c r="A20" s="196" t="s">
        <v>578</v>
      </c>
      <c r="B20" s="203" t="s">
        <v>663</v>
      </c>
    </row>
    <row r="21" spans="1:2" x14ac:dyDescent="0.25">
      <c r="A21" s="197" t="s">
        <v>400</v>
      </c>
      <c r="B21" s="198" t="s">
        <v>676</v>
      </c>
    </row>
    <row r="22" spans="1:2" ht="15.75" thickBot="1" x14ac:dyDescent="0.3">
      <c r="A22" s="197" t="s">
        <v>366</v>
      </c>
      <c r="B22" s="199" t="s">
        <v>664</v>
      </c>
    </row>
    <row r="23" spans="1:2" x14ac:dyDescent="0.25">
      <c r="A23" s="197" t="s">
        <v>401</v>
      </c>
      <c r="B23" s="129" t="s">
        <v>534</v>
      </c>
    </row>
    <row r="24" spans="1:2" x14ac:dyDescent="0.25">
      <c r="A24" s="200" t="s">
        <v>402</v>
      </c>
      <c r="B24" s="198">
        <v>2020</v>
      </c>
    </row>
    <row r="25" spans="1:2" ht="15.75" thickBot="1" x14ac:dyDescent="0.3">
      <c r="A25" s="200" t="s">
        <v>403</v>
      </c>
      <c r="B25" s="260" t="s">
        <v>665</v>
      </c>
    </row>
    <row r="26" spans="1:2" ht="28.5" x14ac:dyDescent="0.25">
      <c r="A26" s="201" t="s">
        <v>666</v>
      </c>
      <c r="B26" s="205">
        <v>49.334000000000003</v>
      </c>
    </row>
    <row r="27" spans="1:2" x14ac:dyDescent="0.25">
      <c r="A27" s="194" t="s">
        <v>404</v>
      </c>
      <c r="B27" s="195" t="s">
        <v>535</v>
      </c>
    </row>
    <row r="28" spans="1:2" ht="28.5" x14ac:dyDescent="0.25">
      <c r="A28" s="201" t="s">
        <v>405</v>
      </c>
      <c r="B28" s="205">
        <v>44.832999999999998</v>
      </c>
    </row>
    <row r="29" spans="1:2" ht="28.5" x14ac:dyDescent="0.25">
      <c r="A29" s="261" t="s">
        <v>406</v>
      </c>
      <c r="B29" s="204">
        <v>44.832999999999998</v>
      </c>
    </row>
    <row r="30" spans="1:2" x14ac:dyDescent="0.25">
      <c r="A30" s="262" t="s">
        <v>407</v>
      </c>
      <c r="B30" s="195"/>
    </row>
    <row r="31" spans="1:2" ht="29.25" thickBot="1" x14ac:dyDescent="0.3">
      <c r="A31" s="263" t="s">
        <v>579</v>
      </c>
      <c r="B31" s="209">
        <v>44.832999999999998</v>
      </c>
    </row>
    <row r="32" spans="1:2" ht="30" x14ac:dyDescent="0.25">
      <c r="A32" s="264" t="s">
        <v>580</v>
      </c>
      <c r="B32" s="211">
        <v>12.196</v>
      </c>
    </row>
    <row r="33" spans="1:2" x14ac:dyDescent="0.25">
      <c r="A33" s="265" t="s">
        <v>408</v>
      </c>
      <c r="B33" s="206">
        <v>24.72</v>
      </c>
    </row>
    <row r="34" spans="1:2" x14ac:dyDescent="0.25">
      <c r="A34" s="265" t="s">
        <v>409</v>
      </c>
      <c r="B34" s="210">
        <v>12.196</v>
      </c>
    </row>
    <row r="35" spans="1:2" x14ac:dyDescent="0.25">
      <c r="A35" s="265" t="s">
        <v>410</v>
      </c>
      <c r="B35" s="210">
        <v>10.335000000000001</v>
      </c>
    </row>
    <row r="36" spans="1:2" ht="30" x14ac:dyDescent="0.25">
      <c r="A36" s="266" t="s">
        <v>581</v>
      </c>
      <c r="B36" s="211">
        <v>32.637</v>
      </c>
    </row>
    <row r="37" spans="1:2" x14ac:dyDescent="0.25">
      <c r="A37" s="207" t="s">
        <v>408</v>
      </c>
      <c r="B37" s="206">
        <v>66.16</v>
      </c>
    </row>
    <row r="38" spans="1:2" x14ac:dyDescent="0.25">
      <c r="A38" s="207" t="s">
        <v>409</v>
      </c>
      <c r="B38" s="210">
        <v>26.048999999999999</v>
      </c>
    </row>
    <row r="39" spans="1:2" x14ac:dyDescent="0.25">
      <c r="A39" s="207" t="s">
        <v>410</v>
      </c>
      <c r="B39" s="210">
        <v>22.052</v>
      </c>
    </row>
    <row r="40" spans="1:2" ht="29.25" thickBot="1" x14ac:dyDescent="0.3">
      <c r="A40" s="208" t="s">
        <v>582</v>
      </c>
      <c r="B40" s="209">
        <v>0</v>
      </c>
    </row>
    <row r="41" spans="1:2" x14ac:dyDescent="0.25">
      <c r="A41" s="207" t="s">
        <v>583</v>
      </c>
      <c r="B41" s="195" t="s">
        <v>393</v>
      </c>
    </row>
    <row r="42" spans="1:2" x14ac:dyDescent="0.25">
      <c r="A42" s="207" t="s">
        <v>408</v>
      </c>
      <c r="B42" s="195" t="s">
        <v>393</v>
      </c>
    </row>
    <row r="43" spans="1:2" x14ac:dyDescent="0.25">
      <c r="A43" s="207" t="s">
        <v>409</v>
      </c>
      <c r="B43" s="195" t="s">
        <v>393</v>
      </c>
    </row>
    <row r="44" spans="1:2" x14ac:dyDescent="0.25">
      <c r="A44" s="207" t="s">
        <v>410</v>
      </c>
      <c r="B44" s="195" t="s">
        <v>393</v>
      </c>
    </row>
    <row r="45" spans="1:2" ht="29.25" thickBot="1" x14ac:dyDescent="0.3">
      <c r="A45" s="208" t="s">
        <v>584</v>
      </c>
      <c r="B45" s="209">
        <v>0</v>
      </c>
    </row>
    <row r="46" spans="1:2" x14ac:dyDescent="0.25">
      <c r="A46" s="207" t="s">
        <v>583</v>
      </c>
      <c r="B46" s="195" t="s">
        <v>393</v>
      </c>
    </row>
    <row r="47" spans="1:2" x14ac:dyDescent="0.25">
      <c r="A47" s="207" t="s">
        <v>408</v>
      </c>
      <c r="B47" s="195" t="s">
        <v>393</v>
      </c>
    </row>
    <row r="48" spans="1:2" x14ac:dyDescent="0.25">
      <c r="A48" s="207" t="s">
        <v>409</v>
      </c>
      <c r="B48" s="195" t="s">
        <v>393</v>
      </c>
    </row>
    <row r="49" spans="1:2" ht="15.75" thickBot="1" x14ac:dyDescent="0.3">
      <c r="A49" s="207" t="s">
        <v>410</v>
      </c>
      <c r="B49" s="195" t="s">
        <v>393</v>
      </c>
    </row>
    <row r="50" spans="1:2" ht="29.25" thickBot="1" x14ac:dyDescent="0.3">
      <c r="A50" s="208" t="s">
        <v>411</v>
      </c>
      <c r="B50" s="232">
        <v>90</v>
      </c>
    </row>
    <row r="51" spans="1:2" x14ac:dyDescent="0.25">
      <c r="A51" s="207" t="s">
        <v>407</v>
      </c>
      <c r="B51" s="195" t="s">
        <v>393</v>
      </c>
    </row>
    <row r="52" spans="1:2" x14ac:dyDescent="0.25">
      <c r="A52" s="207" t="s">
        <v>585</v>
      </c>
      <c r="B52" s="233">
        <v>100</v>
      </c>
    </row>
    <row r="53" spans="1:2" x14ac:dyDescent="0.25">
      <c r="A53" s="207" t="s">
        <v>586</v>
      </c>
      <c r="B53" s="195" t="s">
        <v>393</v>
      </c>
    </row>
    <row r="54" spans="1:2" x14ac:dyDescent="0.25">
      <c r="A54" s="207" t="s">
        <v>587</v>
      </c>
      <c r="B54" s="233">
        <v>100</v>
      </c>
    </row>
    <row r="55" spans="1:2" ht="15.75" thickBot="1" x14ac:dyDescent="0.3">
      <c r="A55" s="208" t="s">
        <v>412</v>
      </c>
      <c r="B55" s="202">
        <v>80.25</v>
      </c>
    </row>
    <row r="56" spans="1:2" ht="15.75" thickBot="1" x14ac:dyDescent="0.3">
      <c r="A56" s="208" t="s">
        <v>413</v>
      </c>
      <c r="B56" s="209">
        <v>39.590000000000003</v>
      </c>
    </row>
    <row r="57" spans="1:2" ht="15.75" thickBot="1" x14ac:dyDescent="0.3">
      <c r="A57" s="208" t="s">
        <v>414</v>
      </c>
      <c r="B57" s="202">
        <v>82.05</v>
      </c>
    </row>
    <row r="58" spans="1:2" ht="15.75" thickBot="1" x14ac:dyDescent="0.3">
      <c r="A58" s="208" t="s">
        <v>415</v>
      </c>
      <c r="B58" s="209">
        <v>33.732999999999997</v>
      </c>
    </row>
    <row r="59" spans="1:2" ht="15.75" thickBot="1" x14ac:dyDescent="0.3">
      <c r="A59" s="208" t="s">
        <v>416</v>
      </c>
      <c r="B59" s="195" t="s">
        <v>393</v>
      </c>
    </row>
    <row r="60" spans="1:2" x14ac:dyDescent="0.25">
      <c r="A60" s="207" t="s">
        <v>417</v>
      </c>
      <c r="B60" s="206" t="s">
        <v>649</v>
      </c>
    </row>
    <row r="61" spans="1:2" x14ac:dyDescent="0.25">
      <c r="A61" s="207" t="s">
        <v>418</v>
      </c>
      <c r="B61" s="206" t="s">
        <v>588</v>
      </c>
    </row>
    <row r="62" spans="1:2" x14ac:dyDescent="0.25">
      <c r="A62" s="207" t="s">
        <v>419</v>
      </c>
      <c r="B62" s="206" t="s">
        <v>589</v>
      </c>
    </row>
    <row r="63" spans="1:2" x14ac:dyDescent="0.25">
      <c r="A63" s="207" t="s">
        <v>420</v>
      </c>
      <c r="B63" s="195" t="s">
        <v>393</v>
      </c>
    </row>
    <row r="64" spans="1:2" ht="29.25" thickBot="1" x14ac:dyDescent="0.3">
      <c r="A64" s="208" t="s">
        <v>421</v>
      </c>
      <c r="B64" s="195" t="s">
        <v>393</v>
      </c>
    </row>
    <row r="65" spans="1:2" ht="29.25" thickBot="1" x14ac:dyDescent="0.3">
      <c r="A65" s="208" t="s">
        <v>422</v>
      </c>
      <c r="B65" s="225" t="s">
        <v>393</v>
      </c>
    </row>
    <row r="66" spans="1:2" ht="15.75" thickBot="1" x14ac:dyDescent="0.3">
      <c r="A66" s="207" t="s">
        <v>407</v>
      </c>
      <c r="B66" s="195"/>
    </row>
    <row r="67" spans="1:2" ht="15.75" thickBot="1" x14ac:dyDescent="0.3">
      <c r="A67" s="207" t="s">
        <v>590</v>
      </c>
      <c r="B67" s="225" t="s">
        <v>393</v>
      </c>
    </row>
    <row r="68" spans="1:2" x14ac:dyDescent="0.25">
      <c r="A68" s="207" t="s">
        <v>591</v>
      </c>
      <c r="B68" s="226" t="s">
        <v>393</v>
      </c>
    </row>
    <row r="69" spans="1:2" ht="45.75" thickBot="1" x14ac:dyDescent="0.3">
      <c r="A69" s="208" t="s">
        <v>423</v>
      </c>
      <c r="B69" s="234" t="s">
        <v>656</v>
      </c>
    </row>
    <row r="70" spans="1:2" ht="15.75" thickBot="1" x14ac:dyDescent="0.3">
      <c r="A70" s="208" t="s">
        <v>424</v>
      </c>
      <c r="B70" s="195" t="s">
        <v>657</v>
      </c>
    </row>
    <row r="71" spans="1:2" x14ac:dyDescent="0.25">
      <c r="A71" s="207" t="s">
        <v>592</v>
      </c>
      <c r="B71" s="235">
        <v>42916</v>
      </c>
    </row>
    <row r="72" spans="1:2" x14ac:dyDescent="0.25">
      <c r="A72" s="207" t="s">
        <v>593</v>
      </c>
      <c r="B72" s="195" t="s">
        <v>393</v>
      </c>
    </row>
    <row r="73" spans="1:2" ht="15.75" thickBot="1" x14ac:dyDescent="0.3">
      <c r="A73" s="207" t="s">
        <v>594</v>
      </c>
      <c r="B73" s="195" t="s">
        <v>393</v>
      </c>
    </row>
    <row r="74" spans="1:2" ht="29.25" thickBot="1" x14ac:dyDescent="0.3">
      <c r="A74" s="208" t="s">
        <v>425</v>
      </c>
      <c r="B74" s="236" t="s">
        <v>658</v>
      </c>
    </row>
    <row r="75" spans="1:2" ht="29.25" thickBot="1" x14ac:dyDescent="0.3">
      <c r="A75" s="208" t="s">
        <v>426</v>
      </c>
      <c r="B75" s="463"/>
    </row>
    <row r="76" spans="1:2" x14ac:dyDescent="0.25">
      <c r="A76" s="207" t="s">
        <v>595</v>
      </c>
      <c r="B76" s="464"/>
    </row>
    <row r="77" spans="1:2" x14ac:dyDescent="0.25">
      <c r="A77" s="207" t="s">
        <v>596</v>
      </c>
      <c r="B77" s="464"/>
    </row>
    <row r="78" spans="1:2" x14ac:dyDescent="0.25">
      <c r="A78" s="207" t="s">
        <v>597</v>
      </c>
      <c r="B78" s="464"/>
    </row>
    <row r="79" spans="1:2" x14ac:dyDescent="0.25">
      <c r="A79" s="207" t="s">
        <v>598</v>
      </c>
      <c r="B79" s="464"/>
    </row>
    <row r="80" spans="1:2" ht="15.75" thickBot="1" x14ac:dyDescent="0.3">
      <c r="A80" s="207" t="s">
        <v>599</v>
      </c>
      <c r="B80" s="465"/>
    </row>
  </sheetData>
  <mergeCells count="10">
    <mergeCell ref="A15:B15"/>
    <mergeCell ref="A16:B16"/>
    <mergeCell ref="A18:B18"/>
    <mergeCell ref="B75:B80"/>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2020-02-17T09:01:47Z</cp:lastPrinted>
  <dcterms:created xsi:type="dcterms:W3CDTF">2015-08-16T15:31:05Z</dcterms:created>
  <dcterms:modified xsi:type="dcterms:W3CDTF">2022-07-06T05:27:10Z</dcterms:modified>
</cp:coreProperties>
</file>