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5\"/>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закупке'!$A$25:$AW$41</definedName>
    <definedName name="_xlnm._FilterDatabase" localSheetId="11" hidden="1">'8. Общие сведения'!$A$21:$WVJ$121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ПС'!$A$2:$T$46</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ПС'!$A$2:$T$46</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ПС'!$A$2:$T$46</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ПС'!$A$2:$T$46</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ПС'!$A$2:$T$46</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ПС'!$A$2:$T$46</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AW24" i="17" l="1"/>
  <c r="A15" i="15" l="1"/>
  <c r="A12" i="15"/>
  <c r="A12" i="17"/>
  <c r="A15" i="17"/>
  <c r="A11" i="10"/>
  <c r="A15" i="9"/>
  <c r="A12" i="9"/>
  <c r="A12" i="8"/>
  <c r="A12" i="7"/>
  <c r="A11" i="6"/>
  <c r="A12" i="5"/>
  <c r="A15" i="4"/>
  <c r="E12" i="4"/>
  <c r="A16" i="16"/>
  <c r="A13" i="16"/>
  <c r="A14" i="2"/>
  <c r="A11" i="2"/>
  <c r="H49" i="9" l="1"/>
  <c r="H47" i="9"/>
  <c r="B27" i="15" l="1"/>
  <c r="B26" i="15"/>
  <c r="B25" i="15"/>
  <c r="B21" i="15"/>
  <c r="A5" i="15" l="1"/>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D49" i="9"/>
  <c r="D47" i="9"/>
  <c r="A9" i="15" l="1"/>
  <c r="A8" i="10"/>
  <c r="A9" i="9"/>
  <c r="A9" i="8"/>
  <c r="A9" i="7"/>
  <c r="A8" i="6"/>
  <c r="A9" i="5"/>
  <c r="E9" i="4"/>
  <c r="A8" i="2"/>
  <c r="A14" i="10" l="1"/>
  <c r="A15" i="8"/>
  <c r="A15" i="7"/>
  <c r="A14" i="6"/>
  <c r="A15" i="5"/>
</calcChain>
</file>

<file path=xl/sharedStrings.xml><?xml version="1.0" encoding="utf-8"?>
<sst xmlns="http://schemas.openxmlformats.org/spreadsheetml/2006/main" count="1821" uniqueCount="699">
  <si>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</si>
  <si>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</si>
  <si>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</si>
  <si>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</si>
  <si>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</si>
  <si>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</si>
  <si>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</si>
  <si>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</si>
  <si>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</si>
  <si>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</si>
  <si>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</si>
  <si>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</si>
  <si>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</si>
  <si>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</si>
  <si>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</si>
  <si>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</si>
  <si>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</si>
  <si>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</si>
  <si>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</si>
  <si>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</si>
  <si>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</si>
  <si>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</si>
  <si>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</si>
  <si>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</si>
  <si>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</si>
  <si>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</si>
  <si>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</si>
  <si>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</si>
  <si>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</si>
  <si>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</si>
  <si>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</si>
  <si>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</si>
  <si>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</si>
  <si>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</si>
  <si>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</si>
  <si>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</si>
  <si>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</si>
  <si>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</si>
  <si>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</si>
  <si>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</si>
  <si>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</si>
  <si>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</si>
  <si>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</si>
  <si>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</si>
  <si>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</si>
  <si>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</si>
  <si>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</si>
  <si>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</si>
  <si>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</si>
  <si>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</si>
  <si>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</si>
  <si>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</si>
  <si>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</si>
  <si>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</si>
  <si>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</si>
  <si>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</si>
  <si>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</si>
  <si>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</si>
  <si>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</si>
  <si>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</si>
  <si>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</si>
  <si>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</si>
  <si>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</si>
  <si>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</si>
  <si>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</si>
  <si>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</si>
  <si>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</si>
  <si>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</si>
  <si>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</si>
  <si>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</si>
  <si>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</si>
  <si>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</si>
  <si>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</si>
  <si>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</si>
  <si>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</si>
  <si>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</si>
  <si>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</si>
  <si>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</si>
  <si>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</si>
  <si>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</si>
  <si>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</si>
  <si>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</si>
  <si>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</si>
  <si>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</si>
  <si>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</si>
  <si>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</si>
  <si>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</si>
  <si>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</si>
  <si>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</si>
  <si>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</si>
  <si>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</si>
  <si>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</si>
  <si>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</si>
  <si>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</si>
  <si>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</si>
  <si>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</si>
  <si>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</si>
  <si>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</si>
  <si>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</si>
  <si>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</si>
  <si>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</si>
  <si>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</si>
  <si>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</si>
  <si>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</si>
  <si>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</si>
  <si>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</si>
  <si>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</si>
  <si>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</si>
  <si>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</si>
  <si>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</si>
  <si>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</si>
  <si>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</si>
  <si>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</si>
  <si>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</si>
  <si>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</si>
  <si>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</si>
  <si>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</si>
  <si>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</si>
  <si>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</si>
  <si>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</si>
  <si>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</si>
  <si>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</si>
  <si>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</si>
  <si>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</si>
  <si>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</si>
  <si>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</si>
  <si>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</si>
  <si>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</si>
  <si>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</si>
  <si>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</si>
  <si>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</si>
  <si>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</si>
  <si>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</si>
  <si>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</si>
  <si>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</si>
  <si>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</si>
  <si>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</si>
  <si>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</si>
  <si>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</si>
  <si>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</si>
  <si>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</si>
  <si>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</si>
  <si>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</si>
  <si>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</si>
  <si>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</si>
  <si>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</si>
  <si>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</si>
  <si>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</si>
  <si>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</si>
  <si>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</si>
  <si>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</si>
  <si>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</si>
  <si>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</si>
  <si>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</si>
  <si>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</si>
  <si>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</si>
  <si>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</si>
  <si>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</si>
  <si>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</si>
  <si>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</si>
  <si>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</si>
  <si>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</si>
  <si>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</si>
  <si>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</si>
  <si>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</si>
  <si>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</si>
  <si>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</si>
  <si>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</si>
  <si>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</si>
  <si>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</si>
  <si>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</si>
  <si>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</si>
  <si>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</si>
  <si>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</si>
  <si>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</si>
  <si>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</si>
  <si>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</si>
  <si>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</si>
  <si>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</si>
  <si>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</si>
  <si>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</si>
  <si>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</si>
  <si>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</si>
  <si>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</si>
  <si>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</si>
  <si>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</si>
  <si>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</si>
  <si>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</si>
  <si>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</si>
  <si>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</si>
  <si>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</si>
  <si>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</si>
  <si>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</si>
  <si>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</si>
  <si>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</si>
  <si>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</si>
  <si>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</si>
  <si>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</si>
  <si>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</si>
  <si>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</si>
  <si>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</si>
  <si>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</si>
  <si>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</si>
  <si>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</si>
  <si>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</si>
  <si>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</si>
  <si>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</si>
  <si>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</si>
  <si>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</si>
  <si>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</si>
  <si>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</si>
  <si>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</si>
  <si>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</si>
  <si>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</si>
  <si>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</si>
  <si>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</si>
  <si>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</si>
  <si>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</si>
  <si>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</si>
  <si>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</si>
  <si>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</si>
  <si>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</si>
  <si>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</si>
  <si>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</si>
  <si>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</si>
  <si>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</si>
  <si>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</si>
  <si>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</si>
  <si>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</si>
  <si>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</si>
  <si>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</si>
  <si>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</si>
  <si>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</si>
  <si>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</si>
  <si>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</si>
  <si>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</si>
  <si>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</si>
  <si>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</si>
  <si>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</si>
  <si>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</si>
  <si>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</si>
  <si>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</si>
  <si>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</si>
  <si>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</si>
  <si>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</si>
  <si>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</si>
  <si>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</si>
  <si>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</si>
  <si>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</si>
  <si>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</si>
  <si>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</si>
  <si>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</si>
  <si>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</si>
  <si>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</si>
  <si>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</si>
  <si>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</si>
  <si>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</si>
  <si>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</si>
  <si>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</si>
  <si>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</si>
  <si>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</si>
  <si>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</si>
  <si>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</si>
  <si>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</si>
  <si>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</si>
  <si>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</si>
  <si>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</si>
  <si>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</si>
  <si>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</si>
  <si>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</si>
  <si>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</si>
  <si>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</si>
  <si>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</si>
  <si>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</si>
  <si>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</si>
  <si>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</si>
  <si>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</si>
  <si>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</si>
  <si>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</si>
  <si>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</si>
  <si>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</si>
  <si>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</si>
  <si>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</si>
  <si>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</si>
  <si>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</si>
  <si>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</si>
  <si>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</si>
  <si>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</si>
  <si>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</si>
  <si>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</si>
  <si>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</si>
  <si>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</si>
  <si>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</si>
  <si>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</si>
  <si>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</si>
  <si>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</si>
  <si>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</si>
  <si>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</si>
  <si>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</si>
  <si>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</si>
  <si>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</si>
  <si>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</si>
  <si>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</si>
  <si>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</si>
  <si>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</si>
  <si>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</si>
  <si>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</si>
  <si>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</si>
  <si>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</si>
  <si>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</si>
  <si>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</si>
  <si>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</si>
  <si>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</si>
  <si>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</si>
  <si>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</si>
  <si>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</si>
  <si>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</si>
  <si>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</si>
  <si>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</si>
  <si>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</si>
  <si>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</si>
  <si>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</si>
  <si>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</si>
  <si>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</si>
  <si>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</si>
  <si>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</si>
  <si>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</si>
  <si>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</si>
  <si>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</si>
  <si>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</si>
  <si>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</si>
  <si>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</si>
  <si>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</si>
  <si>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</si>
  <si>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</si>
  <si>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</si>
  <si>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</si>
  <si>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</si>
  <si>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</si>
  <si>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</si>
  <si>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</si>
  <si>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</si>
  <si>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</si>
  <si>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</si>
  <si>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</si>
  <si>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</si>
  <si>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</si>
  <si>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</si>
  <si>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</si>
  <si>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</si>
  <si>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</si>
  <si>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</si>
  <si>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</si>
  <si>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</si>
  <si>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</si>
  <si>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</si>
  <si>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</si>
  <si>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</si>
  <si>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</si>
  <si>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</si>
  <si>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</si>
  <si>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</si>
  <si>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</si>
  <si>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</si>
  <si>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</si>
  <si>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</si>
  <si>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</si>
  <si>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</si>
  <si>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</si>
  <si>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</si>
  <si>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</si>
  <si>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</si>
  <si>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</si>
  <si>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</si>
  <si>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</si>
  <si>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</si>
  <si>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</si>
  <si>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</si>
  <si>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</si>
  <si>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</si>
  <si>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</si>
  <si>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</si>
  <si>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</si>
  <si>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</si>
  <si>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</si>
  <si>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</si>
  <si>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</si>
  <si>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</si>
  <si>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</si>
  <si>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</si>
  <si>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</si>
  <si>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</si>
  <si>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</si>
  <si>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</si>
  <si>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</si>
  <si>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</si>
  <si>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</si>
  <si>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</si>
  <si>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</si>
  <si>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</si>
  <si>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</si>
  <si>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</si>
  <si>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</si>
  <si>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</si>
  <si>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</si>
  <si>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</si>
  <si>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</si>
  <si>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</si>
  <si>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</si>
  <si>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</si>
  <si>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</si>
  <si>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</si>
  <si>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</si>
  <si>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</si>
  <si>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</si>
  <si>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</si>
  <si>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</si>
  <si>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</si>
  <si>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</si>
  <si>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</si>
  <si>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</si>
  <si>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</si>
  <si>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</si>
  <si>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</si>
  <si>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</si>
  <si>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</si>
  <si>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</si>
  <si>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</si>
  <si>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</si>
  <si>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</si>
  <si>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</si>
  <si>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</si>
  <si>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</si>
  <si>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</si>
  <si>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</si>
  <si>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</si>
  <si>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</si>
  <si>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</si>
  <si>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</si>
  <si>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</si>
  <si>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</si>
  <si>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</si>
  <si>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</si>
  <si>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</si>
  <si>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</si>
  <si>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</si>
  <si>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</si>
  <si>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</si>
  <si>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</si>
  <si>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</si>
  <si>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</si>
  <si>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</si>
  <si>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</si>
  <si>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</si>
  <si>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</si>
  <si>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</si>
  <si>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</si>
  <si>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</si>
  <si>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</si>
  <si>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</si>
  <si>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</si>
  <si>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</si>
  <si>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</si>
  <si>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</si>
  <si>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</si>
  <si>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</si>
  <si>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</si>
  <si>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</si>
  <si>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</si>
  <si>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</si>
  <si>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</si>
  <si>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</si>
  <si>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</si>
  <si>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</si>
  <si>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</si>
  <si>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</si>
  <si>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</si>
  <si>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</si>
  <si>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</si>
  <si>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</si>
  <si>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1323 кВА</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</si>
  <si>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</si>
  <si>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</si>
  <si>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</si>
  <si>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</si>
  <si>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</si>
  <si>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</si>
  <si>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</si>
  <si>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</si>
  <si>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</si>
  <si>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</si>
  <si>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</si>
  <si>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</si>
  <si>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</si>
  <si>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</si>
  <si>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</si>
  <si>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</si>
  <si>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</si>
  <si>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</si>
  <si>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 xml:space="preserve"> Износ оборудования составляет – 100 %.</t>
  </si>
  <si>
    <t>Юг Тюменской обл., Тобольский/Вагайский р-он</t>
  </si>
  <si>
    <t>H_TP3600.VL.0085</t>
  </si>
  <si>
    <t>0.2 Реконструкция, модернизация, техническое перевооружение</t>
  </si>
  <si>
    <t>Реконструкция объекта планируется осуществить: установкой новых КТП.</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</si>
  <si>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</si>
  <si>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</si>
  <si>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</si>
  <si>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</si>
  <si>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</si>
  <si>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В составе проекта есть затраты, необлагаемые НДС в размере 0,23 млн.руб.</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</si>
  <si>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</si>
  <si>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</si>
  <si>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</si>
  <si>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</si>
  <si>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</si>
  <si>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</si>
  <si>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</si>
  <si>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</si>
  <si>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</si>
  <si>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</si>
  <si>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</si>
  <si>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</si>
  <si>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</si>
  <si>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</si>
  <si>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</si>
  <si>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</si>
  <si>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</si>
  <si>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</si>
  <si>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</si>
  <si>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</si>
  <si>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</si>
  <si>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</si>
  <si>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</si>
  <si>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</si>
  <si>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</si>
  <si>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</si>
  <si>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</si>
  <si>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</si>
  <si>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</si>
  <si>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</si>
  <si>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</si>
  <si>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</si>
  <si>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</si>
  <si>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</si>
  <si>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</si>
  <si>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</si>
  <si>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</si>
  <si>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</si>
  <si>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возможность реализации в установленный срок</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</si>
  <si>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</si>
  <si>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</si>
  <si>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</si>
  <si>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</si>
  <si>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</si>
  <si>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</si>
  <si>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</si>
  <si>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</si>
  <si>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</si>
  <si>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</si>
  <si>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</si>
  <si>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</si>
  <si>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</si>
  <si>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</si>
  <si>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</si>
  <si>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</si>
  <si>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</si>
  <si>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</si>
  <si>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</si>
  <si>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</si>
  <si>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</si>
  <si>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</si>
  <si>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</si>
  <si>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</si>
  <si>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</si>
  <si>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</si>
  <si>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</si>
  <si>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</si>
  <si>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</si>
  <si>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</si>
  <si>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</si>
  <si>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</si>
  <si>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</si>
  <si>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</si>
  <si>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</si>
  <si>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</si>
  <si>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</si>
  <si>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</si>
  <si>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</si>
  <si>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</si>
  <si>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</si>
  <si>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</si>
  <si>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</si>
  <si>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</si>
  <si>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</si>
  <si>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</si>
  <si>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</si>
  <si>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</si>
  <si>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0,14; 0,22; 0,18; 0,07; 0,11; 0,04; 0,21</t>
  </si>
  <si>
    <t xml:space="preserve"> АО "РОССЕТИ ТЮМЕНЬ" Тюменские ЭС</t>
  </si>
  <si>
    <t xml:space="preserve"> ООО "Тесла"</t>
  </si>
  <si>
    <t xml:space="preserve"> Администрация Вагайского муниципального района ; Администрация Тобольского района ; Департамент градостроительства и землепользования администрации города Тобольска</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</si>
  <si>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</si>
  <si>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</si>
  <si>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</si>
  <si>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</si>
  <si>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</si>
  <si>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</si>
  <si>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</si>
  <si>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</si>
  <si>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</si>
  <si>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</si>
  <si>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</si>
  <si>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</si>
  <si>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</si>
  <si>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</si>
  <si>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</si>
  <si>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</si>
  <si>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Аренда земли НДС не облагается. АЗ №Т13/01/12416 от 28.09.2018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</si>
  <si>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</si>
  <si>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</si>
  <si>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</si>
  <si>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</si>
  <si>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</si>
  <si>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</si>
  <si>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</si>
  <si>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</si>
  <si>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</si>
  <si>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</si>
  <si>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</si>
  <si>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</si>
  <si>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</si>
  <si>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</si>
  <si>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</si>
  <si>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</si>
  <si>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</si>
  <si>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</si>
  <si>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</si>
  <si>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Сметная стоимость проекта в ценах 2020 года с НДС, млн. руб.</t>
  </si>
  <si>
    <t>расчет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</si>
  <si>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</si>
  <si>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</si>
  <si>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</si>
  <si>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</si>
  <si>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</si>
  <si>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</si>
  <si>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</si>
  <si>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</si>
  <si>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</si>
  <si>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</si>
  <si>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</si>
  <si>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ТПиР</t>
  </si>
  <si>
    <t>не наступил срок реализации</t>
  </si>
  <si>
    <t>2023</t>
  </si>
  <si>
    <t>КТП - 63 кВА - 1 шт., КТП - 100кВА - 2 шт., КТП - 160 кВА - 1 шт., КТП - 250 кВА - 2 шт., КТП - 400 кВА - 1 шт. Срок изготовления - 2023г., место хранения - приобъектный склад Тобольского ТПО</t>
  </si>
  <si>
    <t>нд</t>
  </si>
  <si>
    <t>1 этап</t>
  </si>
  <si>
    <t>1.12.</t>
  </si>
  <si>
    <t>3.7.</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</si>
  <si>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</si>
  <si>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</si>
  <si>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</si>
  <si>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</si>
  <si>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</si>
  <si>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</si>
  <si>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</si>
  <si>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</si>
  <si>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</si>
  <si>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объем заключенного договора РАСПОРЯЖЕНИЕ №475 от 29.05.2018 . Администрация Тобольского района   в ценах 2018 года с НДС, млн. руб</t>
  </si>
  <si>
    <t>объем заключенного договора РАСПОРЯЖЕНИЕ №557 от 19.06.2018 . Администрация Тобольского района   в ценах 2018 года с НДС, млн. руб</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</si>
  <si>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</si>
  <si>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</si>
  <si>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</si>
  <si>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№425 от 08.06.2021 . Администрация Тобольского района   в ценах 2021 года с НДС, млн. руб</t>
  </si>
  <si>
    <t>объем заключенного договора РАСПОРЯЖЕНИЕ №581 от 20.07.2021 . Администрация Тобольского района   в ценах 2021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</si>
  <si>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</si>
  <si>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</si>
  <si>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</si>
  <si>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</si>
  <si>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</si>
  <si>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</si>
  <si>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</si>
  <si>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</si>
  <si>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</si>
  <si>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</si>
  <si>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для реконструкции КТП-10/0,4 кВ</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</si>
  <si>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</si>
  <si>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Аналитическая записка РТ13/01/8752 от 04.08.2021. Сумма договора 231,90 руб., НДС не облагается.</t>
  </si>
  <si>
    <t>Аналитическая записка РТ13/01/66 от 29.10.2021.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322,23 руб.</t>
  </si>
  <si>
    <t>п. 5.8.1.11</t>
  </si>
  <si>
    <t>Единый стандарт (Положение о закупке) от 28.12.2018</t>
  </si>
  <si>
    <t>СЦ ЕП</t>
  </si>
  <si>
    <t>филиал АО "Россети Тюмень" Тюменские ЭС</t>
  </si>
  <si>
    <t>Предварительный расчет стоимости</t>
  </si>
  <si>
    <t>12.2021</t>
  </si>
  <si>
    <t xml:space="preserve">Аренда земли НДС не облагается. АЗ №Т13/01/14337 от 01.11.2018. Сумма договора 1.515,60 руб. </t>
  </si>
  <si>
    <t>Аренда земли НДС не облагается. АЗ №Т13/01/14337 от 01.11.2018. Сумма договора 1.360,56 руб.</t>
  </si>
  <si>
    <t>Аренда земли НДС не облагается. АЗ №Т13/01/14337 от 01.11.2018. Сумма договора 1.377,84 руб.</t>
  </si>
  <si>
    <t>филиал АО "Тюменьэнерго" Тюменские РС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</si>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</sst>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0"/>
      <color indexed="8"/>
      <name val="Times New Roman"/>
      <family val="1"/>
      <charset val="204"/>
    </font>
    <font>
      <sz val="10"/>
      <color theme="1"/>
      <name val="Times New Roman"/>
      <family val="1"/>
      <charset val="204"/>
    </font>
    <font>
      <sz val="16"/>
      <name val="Times New Roman"/>
      <family val="1"/>
      <charset val="204"/>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50" xfId="0" applyNumberFormat="1"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0" fontId="67" fillId="0" borderId="0" xfId="0" applyFont="1"/>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0" fontId="36" fillId="0" borderId="0" xfId="49" applyFont="1" applyFill="1" applyAlignment="1">
      <alignment horizontal="center"/>
    </xf>
    <xf numFmtId="0" fontId="40" fillId="0" borderId="1" xfId="49" applyFont="1" applyFill="1" applyBorder="1" applyAlignment="1">
      <alignment horizontal="center" vertical="center" wrapText="1"/>
    </xf>
    <xf numFmtId="0" fontId="69" fillId="0" borderId="1" xfId="49"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9"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50" xfId="0" applyNumberFormat="1" applyFont="1" applyBorder="1" applyAlignment="1">
      <alignment horizontal="left" vertical="center"/>
    </xf>
    <xf numFmtId="0" fontId="70"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41" fillId="0" borderId="44" xfId="2" applyFont="1" applyFill="1" applyBorder="1" applyAlignment="1">
      <alignment horizontal="left" vertical="center"/>
    </xf>
    <xf numFmtId="0" fontId="60" fillId="0" borderId="50" xfId="0" applyFont="1" applyBorder="1" applyAlignment="1">
      <alignment horizontal="left" vertical="center"/>
    </xf>
    <xf numFmtId="0" fontId="41" fillId="0" borderId="45" xfId="2" applyFont="1" applyFill="1" applyBorder="1" applyAlignment="1">
      <alignment horizontal="left" vertical="center"/>
    </xf>
    <xf numFmtId="0" fontId="36" fillId="0" borderId="50" xfId="0" applyFont="1" applyBorder="1" applyAlignment="1">
      <alignment horizontal="left" vertical="center"/>
    </xf>
    <xf numFmtId="167" fontId="41" fillId="0" borderId="50" xfId="0" applyNumberFormat="1" applyFont="1" applyBorder="1" applyAlignment="1">
      <alignment horizontal="left" vertical="center"/>
    </xf>
    <xf numFmtId="0" fontId="36" fillId="0" borderId="50" xfId="0" applyFont="1" applyBorder="1" applyAlignment="1">
      <alignment horizontal="left"/>
    </xf>
    <xf numFmtId="0" fontId="46" fillId="0" borderId="48" xfId="2" applyFont="1" applyFill="1" applyBorder="1" applyAlignment="1">
      <alignment horizontal="left" vertical="center" wrapText="1"/>
    </xf>
    <xf numFmtId="0" fontId="41" fillId="0" borderId="0" xfId="2" applyFont="1" applyFill="1" applyBorder="1" applyAlignment="1">
      <alignment horizontal="left" vertical="center"/>
    </xf>
    <xf numFmtId="0" fontId="36" fillId="0" borderId="50" xfId="0" applyFont="1" applyBorder="1"/>
    <xf numFmtId="0" fontId="36" fillId="27" borderId="51" xfId="0" applyFont="1" applyFill="1" applyBorder="1" applyAlignment="1">
      <alignment horizontal="left" vertical="center"/>
    </xf>
    <xf numFmtId="0" fontId="46" fillId="0" borderId="44" xfId="2" applyFont="1" applyFill="1" applyBorder="1" applyAlignment="1">
      <alignment vertical="top" wrapText="1"/>
    </xf>
    <xf numFmtId="0" fontId="46" fillId="0" borderId="45" xfId="2" applyFont="1" applyFill="1" applyBorder="1" applyAlignment="1">
      <alignment horizontal="center" vertical="top" wrapText="1"/>
    </xf>
    <xf numFmtId="0" fontId="46" fillId="0" borderId="48" xfId="2" applyFont="1" applyFill="1" applyBorder="1" applyAlignment="1">
      <alignment horizontal="justify" vertical="top" wrapText="1"/>
    </xf>
    <xf numFmtId="0" fontId="46" fillId="0" borderId="48" xfId="2"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0" xfId="41" applyNumberFormat="1" applyFont="1"/>
    <xf numFmtId="170" fontId="11" fillId="0" borderId="1" xfId="69" applyNumberFormat="1" applyFont="1" applyFill="1" applyBorder="1" applyAlignment="1">
      <alignment horizontal="right" wrapText="1"/>
    </xf>
    <xf numFmtId="14" fontId="69" fillId="0" borderId="1" xfId="49"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167" fontId="36" fillId="0" borderId="0" xfId="49" applyNumberFormat="1" applyFont="1" applyFill="1"/>
    <xf numFmtId="167" fontId="39" fillId="0" borderId="50" xfId="0" applyNumberFormat="1" applyFont="1" applyFill="1" applyBorder="1" applyAlignment="1">
      <alignment horizontal="left" vertical="center"/>
    </xf>
    <xf numFmtId="167" fontId="39" fillId="0" borderId="5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6" fillId="0" borderId="45" xfId="2" applyFont="1" applyFill="1" applyBorder="1" applyAlignment="1">
      <alignment horizontal="center" vertical="center" wrapText="1"/>
    </xf>
    <xf numFmtId="0" fontId="46" fillId="0" borderId="47" xfId="2" applyFont="1" applyFill="1" applyBorder="1" applyAlignment="1">
      <alignment horizontal="center" vertical="center" wrapText="1"/>
    </xf>
    <xf numFmtId="0" fontId="46" fillId="0" borderId="52" xfId="2" applyFont="1" applyFill="1" applyBorder="1" applyAlignment="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0.17799999999999999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193.43799999999999</v>
          </cell>
        </row>
      </sheetData>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666</v>
      </c>
      <c r="B5" s="290"/>
      <c r="C5" s="290"/>
      <c r="D5" s="140"/>
      <c r="E5" s="140"/>
      <c r="F5" s="140"/>
      <c r="G5" s="140"/>
      <c r="H5" s="140"/>
      <c r="I5" s="140"/>
      <c r="J5" s="140"/>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549</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501</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96" t="s">
        <v>504</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454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325</v>
      </c>
      <c r="C22" s="35" t="s">
        <v>502</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8" t="s">
        <v>401</v>
      </c>
      <c r="C25" s="156"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8" t="s">
        <v>76</v>
      </c>
      <c r="C26" s="157" t="s">
        <v>698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8" t="s">
        <v>75</v>
      </c>
      <c r="C27" s="157" t="s">
        <v>550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8" t="s">
        <v>402</v>
      </c>
      <c r="C28" s="156" t="s">
        <v>551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8" t="s">
        <v>403</v>
      </c>
      <c r="C29" s="156" t="s">
        <v>551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8" t="s">
        <v>404</v>
      </c>
      <c r="C30" s="156" t="s">
        <v>551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405</v>
      </c>
      <c r="C31" s="156" t="s">
        <v>553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406</v>
      </c>
      <c r="C32" s="156" t="s">
        <v>551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407</v>
      </c>
      <c r="C33" s="35" t="s">
        <v>552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35" t="s">
        <v>551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73</v>
      </c>
      <c r="C35" s="35" t="s">
        <v>551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35" t="s">
        <v>551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35"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35"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70" t="s">
        <v>475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654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654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654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159" t="s">
        <v>480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654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31" t="s">
        <v>597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474</v>
      </c>
      <c r="C48" s="230">
        <v>19.566226323999995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472</v>
      </c>
      <c r="C49" s="230">
        <v>16.398811269999999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4" t="str">
        <f>'1. паспорт местоположение'!A12:C12</f>
        <v>H_TP3600.VL.0085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8.75" x14ac:dyDescent="0.2">
      <c r="A14"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2" t="s">
        <v>428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7" t="s">
        <v>6</v>
      </c>
      <c r="B19" s="297" t="s">
        <v>109</v>
      </c>
      <c r="C19" s="298" t="s">
        <v>342</v>
      </c>
      <c r="D19" s="297" t="s">
        <v>341</v>
      </c>
      <c r="E19" s="297" t="s">
        <v>108</v>
      </c>
      <c r="F19" s="297" t="s">
        <v>107</v>
      </c>
      <c r="G19" s="297" t="s">
        <v>337</v>
      </c>
      <c r="H19" s="297" t="s">
        <v>106</v>
      </c>
      <c r="I19" s="297" t="s">
        <v>105</v>
      </c>
      <c r="J19" s="297" t="s">
        <v>104</v>
      </c>
      <c r="K19" s="297" t="s">
        <v>103</v>
      </c>
      <c r="L19" s="297" t="s">
        <v>102</v>
      </c>
      <c r="M19" s="297" t="s">
        <v>101</v>
      </c>
      <c r="N19" s="297" t="s">
        <v>100</v>
      </c>
      <c r="O19" s="297" t="s">
        <v>99</v>
      </c>
      <c r="P19" s="297" t="s">
        <v>98</v>
      </c>
      <c r="Q19" s="297" t="s">
        <v>340</v>
      </c>
      <c r="R19" s="297"/>
      <c r="S19" s="300" t="s">
        <v>420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338</v>
      </c>
      <c r="R20" s="41" t="s">
        <v>339</v>
      </c>
      <c r="S20" s="300"/>
      <c r="T20" s="27"/>
      <c r="U20" s="27"/>
      <c r="V20" s="27"/>
      <c r="W20" s="27"/>
      <c r="X20" s="27"/>
      <c r="Y20" s="27"/>
      <c r="Z20" s="26"/>
      <c r="AA20" s="26"/>
      <c r="AB20" s="26"/>
    </row>
    <row r="21" spans="1:28" s="3" customFormat="1" ht="18.75" x14ac:dyDescent="0.2">
      <c r="A21" s="40">
        <v>1</v>
      </c>
      <c r="B21" s="44">
        <v>2</v>
      </c>
      <c r="C21" s="40">
        <v>3</v>
      </c>
      <c r="D21" s="44">
        <v>4</v>
      </c>
      <c r="E21" s="40">
        <v>5</v>
      </c>
      <c r="F21" s="44">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421</v>
      </c>
      <c r="H22" s="44"/>
      <c r="I22" s="44"/>
      <c r="J22" s="44"/>
      <c r="K22" s="44"/>
      <c r="L22" s="44"/>
      <c r="M22" s="44"/>
      <c r="N22" s="44"/>
      <c r="O22" s="44"/>
      <c r="P22" s="44"/>
      <c r="Q22" s="36"/>
      <c r="R22" s="5"/>
      <c r="S22" s="13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3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32"/>
      <c r="T24" s="27"/>
      <c r="U24" s="27"/>
      <c r="V24" s="27"/>
      <c r="W24" s="27"/>
      <c r="X24" s="26"/>
      <c r="Y24" s="26"/>
      <c r="Z24" s="26"/>
      <c r="AA24" s="26"/>
      <c r="AB24" s="26"/>
    </row>
    <row r="25" spans="1:28" s="3" customFormat="1" ht="31.5" x14ac:dyDescent="0.2">
      <c r="A25" s="43"/>
      <c r="B25" s="44" t="s">
        <v>93</v>
      </c>
      <c r="C25" s="44"/>
      <c r="D25" s="44"/>
      <c r="E25" s="44" t="s">
        <v>92</v>
      </c>
      <c r="F25" s="44" t="s">
        <v>91</v>
      </c>
      <c r="G25" s="44" t="s">
        <v>422</v>
      </c>
      <c r="H25" s="29"/>
      <c r="I25" s="29"/>
      <c r="J25" s="29"/>
      <c r="K25" s="29"/>
      <c r="L25" s="29"/>
      <c r="M25" s="29"/>
      <c r="N25" s="29"/>
      <c r="O25" s="29"/>
      <c r="P25" s="29"/>
      <c r="Q25" s="29"/>
      <c r="R25" s="5"/>
      <c r="S25" s="13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3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3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2"/>
      <c r="T28" s="27"/>
      <c r="U28" s="27"/>
      <c r="V28" s="27"/>
      <c r="W28" s="27"/>
      <c r="X28" s="26"/>
      <c r="Y28" s="26"/>
      <c r="Z28" s="26"/>
      <c r="AA28" s="26"/>
      <c r="AB28" s="26"/>
    </row>
    <row r="29" spans="1:28" ht="20.25" customHeight="1" x14ac:dyDescent="0.25">
      <c r="A29" s="121"/>
      <c r="B29" s="44" t="s">
        <v>335</v>
      </c>
      <c r="C29" s="44"/>
      <c r="D29" s="44"/>
      <c r="E29" s="121" t="s">
        <v>336</v>
      </c>
      <c r="F29" s="121" t="s">
        <v>336</v>
      </c>
      <c r="G29" s="121" t="s">
        <v>336</v>
      </c>
      <c r="H29" s="121"/>
      <c r="I29" s="121"/>
      <c r="J29" s="121"/>
      <c r="K29" s="121"/>
      <c r="L29" s="121"/>
      <c r="M29" s="121"/>
      <c r="N29" s="121"/>
      <c r="O29" s="121"/>
      <c r="P29" s="121"/>
      <c r="Q29" s="12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27" zoomScale="55" zoomScaleNormal="60" zoomScaleSheetLayoutView="55" workbookViewId="0">
      <selection activeCell="R22" sqref="R22"/>
    </sheetView>
  </sheetViews>
  <sheetFormatPr defaultColWidth="10.7109375" defaultRowHeight="15.75" x14ac:dyDescent="0.25"/>
  <cols>
    <col min="1" max="1" width="9.5703125" style="171" customWidth="1"/>
    <col min="2" max="2" width="11.85546875" style="171" customWidth="1"/>
    <col min="3" max="3" width="12.7109375" style="171" customWidth="1"/>
    <col min="4" max="4" width="16.140625" style="171" customWidth="1"/>
    <col min="5" max="5" width="11.140625" style="171" customWidth="1"/>
    <col min="6" max="6" width="11" style="171" customWidth="1"/>
    <col min="7" max="8" width="8.7109375" style="171" customWidth="1"/>
    <col min="9" max="9" width="7.28515625" style="171" customWidth="1"/>
    <col min="10" max="10" width="9.28515625" style="171" customWidth="1"/>
    <col min="11" max="11" width="10.28515625" style="171" customWidth="1"/>
    <col min="12" max="15" width="8.7109375" style="171" customWidth="1"/>
    <col min="16" max="16" width="19.42578125" style="171" customWidth="1"/>
    <col min="17" max="17" width="21.7109375" style="171" customWidth="1"/>
    <col min="18" max="18" width="22" style="171" customWidth="1"/>
    <col min="19" max="19" width="19.7109375" style="171" customWidth="1"/>
    <col min="20" max="20" width="27.7109375" style="171" customWidth="1"/>
    <col min="21" max="237" width="10.7109375" style="171"/>
    <col min="238" max="242" width="15.7109375" style="171" customWidth="1"/>
    <col min="243" max="246" width="12.7109375" style="171" customWidth="1"/>
    <col min="247" max="250" width="15.7109375" style="171" customWidth="1"/>
    <col min="251" max="251" width="22.85546875" style="171" customWidth="1"/>
    <col min="252" max="252" width="20.7109375" style="171" customWidth="1"/>
    <col min="253" max="253" width="16.7109375" style="171" customWidth="1"/>
    <col min="254" max="493" width="10.7109375" style="171"/>
    <col min="494" max="498" width="15.7109375" style="171" customWidth="1"/>
    <col min="499" max="502" width="12.7109375" style="171" customWidth="1"/>
    <col min="503" max="506" width="15.7109375" style="171" customWidth="1"/>
    <col min="507" max="507" width="22.85546875" style="171" customWidth="1"/>
    <col min="508" max="508" width="20.7109375" style="171" customWidth="1"/>
    <col min="509" max="509" width="16.7109375" style="171" customWidth="1"/>
    <col min="510" max="749" width="10.7109375" style="171"/>
    <col min="750" max="754" width="15.7109375" style="171" customWidth="1"/>
    <col min="755" max="758" width="12.7109375" style="171" customWidth="1"/>
    <col min="759" max="762" width="15.7109375" style="171" customWidth="1"/>
    <col min="763" max="763" width="22.85546875" style="171" customWidth="1"/>
    <col min="764" max="764" width="20.7109375" style="171" customWidth="1"/>
    <col min="765" max="765" width="16.7109375" style="171" customWidth="1"/>
    <col min="766" max="1005" width="10.7109375" style="171"/>
    <col min="1006" max="1010" width="15.7109375" style="171" customWidth="1"/>
    <col min="1011" max="1014" width="12.7109375" style="171" customWidth="1"/>
    <col min="1015" max="1018" width="15.7109375" style="171" customWidth="1"/>
    <col min="1019" max="1019" width="22.85546875" style="171" customWidth="1"/>
    <col min="1020" max="1020" width="20.7109375" style="171" customWidth="1"/>
    <col min="1021" max="1021" width="16.7109375" style="171" customWidth="1"/>
    <col min="1022" max="1261" width="10.7109375" style="171"/>
    <col min="1262" max="1266" width="15.7109375" style="171" customWidth="1"/>
    <col min="1267" max="1270" width="12.7109375" style="171" customWidth="1"/>
    <col min="1271" max="1274" width="15.7109375" style="171" customWidth="1"/>
    <col min="1275" max="1275" width="22.85546875" style="171" customWidth="1"/>
    <col min="1276" max="1276" width="20.7109375" style="171" customWidth="1"/>
    <col min="1277" max="1277" width="16.7109375" style="171" customWidth="1"/>
    <col min="1278" max="1517" width="10.7109375" style="171"/>
    <col min="1518" max="1522" width="15.7109375" style="171" customWidth="1"/>
    <col min="1523" max="1526" width="12.7109375" style="171" customWidth="1"/>
    <col min="1527" max="1530" width="15.7109375" style="171" customWidth="1"/>
    <col min="1531" max="1531" width="22.85546875" style="171" customWidth="1"/>
    <col min="1532" max="1532" width="20.7109375" style="171" customWidth="1"/>
    <col min="1533" max="1533" width="16.7109375" style="171" customWidth="1"/>
    <col min="1534" max="1773" width="10.7109375" style="171"/>
    <col min="1774" max="1778" width="15.7109375" style="171" customWidth="1"/>
    <col min="1779" max="1782" width="12.7109375" style="171" customWidth="1"/>
    <col min="1783" max="1786" width="15.7109375" style="171" customWidth="1"/>
    <col min="1787" max="1787" width="22.85546875" style="171" customWidth="1"/>
    <col min="1788" max="1788" width="20.7109375" style="171" customWidth="1"/>
    <col min="1789" max="1789" width="16.7109375" style="171" customWidth="1"/>
    <col min="1790" max="2029" width="10.7109375" style="171"/>
    <col min="2030" max="2034" width="15.7109375" style="171" customWidth="1"/>
    <col min="2035" max="2038" width="12.7109375" style="171" customWidth="1"/>
    <col min="2039" max="2042" width="15.7109375" style="171" customWidth="1"/>
    <col min="2043" max="2043" width="22.85546875" style="171" customWidth="1"/>
    <col min="2044" max="2044" width="20.7109375" style="171" customWidth="1"/>
    <col min="2045" max="2045" width="16.7109375" style="171" customWidth="1"/>
    <col min="2046" max="2285" width="10.7109375" style="171"/>
    <col min="2286" max="2290" width="15.7109375" style="171" customWidth="1"/>
    <col min="2291" max="2294" width="12.7109375" style="171" customWidth="1"/>
    <col min="2295" max="2298" width="15.7109375" style="171" customWidth="1"/>
    <col min="2299" max="2299" width="22.85546875" style="171" customWidth="1"/>
    <col min="2300" max="2300" width="20.7109375" style="171" customWidth="1"/>
    <col min="2301" max="2301" width="16.7109375" style="171" customWidth="1"/>
    <col min="2302" max="2541" width="10.7109375" style="171"/>
    <col min="2542" max="2546" width="15.7109375" style="171" customWidth="1"/>
    <col min="2547" max="2550" width="12.7109375" style="171" customWidth="1"/>
    <col min="2551" max="2554" width="15.7109375" style="171" customWidth="1"/>
    <col min="2555" max="2555" width="22.85546875" style="171" customWidth="1"/>
    <col min="2556" max="2556" width="20.7109375" style="171" customWidth="1"/>
    <col min="2557" max="2557" width="16.7109375" style="171" customWidth="1"/>
    <col min="2558" max="2797" width="10.7109375" style="171"/>
    <col min="2798" max="2802" width="15.7109375" style="171" customWidth="1"/>
    <col min="2803" max="2806" width="12.7109375" style="171" customWidth="1"/>
    <col min="2807" max="2810" width="15.7109375" style="171" customWidth="1"/>
    <col min="2811" max="2811" width="22.85546875" style="171" customWidth="1"/>
    <col min="2812" max="2812" width="20.7109375" style="171" customWidth="1"/>
    <col min="2813" max="2813" width="16.7109375" style="171" customWidth="1"/>
    <col min="2814" max="3053" width="10.7109375" style="171"/>
    <col min="3054" max="3058" width="15.7109375" style="171" customWidth="1"/>
    <col min="3059" max="3062" width="12.7109375" style="171" customWidth="1"/>
    <col min="3063" max="3066" width="15.7109375" style="171" customWidth="1"/>
    <col min="3067" max="3067" width="22.85546875" style="171" customWidth="1"/>
    <col min="3068" max="3068" width="20.7109375" style="171" customWidth="1"/>
    <col min="3069" max="3069" width="16.7109375" style="171" customWidth="1"/>
    <col min="3070" max="3309" width="10.7109375" style="171"/>
    <col min="3310" max="3314" width="15.7109375" style="171" customWidth="1"/>
    <col min="3315" max="3318" width="12.7109375" style="171" customWidth="1"/>
    <col min="3319" max="3322" width="15.7109375" style="171" customWidth="1"/>
    <col min="3323" max="3323" width="22.85546875" style="171" customWidth="1"/>
    <col min="3324" max="3324" width="20.7109375" style="171" customWidth="1"/>
    <col min="3325" max="3325" width="16.7109375" style="171" customWidth="1"/>
    <col min="3326" max="3565" width="10.7109375" style="171"/>
    <col min="3566" max="3570" width="15.7109375" style="171" customWidth="1"/>
    <col min="3571" max="3574" width="12.7109375" style="171" customWidth="1"/>
    <col min="3575" max="3578" width="15.7109375" style="171" customWidth="1"/>
    <col min="3579" max="3579" width="22.85546875" style="171" customWidth="1"/>
    <col min="3580" max="3580" width="20.7109375" style="171" customWidth="1"/>
    <col min="3581" max="3581" width="16.7109375" style="171" customWidth="1"/>
    <col min="3582" max="3821" width="10.7109375" style="171"/>
    <col min="3822" max="3826" width="15.7109375" style="171" customWidth="1"/>
    <col min="3827" max="3830" width="12.7109375" style="171" customWidth="1"/>
    <col min="3831" max="3834" width="15.7109375" style="171" customWidth="1"/>
    <col min="3835" max="3835" width="22.85546875" style="171" customWidth="1"/>
    <col min="3836" max="3836" width="20.7109375" style="171" customWidth="1"/>
    <col min="3837" max="3837" width="16.7109375" style="171" customWidth="1"/>
    <col min="3838" max="4077" width="10.7109375" style="171"/>
    <col min="4078" max="4082" width="15.7109375" style="171" customWidth="1"/>
    <col min="4083" max="4086" width="12.7109375" style="171" customWidth="1"/>
    <col min="4087" max="4090" width="15.7109375" style="171" customWidth="1"/>
    <col min="4091" max="4091" width="22.85546875" style="171" customWidth="1"/>
    <col min="4092" max="4092" width="20.7109375" style="171" customWidth="1"/>
    <col min="4093" max="4093" width="16.7109375" style="171" customWidth="1"/>
    <col min="4094" max="4333" width="10.7109375" style="171"/>
    <col min="4334" max="4338" width="15.7109375" style="171" customWidth="1"/>
    <col min="4339" max="4342" width="12.7109375" style="171" customWidth="1"/>
    <col min="4343" max="4346" width="15.7109375" style="171" customWidth="1"/>
    <col min="4347" max="4347" width="22.85546875" style="171" customWidth="1"/>
    <col min="4348" max="4348" width="20.7109375" style="171" customWidth="1"/>
    <col min="4349" max="4349" width="16.7109375" style="171" customWidth="1"/>
    <col min="4350" max="4589" width="10.7109375" style="171"/>
    <col min="4590" max="4594" width="15.7109375" style="171" customWidth="1"/>
    <col min="4595" max="4598" width="12.7109375" style="171" customWidth="1"/>
    <col min="4599" max="4602" width="15.7109375" style="171" customWidth="1"/>
    <col min="4603" max="4603" width="22.85546875" style="171" customWidth="1"/>
    <col min="4604" max="4604" width="20.7109375" style="171" customWidth="1"/>
    <col min="4605" max="4605" width="16.7109375" style="171" customWidth="1"/>
    <col min="4606" max="4845" width="10.7109375" style="171"/>
    <col min="4846" max="4850" width="15.7109375" style="171" customWidth="1"/>
    <col min="4851" max="4854" width="12.7109375" style="171" customWidth="1"/>
    <col min="4855" max="4858" width="15.7109375" style="171" customWidth="1"/>
    <col min="4859" max="4859" width="22.85546875" style="171" customWidth="1"/>
    <col min="4860" max="4860" width="20.7109375" style="171" customWidth="1"/>
    <col min="4861" max="4861" width="16.7109375" style="171" customWidth="1"/>
    <col min="4862" max="5101" width="10.7109375" style="171"/>
    <col min="5102" max="5106" width="15.7109375" style="171" customWidth="1"/>
    <col min="5107" max="5110" width="12.7109375" style="171" customWidth="1"/>
    <col min="5111" max="5114" width="15.7109375" style="171" customWidth="1"/>
    <col min="5115" max="5115" width="22.85546875" style="171" customWidth="1"/>
    <col min="5116" max="5116" width="20.7109375" style="171" customWidth="1"/>
    <col min="5117" max="5117" width="16.7109375" style="171" customWidth="1"/>
    <col min="5118" max="5357" width="10.7109375" style="171"/>
    <col min="5358" max="5362" width="15.7109375" style="171" customWidth="1"/>
    <col min="5363" max="5366" width="12.7109375" style="171" customWidth="1"/>
    <col min="5367" max="5370" width="15.7109375" style="171" customWidth="1"/>
    <col min="5371" max="5371" width="22.85546875" style="171" customWidth="1"/>
    <col min="5372" max="5372" width="20.7109375" style="171" customWidth="1"/>
    <col min="5373" max="5373" width="16.7109375" style="171" customWidth="1"/>
    <col min="5374" max="5613" width="10.7109375" style="171"/>
    <col min="5614" max="5618" width="15.7109375" style="171" customWidth="1"/>
    <col min="5619" max="5622" width="12.7109375" style="171" customWidth="1"/>
    <col min="5623" max="5626" width="15.7109375" style="171" customWidth="1"/>
    <col min="5627" max="5627" width="22.85546875" style="171" customWidth="1"/>
    <col min="5628" max="5628" width="20.7109375" style="171" customWidth="1"/>
    <col min="5629" max="5629" width="16.7109375" style="171" customWidth="1"/>
    <col min="5630" max="5869" width="10.7109375" style="171"/>
    <col min="5870" max="5874" width="15.7109375" style="171" customWidth="1"/>
    <col min="5875" max="5878" width="12.7109375" style="171" customWidth="1"/>
    <col min="5879" max="5882" width="15.7109375" style="171" customWidth="1"/>
    <col min="5883" max="5883" width="22.85546875" style="171" customWidth="1"/>
    <col min="5884" max="5884" width="20.7109375" style="171" customWidth="1"/>
    <col min="5885" max="5885" width="16.7109375" style="171" customWidth="1"/>
    <col min="5886" max="6125" width="10.7109375" style="171"/>
    <col min="6126" max="6130" width="15.7109375" style="171" customWidth="1"/>
    <col min="6131" max="6134" width="12.7109375" style="171" customWidth="1"/>
    <col min="6135" max="6138" width="15.7109375" style="171" customWidth="1"/>
    <col min="6139" max="6139" width="22.85546875" style="171" customWidth="1"/>
    <col min="6140" max="6140" width="20.7109375" style="171" customWidth="1"/>
    <col min="6141" max="6141" width="16.7109375" style="171" customWidth="1"/>
    <col min="6142" max="6381" width="10.7109375" style="171"/>
    <col min="6382" max="6386" width="15.7109375" style="171" customWidth="1"/>
    <col min="6387" max="6390" width="12.7109375" style="171" customWidth="1"/>
    <col min="6391" max="6394" width="15.7109375" style="171" customWidth="1"/>
    <col min="6395" max="6395" width="22.85546875" style="171" customWidth="1"/>
    <col min="6396" max="6396" width="20.7109375" style="171" customWidth="1"/>
    <col min="6397" max="6397" width="16.7109375" style="171" customWidth="1"/>
    <col min="6398" max="6637" width="10.7109375" style="171"/>
    <col min="6638" max="6642" width="15.7109375" style="171" customWidth="1"/>
    <col min="6643" max="6646" width="12.7109375" style="171" customWidth="1"/>
    <col min="6647" max="6650" width="15.7109375" style="171" customWidth="1"/>
    <col min="6651" max="6651" width="22.85546875" style="171" customWidth="1"/>
    <col min="6652" max="6652" width="20.7109375" style="171" customWidth="1"/>
    <col min="6653" max="6653" width="16.7109375" style="171" customWidth="1"/>
    <col min="6654" max="6893" width="10.7109375" style="171"/>
    <col min="6894" max="6898" width="15.7109375" style="171" customWidth="1"/>
    <col min="6899" max="6902" width="12.7109375" style="171" customWidth="1"/>
    <col min="6903" max="6906" width="15.7109375" style="171" customWidth="1"/>
    <col min="6907" max="6907" width="22.85546875" style="171" customWidth="1"/>
    <col min="6908" max="6908" width="20.7109375" style="171" customWidth="1"/>
    <col min="6909" max="6909" width="16.7109375" style="171" customWidth="1"/>
    <col min="6910" max="7149" width="10.7109375" style="171"/>
    <col min="7150" max="7154" width="15.7109375" style="171" customWidth="1"/>
    <col min="7155" max="7158" width="12.7109375" style="171" customWidth="1"/>
    <col min="7159" max="7162" width="15.7109375" style="171" customWidth="1"/>
    <col min="7163" max="7163" width="22.85546875" style="171" customWidth="1"/>
    <col min="7164" max="7164" width="20.7109375" style="171" customWidth="1"/>
    <col min="7165" max="7165" width="16.7109375" style="171" customWidth="1"/>
    <col min="7166" max="7405" width="10.7109375" style="171"/>
    <col min="7406" max="7410" width="15.7109375" style="171" customWidth="1"/>
    <col min="7411" max="7414" width="12.7109375" style="171" customWidth="1"/>
    <col min="7415" max="7418" width="15.7109375" style="171" customWidth="1"/>
    <col min="7419" max="7419" width="22.85546875" style="171" customWidth="1"/>
    <col min="7420" max="7420" width="20.7109375" style="171" customWidth="1"/>
    <col min="7421" max="7421" width="16.7109375" style="171" customWidth="1"/>
    <col min="7422" max="7661" width="10.7109375" style="171"/>
    <col min="7662" max="7666" width="15.7109375" style="171" customWidth="1"/>
    <col min="7667" max="7670" width="12.7109375" style="171" customWidth="1"/>
    <col min="7671" max="7674" width="15.7109375" style="171" customWidth="1"/>
    <col min="7675" max="7675" width="22.85546875" style="171" customWidth="1"/>
    <col min="7676" max="7676" width="20.7109375" style="171" customWidth="1"/>
    <col min="7677" max="7677" width="16.7109375" style="171" customWidth="1"/>
    <col min="7678" max="7917" width="10.7109375" style="171"/>
    <col min="7918" max="7922" width="15.7109375" style="171" customWidth="1"/>
    <col min="7923" max="7926" width="12.7109375" style="171" customWidth="1"/>
    <col min="7927" max="7930" width="15.7109375" style="171" customWidth="1"/>
    <col min="7931" max="7931" width="22.85546875" style="171" customWidth="1"/>
    <col min="7932" max="7932" width="20.7109375" style="171" customWidth="1"/>
    <col min="7933" max="7933" width="16.7109375" style="171" customWidth="1"/>
    <col min="7934" max="8173" width="10.7109375" style="171"/>
    <col min="8174" max="8178" width="15.7109375" style="171" customWidth="1"/>
    <col min="8179" max="8182" width="12.7109375" style="171" customWidth="1"/>
    <col min="8183" max="8186" width="15.7109375" style="171" customWidth="1"/>
    <col min="8187" max="8187" width="22.85546875" style="171" customWidth="1"/>
    <col min="8188" max="8188" width="20.7109375" style="171" customWidth="1"/>
    <col min="8189" max="8189" width="16.7109375" style="171" customWidth="1"/>
    <col min="8190" max="8429" width="10.7109375" style="171"/>
    <col min="8430" max="8434" width="15.7109375" style="171" customWidth="1"/>
    <col min="8435" max="8438" width="12.7109375" style="171" customWidth="1"/>
    <col min="8439" max="8442" width="15.7109375" style="171" customWidth="1"/>
    <col min="8443" max="8443" width="22.85546875" style="171" customWidth="1"/>
    <col min="8444" max="8444" width="20.7109375" style="171" customWidth="1"/>
    <col min="8445" max="8445" width="16.7109375" style="171" customWidth="1"/>
    <col min="8446" max="8685" width="10.7109375" style="171"/>
    <col min="8686" max="8690" width="15.7109375" style="171" customWidth="1"/>
    <col min="8691" max="8694" width="12.7109375" style="171" customWidth="1"/>
    <col min="8695" max="8698" width="15.7109375" style="171" customWidth="1"/>
    <col min="8699" max="8699" width="22.85546875" style="171" customWidth="1"/>
    <col min="8700" max="8700" width="20.7109375" style="171" customWidth="1"/>
    <col min="8701" max="8701" width="16.7109375" style="171" customWidth="1"/>
    <col min="8702" max="8941" width="10.7109375" style="171"/>
    <col min="8942" max="8946" width="15.7109375" style="171" customWidth="1"/>
    <col min="8947" max="8950" width="12.7109375" style="171" customWidth="1"/>
    <col min="8951" max="8954" width="15.7109375" style="171" customWidth="1"/>
    <col min="8955" max="8955" width="22.85546875" style="171" customWidth="1"/>
    <col min="8956" max="8956" width="20.7109375" style="171" customWidth="1"/>
    <col min="8957" max="8957" width="16.7109375" style="171" customWidth="1"/>
    <col min="8958" max="9197" width="10.7109375" style="171"/>
    <col min="9198" max="9202" width="15.7109375" style="171" customWidth="1"/>
    <col min="9203" max="9206" width="12.7109375" style="171" customWidth="1"/>
    <col min="9207" max="9210" width="15.7109375" style="171" customWidth="1"/>
    <col min="9211" max="9211" width="22.85546875" style="171" customWidth="1"/>
    <col min="9212" max="9212" width="20.7109375" style="171" customWidth="1"/>
    <col min="9213" max="9213" width="16.7109375" style="171" customWidth="1"/>
    <col min="9214" max="9453" width="10.7109375" style="171"/>
    <col min="9454" max="9458" width="15.7109375" style="171" customWidth="1"/>
    <col min="9459" max="9462" width="12.7109375" style="171" customWidth="1"/>
    <col min="9463" max="9466" width="15.7109375" style="171" customWidth="1"/>
    <col min="9467" max="9467" width="22.85546875" style="171" customWidth="1"/>
    <col min="9468" max="9468" width="20.7109375" style="171" customWidth="1"/>
    <col min="9469" max="9469" width="16.7109375" style="171" customWidth="1"/>
    <col min="9470" max="9709" width="10.7109375" style="171"/>
    <col min="9710" max="9714" width="15.7109375" style="171" customWidth="1"/>
    <col min="9715" max="9718" width="12.7109375" style="171" customWidth="1"/>
    <col min="9719" max="9722" width="15.7109375" style="171" customWidth="1"/>
    <col min="9723" max="9723" width="22.85546875" style="171" customWidth="1"/>
    <col min="9724" max="9724" width="20.7109375" style="171" customWidth="1"/>
    <col min="9725" max="9725" width="16.7109375" style="171" customWidth="1"/>
    <col min="9726" max="9965" width="10.7109375" style="171"/>
    <col min="9966" max="9970" width="15.7109375" style="171" customWidth="1"/>
    <col min="9971" max="9974" width="12.7109375" style="171" customWidth="1"/>
    <col min="9975" max="9978" width="15.7109375" style="171" customWidth="1"/>
    <col min="9979" max="9979" width="22.85546875" style="171" customWidth="1"/>
    <col min="9980" max="9980" width="20.7109375" style="171" customWidth="1"/>
    <col min="9981" max="9981" width="16.7109375" style="171" customWidth="1"/>
    <col min="9982" max="10221" width="10.7109375" style="171"/>
    <col min="10222" max="10226" width="15.7109375" style="171" customWidth="1"/>
    <col min="10227" max="10230" width="12.7109375" style="171" customWidth="1"/>
    <col min="10231" max="10234" width="15.7109375" style="171" customWidth="1"/>
    <col min="10235" max="10235" width="22.85546875" style="171" customWidth="1"/>
    <col min="10236" max="10236" width="20.7109375" style="171" customWidth="1"/>
    <col min="10237" max="10237" width="16.7109375" style="171" customWidth="1"/>
    <col min="10238" max="10477" width="10.7109375" style="171"/>
    <col min="10478" max="10482" width="15.7109375" style="171" customWidth="1"/>
    <col min="10483" max="10486" width="12.7109375" style="171" customWidth="1"/>
    <col min="10487" max="10490" width="15.7109375" style="171" customWidth="1"/>
    <col min="10491" max="10491" width="22.85546875" style="171" customWidth="1"/>
    <col min="10492" max="10492" width="20.7109375" style="171" customWidth="1"/>
    <col min="10493" max="10493" width="16.7109375" style="171" customWidth="1"/>
    <col min="10494" max="10733" width="10.7109375" style="171"/>
    <col min="10734" max="10738" width="15.7109375" style="171" customWidth="1"/>
    <col min="10739" max="10742" width="12.7109375" style="171" customWidth="1"/>
    <col min="10743" max="10746" width="15.7109375" style="171" customWidth="1"/>
    <col min="10747" max="10747" width="22.85546875" style="171" customWidth="1"/>
    <col min="10748" max="10748" width="20.7109375" style="171" customWidth="1"/>
    <col min="10749" max="10749" width="16.7109375" style="171" customWidth="1"/>
    <col min="10750" max="10989" width="10.7109375" style="171"/>
    <col min="10990" max="10994" width="15.7109375" style="171" customWidth="1"/>
    <col min="10995" max="10998" width="12.7109375" style="171" customWidth="1"/>
    <col min="10999" max="11002" width="15.7109375" style="171" customWidth="1"/>
    <col min="11003" max="11003" width="22.85546875" style="171" customWidth="1"/>
    <col min="11004" max="11004" width="20.7109375" style="171" customWidth="1"/>
    <col min="11005" max="11005" width="16.7109375" style="171" customWidth="1"/>
    <col min="11006" max="11245" width="10.7109375" style="171"/>
    <col min="11246" max="11250" width="15.7109375" style="171" customWidth="1"/>
    <col min="11251" max="11254" width="12.7109375" style="171" customWidth="1"/>
    <col min="11255" max="11258" width="15.7109375" style="171" customWidth="1"/>
    <col min="11259" max="11259" width="22.85546875" style="171" customWidth="1"/>
    <col min="11260" max="11260" width="20.7109375" style="171" customWidth="1"/>
    <col min="11261" max="11261" width="16.7109375" style="171" customWidth="1"/>
    <col min="11262" max="11501" width="10.7109375" style="171"/>
    <col min="11502" max="11506" width="15.7109375" style="171" customWidth="1"/>
    <col min="11507" max="11510" width="12.7109375" style="171" customWidth="1"/>
    <col min="11511" max="11514" width="15.7109375" style="171" customWidth="1"/>
    <col min="11515" max="11515" width="22.85546875" style="171" customWidth="1"/>
    <col min="11516" max="11516" width="20.7109375" style="171" customWidth="1"/>
    <col min="11517" max="11517" width="16.7109375" style="171" customWidth="1"/>
    <col min="11518" max="11757" width="10.7109375" style="171"/>
    <col min="11758" max="11762" width="15.7109375" style="171" customWidth="1"/>
    <col min="11763" max="11766" width="12.7109375" style="171" customWidth="1"/>
    <col min="11767" max="11770" width="15.7109375" style="171" customWidth="1"/>
    <col min="11771" max="11771" width="22.85546875" style="171" customWidth="1"/>
    <col min="11772" max="11772" width="20.7109375" style="171" customWidth="1"/>
    <col min="11773" max="11773" width="16.7109375" style="171" customWidth="1"/>
    <col min="11774" max="12013" width="10.7109375" style="171"/>
    <col min="12014" max="12018" width="15.7109375" style="171" customWidth="1"/>
    <col min="12019" max="12022" width="12.7109375" style="171" customWidth="1"/>
    <col min="12023" max="12026" width="15.7109375" style="171" customWidth="1"/>
    <col min="12027" max="12027" width="22.85546875" style="171" customWidth="1"/>
    <col min="12028" max="12028" width="20.7109375" style="171" customWidth="1"/>
    <col min="12029" max="12029" width="16.7109375" style="171" customWidth="1"/>
    <col min="12030" max="12269" width="10.7109375" style="171"/>
    <col min="12270" max="12274" width="15.7109375" style="171" customWidth="1"/>
    <col min="12275" max="12278" width="12.7109375" style="171" customWidth="1"/>
    <col min="12279" max="12282" width="15.7109375" style="171" customWidth="1"/>
    <col min="12283" max="12283" width="22.85546875" style="171" customWidth="1"/>
    <col min="12284" max="12284" width="20.7109375" style="171" customWidth="1"/>
    <col min="12285" max="12285" width="16.7109375" style="171" customWidth="1"/>
    <col min="12286" max="12525" width="10.7109375" style="171"/>
    <col min="12526" max="12530" width="15.7109375" style="171" customWidth="1"/>
    <col min="12531" max="12534" width="12.7109375" style="171" customWidth="1"/>
    <col min="12535" max="12538" width="15.7109375" style="171" customWidth="1"/>
    <col min="12539" max="12539" width="22.85546875" style="171" customWidth="1"/>
    <col min="12540" max="12540" width="20.7109375" style="171" customWidth="1"/>
    <col min="12541" max="12541" width="16.7109375" style="171" customWidth="1"/>
    <col min="12542" max="12781" width="10.7109375" style="171"/>
    <col min="12782" max="12786" width="15.7109375" style="171" customWidth="1"/>
    <col min="12787" max="12790" width="12.7109375" style="171" customWidth="1"/>
    <col min="12791" max="12794" width="15.7109375" style="171" customWidth="1"/>
    <col min="12795" max="12795" width="22.85546875" style="171" customWidth="1"/>
    <col min="12796" max="12796" width="20.7109375" style="171" customWidth="1"/>
    <col min="12797" max="12797" width="16.7109375" style="171" customWidth="1"/>
    <col min="12798" max="13037" width="10.7109375" style="171"/>
    <col min="13038" max="13042" width="15.7109375" style="171" customWidth="1"/>
    <col min="13043" max="13046" width="12.7109375" style="171" customWidth="1"/>
    <col min="13047" max="13050" width="15.7109375" style="171" customWidth="1"/>
    <col min="13051" max="13051" width="22.85546875" style="171" customWidth="1"/>
    <col min="13052" max="13052" width="20.7109375" style="171" customWidth="1"/>
    <col min="13053" max="13053" width="16.7109375" style="171" customWidth="1"/>
    <col min="13054" max="13293" width="10.7109375" style="171"/>
    <col min="13294" max="13298" width="15.7109375" style="171" customWidth="1"/>
    <col min="13299" max="13302" width="12.7109375" style="171" customWidth="1"/>
    <col min="13303" max="13306" width="15.7109375" style="171" customWidth="1"/>
    <col min="13307" max="13307" width="22.85546875" style="171" customWidth="1"/>
    <col min="13308" max="13308" width="20.7109375" style="171" customWidth="1"/>
    <col min="13309" max="13309" width="16.7109375" style="171" customWidth="1"/>
    <col min="13310" max="13549" width="10.7109375" style="171"/>
    <col min="13550" max="13554" width="15.7109375" style="171" customWidth="1"/>
    <col min="13555" max="13558" width="12.7109375" style="171" customWidth="1"/>
    <col min="13559" max="13562" width="15.7109375" style="171" customWidth="1"/>
    <col min="13563" max="13563" width="22.85546875" style="171" customWidth="1"/>
    <col min="13564" max="13564" width="20.7109375" style="171" customWidth="1"/>
    <col min="13565" max="13565" width="16.7109375" style="171" customWidth="1"/>
    <col min="13566" max="13805" width="10.7109375" style="171"/>
    <col min="13806" max="13810" width="15.7109375" style="171" customWidth="1"/>
    <col min="13811" max="13814" width="12.7109375" style="171" customWidth="1"/>
    <col min="13815" max="13818" width="15.7109375" style="171" customWidth="1"/>
    <col min="13819" max="13819" width="22.85546875" style="171" customWidth="1"/>
    <col min="13820" max="13820" width="20.7109375" style="171" customWidth="1"/>
    <col min="13821" max="13821" width="16.7109375" style="171" customWidth="1"/>
    <col min="13822" max="14061" width="10.7109375" style="171"/>
    <col min="14062" max="14066" width="15.7109375" style="171" customWidth="1"/>
    <col min="14067" max="14070" width="12.7109375" style="171" customWidth="1"/>
    <col min="14071" max="14074" width="15.7109375" style="171" customWidth="1"/>
    <col min="14075" max="14075" width="22.85546875" style="171" customWidth="1"/>
    <col min="14076" max="14076" width="20.7109375" style="171" customWidth="1"/>
    <col min="14077" max="14077" width="16.7109375" style="171" customWidth="1"/>
    <col min="14078" max="14317" width="10.7109375" style="171"/>
    <col min="14318" max="14322" width="15.7109375" style="171" customWidth="1"/>
    <col min="14323" max="14326" width="12.7109375" style="171" customWidth="1"/>
    <col min="14327" max="14330" width="15.7109375" style="171" customWidth="1"/>
    <col min="14331" max="14331" width="22.85546875" style="171" customWidth="1"/>
    <col min="14332" max="14332" width="20.7109375" style="171" customWidth="1"/>
    <col min="14333" max="14333" width="16.7109375" style="171" customWidth="1"/>
    <col min="14334" max="14573" width="10.7109375" style="171"/>
    <col min="14574" max="14578" width="15.7109375" style="171" customWidth="1"/>
    <col min="14579" max="14582" width="12.7109375" style="171" customWidth="1"/>
    <col min="14583" max="14586" width="15.7109375" style="171" customWidth="1"/>
    <col min="14587" max="14587" width="22.85546875" style="171" customWidth="1"/>
    <col min="14588" max="14588" width="20.7109375" style="171" customWidth="1"/>
    <col min="14589" max="14589" width="16.7109375" style="171" customWidth="1"/>
    <col min="14590" max="14829" width="10.7109375" style="171"/>
    <col min="14830" max="14834" width="15.7109375" style="171" customWidth="1"/>
    <col min="14835" max="14838" width="12.7109375" style="171" customWidth="1"/>
    <col min="14839" max="14842" width="15.7109375" style="171" customWidth="1"/>
    <col min="14843" max="14843" width="22.85546875" style="171" customWidth="1"/>
    <col min="14844" max="14844" width="20.7109375" style="171" customWidth="1"/>
    <col min="14845" max="14845" width="16.7109375" style="171" customWidth="1"/>
    <col min="14846" max="15085" width="10.7109375" style="171"/>
    <col min="15086" max="15090" width="15.7109375" style="171" customWidth="1"/>
    <col min="15091" max="15094" width="12.7109375" style="171" customWidth="1"/>
    <col min="15095" max="15098" width="15.7109375" style="171" customWidth="1"/>
    <col min="15099" max="15099" width="22.85546875" style="171" customWidth="1"/>
    <col min="15100" max="15100" width="20.7109375" style="171" customWidth="1"/>
    <col min="15101" max="15101" width="16.7109375" style="171" customWidth="1"/>
    <col min="15102" max="15341" width="10.7109375" style="171"/>
    <col min="15342" max="15346" width="15.7109375" style="171" customWidth="1"/>
    <col min="15347" max="15350" width="12.7109375" style="171" customWidth="1"/>
    <col min="15351" max="15354" width="15.7109375" style="171" customWidth="1"/>
    <col min="15355" max="15355" width="22.85546875" style="171" customWidth="1"/>
    <col min="15356" max="15356" width="20.7109375" style="171" customWidth="1"/>
    <col min="15357" max="15357" width="16.7109375" style="171" customWidth="1"/>
    <col min="15358" max="15597" width="10.7109375" style="171"/>
    <col min="15598" max="15602" width="15.7109375" style="171" customWidth="1"/>
    <col min="15603" max="15606" width="12.7109375" style="171" customWidth="1"/>
    <col min="15607" max="15610" width="15.7109375" style="171" customWidth="1"/>
    <col min="15611" max="15611" width="22.85546875" style="171" customWidth="1"/>
    <col min="15612" max="15612" width="20.7109375" style="171" customWidth="1"/>
    <col min="15613" max="15613" width="16.7109375" style="171" customWidth="1"/>
    <col min="15614" max="15853" width="10.7109375" style="171"/>
    <col min="15854" max="15858" width="15.7109375" style="171" customWidth="1"/>
    <col min="15859" max="15862" width="12.7109375" style="171" customWidth="1"/>
    <col min="15863" max="15866" width="15.7109375" style="171" customWidth="1"/>
    <col min="15867" max="15867" width="22.85546875" style="171" customWidth="1"/>
    <col min="15868" max="15868" width="20.7109375" style="171" customWidth="1"/>
    <col min="15869" max="15869" width="16.7109375" style="171" customWidth="1"/>
    <col min="15870" max="16109" width="10.7109375" style="171"/>
    <col min="16110" max="16114" width="15.7109375" style="171" customWidth="1"/>
    <col min="16115" max="16118" width="12.7109375" style="171" customWidth="1"/>
    <col min="16119" max="16122" width="15.7109375" style="171" customWidth="1"/>
    <col min="16123" max="16123" width="22.85546875" style="171" customWidth="1"/>
    <col min="16124" max="16124" width="20.7109375" style="171" customWidth="1"/>
    <col min="16125" max="16125" width="16.7109375" style="171" customWidth="1"/>
    <col min="16126" max="16384" width="10.7109375" style="171"/>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3" t="s">
        <v>549</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4" t="str">
        <f>'1. паспорт местоположение'!A12:C12</f>
        <v>H_TP3600.VL.0085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5" customHeight="1" x14ac:dyDescent="0.2">
      <c r="A16"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3" t="s">
        <v>433</v>
      </c>
      <c r="B19" s="293"/>
      <c r="C19" s="293"/>
      <c r="D19" s="293"/>
      <c r="E19" s="293"/>
      <c r="F19" s="293"/>
      <c r="G19" s="293"/>
      <c r="H19" s="293"/>
      <c r="I19" s="293"/>
      <c r="J19" s="293"/>
      <c r="K19" s="293"/>
      <c r="L19" s="293"/>
      <c r="M19" s="293"/>
      <c r="N19" s="293"/>
      <c r="O19" s="293"/>
      <c r="P19" s="293"/>
      <c r="Q19" s="293"/>
      <c r="R19" s="293"/>
      <c r="S19" s="293"/>
      <c r="T19" s="293"/>
    </row>
    <row r="20" spans="1:113" s="17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229</v>
      </c>
      <c r="C21" s="309"/>
      <c r="D21" s="312" t="s">
        <v>130</v>
      </c>
      <c r="E21" s="308" t="s">
        <v>462</v>
      </c>
      <c r="F21" s="309"/>
      <c r="G21" s="308" t="s">
        <v>248</v>
      </c>
      <c r="H21" s="309"/>
      <c r="I21" s="308" t="s">
        <v>129</v>
      </c>
      <c r="J21" s="309"/>
      <c r="K21" s="312" t="s">
        <v>128</v>
      </c>
      <c r="L21" s="308" t="s">
        <v>127</v>
      </c>
      <c r="M21" s="309"/>
      <c r="N21" s="308" t="s">
        <v>458</v>
      </c>
      <c r="O21" s="309"/>
      <c r="P21" s="312" t="s">
        <v>126</v>
      </c>
      <c r="Q21" s="316" t="s">
        <v>125</v>
      </c>
      <c r="R21" s="317"/>
      <c r="S21" s="316" t="s">
        <v>124</v>
      </c>
      <c r="T21" s="318"/>
    </row>
    <row r="22" spans="1:113" ht="204.75" customHeight="1" x14ac:dyDescent="0.25">
      <c r="A22" s="306"/>
      <c r="B22" s="310"/>
      <c r="C22" s="311"/>
      <c r="D22" s="313"/>
      <c r="E22" s="310"/>
      <c r="F22" s="311"/>
      <c r="G22" s="310"/>
      <c r="H22" s="311"/>
      <c r="I22" s="310"/>
      <c r="J22" s="311"/>
      <c r="K22" s="314"/>
      <c r="L22" s="310"/>
      <c r="M22" s="311"/>
      <c r="N22" s="310"/>
      <c r="O22" s="311"/>
      <c r="P22" s="314"/>
      <c r="Q22" s="221" t="s">
        <v>123</v>
      </c>
      <c r="R22" s="221" t="s">
        <v>432</v>
      </c>
      <c r="S22" s="221" t="s">
        <v>122</v>
      </c>
      <c r="T22" s="221" t="s">
        <v>121</v>
      </c>
    </row>
    <row r="23" spans="1:113" ht="51.75" customHeight="1" x14ac:dyDescent="0.25">
      <c r="A23" s="307"/>
      <c r="B23" s="139" t="s">
        <v>119</v>
      </c>
      <c r="C23" s="139" t="s">
        <v>120</v>
      </c>
      <c r="D23" s="314"/>
      <c r="E23" s="139" t="s">
        <v>119</v>
      </c>
      <c r="F23" s="139" t="s">
        <v>120</v>
      </c>
      <c r="G23" s="139" t="s">
        <v>119</v>
      </c>
      <c r="H23" s="139" t="s">
        <v>120</v>
      </c>
      <c r="I23" s="139" t="s">
        <v>119</v>
      </c>
      <c r="J23" s="139" t="s">
        <v>120</v>
      </c>
      <c r="K23" s="139" t="s">
        <v>119</v>
      </c>
      <c r="L23" s="139" t="s">
        <v>119</v>
      </c>
      <c r="M23" s="139" t="s">
        <v>120</v>
      </c>
      <c r="N23" s="139" t="s">
        <v>119</v>
      </c>
      <c r="O23" s="139" t="s">
        <v>120</v>
      </c>
      <c r="P23" s="223" t="s">
        <v>119</v>
      </c>
      <c r="Q23" s="221" t="s">
        <v>119</v>
      </c>
      <c r="R23" s="221" t="s">
        <v>119</v>
      </c>
      <c r="S23" s="221" t="s">
        <v>119</v>
      </c>
      <c r="T23" s="22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72" customFormat="1" ht="179.25" customHeight="1" x14ac:dyDescent="0.25">
      <c r="A25" s="168">
        <v>1</v>
      </c>
      <c r="B25" s="167" t="s">
        <v>476</v>
      </c>
      <c r="C25" s="167" t="s">
        <v>476</v>
      </c>
      <c r="D25" s="167" t="s">
        <v>116</v>
      </c>
      <c r="E25" s="167" t="s">
        <v>477</v>
      </c>
      <c r="F25" s="167" t="s">
        <v>478</v>
      </c>
      <c r="G25" s="167" t="s">
        <v>469</v>
      </c>
      <c r="H25" s="167" t="s">
        <v>469</v>
      </c>
      <c r="I25" s="167">
        <v>1964</v>
      </c>
      <c r="J25" s="166" t="s">
        <v>652</v>
      </c>
      <c r="K25" s="166" t="s">
        <v>479</v>
      </c>
      <c r="L25" s="166" t="s">
        <v>72</v>
      </c>
      <c r="M25" s="168">
        <v>10</v>
      </c>
      <c r="N25" s="168">
        <v>160</v>
      </c>
      <c r="O25" s="168">
        <v>160</v>
      </c>
      <c r="P25" s="166" t="s">
        <v>471</v>
      </c>
      <c r="Q25" s="139" t="s">
        <v>677</v>
      </c>
      <c r="R25" s="139" t="s">
        <v>674</v>
      </c>
      <c r="S25" s="319" t="s">
        <v>682</v>
      </c>
      <c r="T25" s="319" t="s">
        <v>683</v>
      </c>
    </row>
    <row r="26" spans="1:113" s="172" customFormat="1" ht="117" customHeight="1" x14ac:dyDescent="0.25">
      <c r="A26" s="168">
        <v>2</v>
      </c>
      <c r="B26" s="167" t="s">
        <v>481</v>
      </c>
      <c r="C26" s="167" t="s">
        <v>481</v>
      </c>
      <c r="D26" s="167" t="s">
        <v>116</v>
      </c>
      <c r="E26" s="167" t="s">
        <v>482</v>
      </c>
      <c r="F26" s="167" t="s">
        <v>483</v>
      </c>
      <c r="G26" s="167" t="s">
        <v>469</v>
      </c>
      <c r="H26" s="167" t="s">
        <v>469</v>
      </c>
      <c r="I26" s="167">
        <v>1989</v>
      </c>
      <c r="J26" s="166" t="s">
        <v>652</v>
      </c>
      <c r="K26" s="167">
        <v>1989</v>
      </c>
      <c r="L26" s="166" t="s">
        <v>72</v>
      </c>
      <c r="M26" s="168">
        <v>10</v>
      </c>
      <c r="N26" s="168">
        <v>250</v>
      </c>
      <c r="O26" s="168">
        <v>250</v>
      </c>
      <c r="P26" s="166" t="s">
        <v>471</v>
      </c>
      <c r="Q26" s="322" t="s">
        <v>678</v>
      </c>
      <c r="R26" s="322" t="s">
        <v>675</v>
      </c>
      <c r="S26" s="320"/>
      <c r="T26" s="320"/>
    </row>
    <row r="27" spans="1:113" s="54" customFormat="1" ht="78" customHeight="1" x14ac:dyDescent="0.25">
      <c r="A27" s="168">
        <v>3</v>
      </c>
      <c r="B27" s="167" t="s">
        <v>484</v>
      </c>
      <c r="C27" s="167" t="s">
        <v>484</v>
      </c>
      <c r="D27" s="167" t="s">
        <v>116</v>
      </c>
      <c r="E27" s="167" t="s">
        <v>485</v>
      </c>
      <c r="F27" s="167" t="s">
        <v>486</v>
      </c>
      <c r="G27" s="167" t="s">
        <v>469</v>
      </c>
      <c r="H27" s="167" t="s">
        <v>469</v>
      </c>
      <c r="I27" s="167">
        <v>1989</v>
      </c>
      <c r="J27" s="166" t="s">
        <v>652</v>
      </c>
      <c r="K27" s="167">
        <v>1989</v>
      </c>
      <c r="L27" s="166" t="s">
        <v>72</v>
      </c>
      <c r="M27" s="168">
        <v>10</v>
      </c>
      <c r="N27" s="168">
        <v>100</v>
      </c>
      <c r="O27" s="168">
        <v>100</v>
      </c>
      <c r="P27" s="166" t="s">
        <v>471</v>
      </c>
      <c r="Q27" s="323"/>
      <c r="R27" s="323"/>
      <c r="S27" s="320"/>
      <c r="T27" s="320"/>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c r="AW27" s="165"/>
      <c r="AX27" s="165"/>
      <c r="AY27" s="165"/>
      <c r="AZ27" s="165"/>
      <c r="BA27" s="165"/>
      <c r="BB27" s="165"/>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5"/>
      <c r="CF27" s="165"/>
      <c r="CG27" s="165"/>
      <c r="CH27" s="165"/>
      <c r="CI27" s="165"/>
      <c r="CJ27" s="165"/>
      <c r="CK27" s="165"/>
      <c r="CL27" s="165"/>
      <c r="CM27" s="165"/>
      <c r="CN27" s="165"/>
      <c r="CO27" s="165"/>
      <c r="CP27" s="165"/>
      <c r="CQ27" s="165"/>
      <c r="CR27" s="165"/>
      <c r="CS27" s="165"/>
      <c r="CT27" s="165"/>
      <c r="CU27" s="165"/>
      <c r="CV27" s="165"/>
      <c r="CW27" s="165"/>
      <c r="CX27" s="165"/>
      <c r="CY27" s="165"/>
      <c r="CZ27" s="165"/>
      <c r="DA27" s="165"/>
      <c r="DB27" s="165"/>
      <c r="DC27" s="165"/>
      <c r="DD27" s="165"/>
      <c r="DE27" s="165"/>
      <c r="DF27" s="165"/>
      <c r="DG27" s="165"/>
      <c r="DH27" s="165"/>
      <c r="DI27" s="165"/>
    </row>
    <row r="28" spans="1:113" ht="106.5" customHeight="1" x14ac:dyDescent="0.25">
      <c r="A28" s="168">
        <v>4</v>
      </c>
      <c r="B28" s="167" t="s">
        <v>487</v>
      </c>
      <c r="C28" s="167" t="s">
        <v>487</v>
      </c>
      <c r="D28" s="167" t="s">
        <v>116</v>
      </c>
      <c r="E28" s="167" t="s">
        <v>485</v>
      </c>
      <c r="F28" s="167" t="s">
        <v>488</v>
      </c>
      <c r="G28" s="167" t="s">
        <v>469</v>
      </c>
      <c r="H28" s="167" t="s">
        <v>469</v>
      </c>
      <c r="I28" s="167">
        <v>1989</v>
      </c>
      <c r="J28" s="166" t="s">
        <v>652</v>
      </c>
      <c r="K28" s="167">
        <v>1989</v>
      </c>
      <c r="L28" s="166" t="s">
        <v>72</v>
      </c>
      <c r="M28" s="168">
        <v>10</v>
      </c>
      <c r="N28" s="168">
        <v>100</v>
      </c>
      <c r="O28" s="168">
        <v>63</v>
      </c>
      <c r="P28" s="166" t="s">
        <v>471</v>
      </c>
      <c r="Q28" s="323"/>
      <c r="R28" s="323"/>
      <c r="S28" s="320"/>
      <c r="T28" s="320"/>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c r="AW28" s="165"/>
      <c r="AX28" s="165"/>
      <c r="AY28" s="165"/>
      <c r="AZ28" s="165"/>
      <c r="BA28" s="165"/>
      <c r="BB28" s="165"/>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5"/>
      <c r="CF28" s="165"/>
      <c r="CG28" s="165"/>
      <c r="CH28" s="165"/>
      <c r="CI28" s="165"/>
      <c r="CJ28" s="165"/>
      <c r="CK28" s="165"/>
      <c r="CL28" s="165"/>
      <c r="CM28" s="165"/>
      <c r="CN28" s="165"/>
      <c r="CO28" s="165"/>
      <c r="CP28" s="165"/>
      <c r="CQ28" s="165"/>
      <c r="CR28" s="165"/>
      <c r="CS28" s="165"/>
      <c r="CT28" s="165"/>
      <c r="CU28" s="165"/>
      <c r="CV28" s="165"/>
      <c r="CW28" s="165"/>
      <c r="CX28" s="165"/>
      <c r="CY28" s="165"/>
      <c r="CZ28" s="165"/>
      <c r="DA28" s="165"/>
      <c r="DB28" s="165"/>
      <c r="DC28" s="165"/>
      <c r="DD28" s="165"/>
      <c r="DE28" s="165"/>
      <c r="DF28" s="165"/>
      <c r="DG28" s="165"/>
      <c r="DH28" s="165"/>
      <c r="DI28" s="165"/>
    </row>
    <row r="29" spans="1:113" ht="239.25" customHeight="1" x14ac:dyDescent="0.25">
      <c r="A29" s="168">
        <v>5</v>
      </c>
      <c r="B29" s="167" t="s">
        <v>489</v>
      </c>
      <c r="C29" s="167" t="s">
        <v>489</v>
      </c>
      <c r="D29" s="167" t="s">
        <v>116</v>
      </c>
      <c r="E29" s="167" t="s">
        <v>490</v>
      </c>
      <c r="F29" s="167" t="s">
        <v>491</v>
      </c>
      <c r="G29" s="167" t="s">
        <v>469</v>
      </c>
      <c r="H29" s="167" t="s">
        <v>469</v>
      </c>
      <c r="I29" s="167">
        <v>1965</v>
      </c>
      <c r="J29" s="166" t="s">
        <v>652</v>
      </c>
      <c r="K29" s="166" t="s">
        <v>492</v>
      </c>
      <c r="L29" s="166" t="s">
        <v>72</v>
      </c>
      <c r="M29" s="168">
        <v>10</v>
      </c>
      <c r="N29" s="168">
        <v>400</v>
      </c>
      <c r="O29" s="168">
        <v>400</v>
      </c>
      <c r="P29" s="166" t="s">
        <v>471</v>
      </c>
      <c r="Q29" s="139" t="s">
        <v>679</v>
      </c>
      <c r="R29" s="139" t="s">
        <v>555</v>
      </c>
      <c r="S29" s="320"/>
      <c r="T29" s="320"/>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BW29" s="172"/>
      <c r="BX29" s="172"/>
      <c r="BY29" s="172"/>
      <c r="BZ29" s="172"/>
      <c r="CA29" s="172"/>
      <c r="CB29" s="172"/>
      <c r="CC29" s="172"/>
      <c r="CD29" s="172"/>
      <c r="CE29" s="172"/>
      <c r="CF29" s="172"/>
      <c r="CG29" s="172"/>
      <c r="CH29" s="172"/>
      <c r="CI29" s="172"/>
      <c r="CJ29" s="172"/>
      <c r="CK29" s="172"/>
      <c r="CL29" s="172"/>
      <c r="CM29" s="172"/>
      <c r="CN29" s="172"/>
      <c r="CO29" s="172"/>
      <c r="CP29" s="172"/>
      <c r="CQ29" s="172"/>
      <c r="CR29" s="172"/>
      <c r="CS29" s="172"/>
      <c r="CT29" s="172"/>
      <c r="CU29" s="172"/>
      <c r="CV29" s="172"/>
      <c r="CW29" s="172"/>
      <c r="CX29" s="172"/>
      <c r="CY29" s="172"/>
      <c r="CZ29" s="172"/>
      <c r="DA29" s="172"/>
      <c r="DB29" s="172"/>
      <c r="DC29" s="172"/>
      <c r="DD29" s="172"/>
      <c r="DE29" s="172"/>
      <c r="DF29" s="172"/>
      <c r="DG29" s="172"/>
      <c r="DH29" s="172"/>
      <c r="DI29" s="172"/>
    </row>
    <row r="30" spans="1:113" ht="233.25" customHeight="1" x14ac:dyDescent="0.25">
      <c r="A30" s="168">
        <v>6</v>
      </c>
      <c r="B30" s="167" t="s">
        <v>493</v>
      </c>
      <c r="C30" s="167" t="s">
        <v>493</v>
      </c>
      <c r="D30" s="167" t="s">
        <v>116</v>
      </c>
      <c r="E30" s="167" t="s">
        <v>494</v>
      </c>
      <c r="F30" s="167" t="s">
        <v>486</v>
      </c>
      <c r="G30" s="167" t="s">
        <v>469</v>
      </c>
      <c r="H30" s="167" t="s">
        <v>469</v>
      </c>
      <c r="I30" s="167">
        <v>1963</v>
      </c>
      <c r="J30" s="166" t="s">
        <v>652</v>
      </c>
      <c r="K30" s="166" t="s">
        <v>495</v>
      </c>
      <c r="L30" s="166" t="s">
        <v>72</v>
      </c>
      <c r="M30" s="168">
        <v>10</v>
      </c>
      <c r="N30" s="168">
        <v>63</v>
      </c>
      <c r="O30" s="168">
        <v>100</v>
      </c>
      <c r="P30" s="166" t="s">
        <v>471</v>
      </c>
      <c r="Q30" s="139" t="s">
        <v>680</v>
      </c>
      <c r="R30" s="139" t="s">
        <v>676</v>
      </c>
      <c r="S30" s="320"/>
      <c r="T30" s="320"/>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BW30" s="172"/>
      <c r="BX30" s="172"/>
      <c r="BY30" s="172"/>
      <c r="BZ30" s="172"/>
      <c r="CA30" s="172"/>
      <c r="CB30" s="172"/>
      <c r="CC30" s="172"/>
      <c r="CD30" s="172"/>
      <c r="CE30" s="172"/>
      <c r="CF30" s="172"/>
      <c r="CG30" s="172"/>
      <c r="CH30" s="172"/>
      <c r="CI30" s="172"/>
      <c r="CJ30" s="172"/>
      <c r="CK30" s="172"/>
      <c r="CL30" s="172"/>
      <c r="CM30" s="172"/>
      <c r="CN30" s="172"/>
      <c r="CO30" s="172"/>
      <c r="CP30" s="172"/>
      <c r="CQ30" s="172"/>
      <c r="CR30" s="172"/>
      <c r="CS30" s="172"/>
      <c r="CT30" s="172"/>
      <c r="CU30" s="172"/>
      <c r="CV30" s="172"/>
      <c r="CW30" s="172"/>
      <c r="CX30" s="172"/>
      <c r="CY30" s="172"/>
      <c r="CZ30" s="172"/>
      <c r="DA30" s="172"/>
      <c r="DB30" s="172"/>
      <c r="DC30" s="172"/>
      <c r="DD30" s="172"/>
      <c r="DE30" s="172"/>
      <c r="DF30" s="172"/>
      <c r="DG30" s="172"/>
      <c r="DH30" s="172"/>
      <c r="DI30" s="172"/>
    </row>
    <row r="31" spans="1:113" ht="233.25" customHeight="1" x14ac:dyDescent="0.25">
      <c r="A31" s="168">
        <v>7</v>
      </c>
      <c r="B31" s="167" t="s">
        <v>496</v>
      </c>
      <c r="C31" s="167" t="s">
        <v>496</v>
      </c>
      <c r="D31" s="167" t="s">
        <v>116</v>
      </c>
      <c r="E31" s="167" t="s">
        <v>482</v>
      </c>
      <c r="F31" s="167" t="s">
        <v>483</v>
      </c>
      <c r="G31" s="167" t="s">
        <v>469</v>
      </c>
      <c r="H31" s="167" t="s">
        <v>469</v>
      </c>
      <c r="I31" s="167">
        <v>1973</v>
      </c>
      <c r="J31" s="166" t="s">
        <v>652</v>
      </c>
      <c r="K31" s="166" t="s">
        <v>497</v>
      </c>
      <c r="L31" s="166" t="s">
        <v>72</v>
      </c>
      <c r="M31" s="168">
        <v>10</v>
      </c>
      <c r="N31" s="168">
        <v>250</v>
      </c>
      <c r="O31" s="168">
        <v>250</v>
      </c>
      <c r="P31" s="166" t="s">
        <v>471</v>
      </c>
      <c r="Q31" s="139" t="s">
        <v>681</v>
      </c>
      <c r="R31" s="139" t="s">
        <v>556</v>
      </c>
      <c r="S31" s="321"/>
      <c r="T31" s="321"/>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BW31" s="172"/>
      <c r="BX31" s="172"/>
      <c r="BY31" s="172"/>
      <c r="BZ31" s="172"/>
      <c r="CA31" s="172"/>
      <c r="CB31" s="172"/>
      <c r="CC31" s="172"/>
      <c r="CD31" s="172"/>
      <c r="CE31" s="172"/>
      <c r="CF31" s="172"/>
      <c r="CG31" s="172"/>
      <c r="CH31" s="172"/>
      <c r="CI31" s="172"/>
      <c r="CJ31" s="172"/>
      <c r="CK31" s="172"/>
      <c r="CL31" s="172"/>
      <c r="CM31" s="172"/>
      <c r="CN31" s="172"/>
      <c r="CO31" s="172"/>
      <c r="CP31" s="172"/>
      <c r="CQ31" s="172"/>
      <c r="CR31" s="172"/>
      <c r="CS31" s="172"/>
      <c r="CT31" s="172"/>
      <c r="CU31" s="172"/>
      <c r="CV31" s="172"/>
      <c r="CW31" s="172"/>
      <c r="CX31" s="172"/>
      <c r="CY31" s="172"/>
      <c r="CZ31" s="172"/>
      <c r="DA31" s="172"/>
      <c r="DB31" s="172"/>
      <c r="DC31" s="172"/>
      <c r="DD31" s="172"/>
      <c r="DE31" s="172"/>
      <c r="DF31" s="172"/>
      <c r="DG31" s="172"/>
      <c r="DH31" s="172"/>
      <c r="DI31" s="172"/>
    </row>
    <row r="32" spans="1:113" ht="24.75" customHeight="1" x14ac:dyDescent="0.25">
      <c r="A32" s="163"/>
      <c r="B32" s="169"/>
      <c r="C32" s="169"/>
      <c r="D32" s="169"/>
      <c r="E32" s="169"/>
      <c r="F32" s="169"/>
      <c r="G32" s="169"/>
      <c r="H32" s="169"/>
      <c r="I32" s="169"/>
      <c r="J32" s="162"/>
      <c r="K32" s="162"/>
      <c r="L32" s="162"/>
      <c r="M32" s="163"/>
      <c r="N32" s="163"/>
      <c r="O32" s="163"/>
      <c r="P32" s="162"/>
      <c r="Q32" s="164"/>
      <c r="R32" s="164"/>
      <c r="S32" s="164"/>
      <c r="T32" s="164"/>
      <c r="U32" s="172"/>
      <c r="V32" s="172"/>
      <c r="W32" s="172"/>
      <c r="X32" s="172"/>
      <c r="Y32" s="172"/>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AW32" s="172"/>
      <c r="AX32" s="172"/>
      <c r="AY32" s="172"/>
      <c r="AZ32" s="172"/>
      <c r="BA32" s="172"/>
      <c r="BB32" s="172"/>
      <c r="BC32" s="172"/>
      <c r="BD32" s="172"/>
      <c r="BE32" s="172"/>
      <c r="BF32" s="172"/>
      <c r="BG32" s="172"/>
      <c r="BH32" s="172"/>
      <c r="BI32" s="172"/>
      <c r="BJ32" s="172"/>
      <c r="BK32" s="172"/>
      <c r="BL32" s="172"/>
      <c r="BM32" s="172"/>
      <c r="BN32" s="172"/>
      <c r="BO32" s="172"/>
      <c r="BP32" s="172"/>
      <c r="BQ32" s="172"/>
      <c r="BR32" s="172"/>
      <c r="BS32" s="172"/>
      <c r="BT32" s="172"/>
      <c r="BU32" s="172"/>
      <c r="BV32" s="172"/>
      <c r="BW32" s="172"/>
      <c r="BX32" s="172"/>
      <c r="BY32" s="172"/>
      <c r="BZ32" s="172"/>
      <c r="CA32" s="172"/>
      <c r="CB32" s="172"/>
      <c r="CC32" s="172"/>
      <c r="CD32" s="172"/>
      <c r="CE32" s="172"/>
      <c r="CF32" s="172"/>
      <c r="CG32" s="172"/>
      <c r="CH32" s="172"/>
      <c r="CI32" s="172"/>
      <c r="CJ32" s="172"/>
      <c r="CK32" s="172"/>
      <c r="CL32" s="172"/>
      <c r="CM32" s="172"/>
      <c r="CN32" s="172"/>
      <c r="CO32" s="172"/>
      <c r="CP32" s="172"/>
      <c r="CQ32" s="172"/>
      <c r="CR32" s="172"/>
      <c r="CS32" s="172"/>
      <c r="CT32" s="172"/>
      <c r="CU32" s="172"/>
      <c r="CV32" s="172"/>
      <c r="CW32" s="172"/>
      <c r="CX32" s="172"/>
      <c r="CY32" s="172"/>
      <c r="CZ32" s="172"/>
      <c r="DA32" s="172"/>
      <c r="DB32" s="172"/>
      <c r="DC32" s="172"/>
      <c r="DD32" s="172"/>
      <c r="DE32" s="172"/>
      <c r="DF32" s="172"/>
      <c r="DG32" s="172"/>
      <c r="DH32" s="172"/>
      <c r="DI32" s="172"/>
    </row>
    <row r="33" spans="1:113" ht="19.5" customHeight="1" x14ac:dyDescent="0.25">
      <c r="A33" s="163"/>
      <c r="B33" s="315" t="s">
        <v>466</v>
      </c>
      <c r="C33" s="315"/>
      <c r="D33" s="315"/>
      <c r="E33" s="315"/>
      <c r="F33" s="315"/>
      <c r="G33" s="315"/>
      <c r="H33" s="315"/>
      <c r="I33" s="315"/>
      <c r="J33" s="315"/>
      <c r="K33" s="315"/>
      <c r="L33" s="315"/>
      <c r="M33" s="315"/>
      <c r="N33" s="315"/>
      <c r="O33" s="315"/>
      <c r="P33" s="315"/>
      <c r="Q33" s="315"/>
      <c r="R33" s="315"/>
      <c r="S33" s="164"/>
      <c r="T33" s="164"/>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BW33" s="172"/>
      <c r="BX33" s="172"/>
      <c r="BY33" s="172"/>
      <c r="BZ33" s="172"/>
      <c r="CA33" s="172"/>
      <c r="CB33" s="172"/>
      <c r="CC33" s="172"/>
      <c r="CD33" s="172"/>
      <c r="CE33" s="172"/>
      <c r="CF33" s="172"/>
      <c r="CG33" s="172"/>
      <c r="CH33" s="172"/>
      <c r="CI33" s="172"/>
      <c r="CJ33" s="172"/>
      <c r="CK33" s="172"/>
      <c r="CL33" s="172"/>
      <c r="CM33" s="172"/>
      <c r="CN33" s="172"/>
      <c r="CO33" s="172"/>
      <c r="CP33" s="172"/>
      <c r="CQ33" s="172"/>
      <c r="CR33" s="172"/>
      <c r="CS33" s="172"/>
      <c r="CT33" s="172"/>
      <c r="CU33" s="172"/>
      <c r="CV33" s="172"/>
      <c r="CW33" s="172"/>
      <c r="CX33" s="172"/>
      <c r="CY33" s="172"/>
      <c r="CZ33" s="172"/>
      <c r="DA33" s="172"/>
      <c r="DB33" s="172"/>
      <c r="DC33" s="172"/>
      <c r="DD33" s="172"/>
      <c r="DE33" s="172"/>
      <c r="DF33" s="172"/>
      <c r="DG33" s="172"/>
      <c r="DH33" s="172"/>
      <c r="DI33" s="172"/>
    </row>
    <row r="34" spans="1:113" ht="19.5" customHeight="1" x14ac:dyDescent="0.25">
      <c r="A34" s="163"/>
      <c r="B34" s="222"/>
      <c r="C34" s="222"/>
      <c r="D34" s="222"/>
      <c r="E34" s="222"/>
      <c r="F34" s="222"/>
      <c r="G34" s="222"/>
      <c r="H34" s="222"/>
      <c r="I34" s="222"/>
      <c r="J34" s="222"/>
      <c r="K34" s="222"/>
      <c r="L34" s="222"/>
      <c r="M34" s="222"/>
      <c r="N34" s="222"/>
      <c r="O34" s="222"/>
      <c r="P34" s="222"/>
      <c r="Q34" s="222"/>
      <c r="R34" s="222"/>
      <c r="S34" s="164"/>
      <c r="T34" s="164"/>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BW34" s="172"/>
      <c r="BX34" s="172"/>
      <c r="BY34" s="172"/>
      <c r="BZ34" s="172"/>
      <c r="CA34" s="172"/>
      <c r="CB34" s="172"/>
      <c r="CC34" s="172"/>
      <c r="CD34" s="172"/>
      <c r="CE34" s="172"/>
      <c r="CF34" s="172"/>
      <c r="CG34" s="172"/>
      <c r="CH34" s="172"/>
      <c r="CI34" s="172"/>
      <c r="CJ34" s="172"/>
      <c r="CK34" s="172"/>
      <c r="CL34" s="172"/>
      <c r="CM34" s="172"/>
      <c r="CN34" s="172"/>
      <c r="CO34" s="172"/>
      <c r="CP34" s="172"/>
      <c r="CQ34" s="172"/>
      <c r="CR34" s="172"/>
      <c r="CS34" s="172"/>
      <c r="CT34" s="172"/>
      <c r="CU34" s="172"/>
      <c r="CV34" s="172"/>
      <c r="CW34" s="172"/>
      <c r="CX34" s="172"/>
      <c r="CY34" s="172"/>
      <c r="CZ34" s="172"/>
      <c r="DA34" s="172"/>
      <c r="DB34" s="172"/>
      <c r="DC34" s="172"/>
      <c r="DD34" s="172"/>
      <c r="DE34" s="172"/>
      <c r="DF34" s="172"/>
      <c r="DG34" s="172"/>
      <c r="DH34" s="172"/>
      <c r="DI34" s="172"/>
    </row>
    <row r="35" spans="1:113" x14ac:dyDescent="0.25">
      <c r="B35" s="51" t="s">
        <v>431</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1" t="s">
        <v>118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49" customFormat="1" x14ac:dyDescent="0.25">
      <c r="B37" s="51" t="s">
        <v>117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1:113" s="49" customFormat="1" x14ac:dyDescent="0.25">
      <c r="B38" s="51" t="s">
        <v>116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31">
    <mergeCell ref="B33:R33"/>
    <mergeCell ref="N21:O22"/>
    <mergeCell ref="P21:P22"/>
    <mergeCell ref="Q21:R21"/>
    <mergeCell ref="S21:T21"/>
    <mergeCell ref="S25:S31"/>
    <mergeCell ref="T25:T31"/>
    <mergeCell ref="Q26:Q28"/>
    <mergeCell ref="R26:R28"/>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7"/>
      <c r="F8" s="147"/>
      <c r="G8" s="147"/>
      <c r="H8" s="147"/>
      <c r="I8" s="147"/>
      <c r="J8" s="147"/>
      <c r="K8" s="147"/>
      <c r="L8" s="147"/>
      <c r="M8" s="147"/>
      <c r="N8" s="147"/>
      <c r="O8" s="147"/>
      <c r="P8" s="147"/>
      <c r="Q8" s="147"/>
      <c r="R8" s="147"/>
      <c r="S8" s="135"/>
      <c r="T8" s="135"/>
      <c r="U8" s="135"/>
      <c r="V8" s="135"/>
      <c r="W8" s="135"/>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5">
      <c r="E11" s="147"/>
      <c r="F11" s="147"/>
      <c r="G11" s="147"/>
      <c r="H11" s="147"/>
      <c r="I11" s="147"/>
      <c r="J11" s="147"/>
      <c r="K11" s="147"/>
      <c r="L11" s="147"/>
      <c r="M11" s="147"/>
      <c r="N11" s="147"/>
      <c r="O11" s="147"/>
      <c r="P11" s="147"/>
      <c r="Q11" s="147"/>
      <c r="R11" s="147"/>
      <c r="S11" s="135"/>
      <c r="T11" s="135"/>
      <c r="U11" s="135"/>
      <c r="V11" s="135"/>
      <c r="W11" s="135"/>
      <c r="X11" s="151"/>
      <c r="Y11" s="151"/>
    </row>
    <row r="12" spans="1:27" s="12" customFormat="1" ht="18.75" customHeight="1" x14ac:dyDescent="0.2">
      <c r="E12" s="294" t="str">
        <f>'1. паспорт местоположение'!A12:A12</f>
        <v>H_TP3600.VL.0085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5">
      <c r="E14" s="148"/>
      <c r="F14" s="148"/>
      <c r="G14" s="148"/>
      <c r="H14" s="148"/>
      <c r="I14" s="148"/>
      <c r="J14" s="148"/>
      <c r="K14" s="148"/>
      <c r="L14" s="148"/>
      <c r="M14" s="148"/>
      <c r="N14" s="148"/>
      <c r="O14" s="148"/>
      <c r="P14" s="148"/>
      <c r="Q14" s="148"/>
      <c r="R14" s="148"/>
      <c r="S14" s="148"/>
      <c r="T14" s="148"/>
      <c r="U14" s="148"/>
      <c r="V14" s="148"/>
      <c r="W14" s="148"/>
      <c r="X14" s="152"/>
      <c r="Y14" s="152"/>
    </row>
    <row r="15" spans="1:27" s="3" customFormat="1" ht="18.75" x14ac:dyDescent="0.2">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3">
      <c r="E17" s="149"/>
      <c r="F17" s="149"/>
      <c r="G17" s="149"/>
      <c r="H17" s="149"/>
      <c r="I17" s="149"/>
      <c r="J17" s="149"/>
      <c r="K17" s="149"/>
      <c r="L17" s="149"/>
      <c r="M17" s="149"/>
      <c r="N17" s="149"/>
      <c r="O17" s="149"/>
      <c r="P17" s="149"/>
      <c r="Q17" s="149"/>
      <c r="R17" s="149"/>
      <c r="S17" s="149"/>
      <c r="T17" s="149"/>
      <c r="U17" s="149"/>
      <c r="V17" s="149"/>
      <c r="W17" s="149"/>
      <c r="X17" s="153"/>
      <c r="Y17" s="153"/>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319" t="s">
        <v>6</v>
      </c>
      <c r="B21" s="324" t="s">
        <v>442</v>
      </c>
      <c r="C21" s="325"/>
      <c r="D21" s="324" t="s">
        <v>444</v>
      </c>
      <c r="E21" s="325"/>
      <c r="F21" s="316" t="s">
        <v>103</v>
      </c>
      <c r="G21" s="318"/>
      <c r="H21" s="318"/>
      <c r="I21" s="317"/>
      <c r="J21" s="319" t="s">
        <v>445</v>
      </c>
      <c r="K21" s="324" t="s">
        <v>446</v>
      </c>
      <c r="L21" s="325"/>
      <c r="M21" s="324" t="s">
        <v>447</v>
      </c>
      <c r="N21" s="325"/>
      <c r="O21" s="324" t="s">
        <v>434</v>
      </c>
      <c r="P21" s="325"/>
      <c r="Q21" s="324" t="s">
        <v>135</v>
      </c>
      <c r="R21" s="325"/>
      <c r="S21" s="319" t="s">
        <v>134</v>
      </c>
      <c r="T21" s="319" t="s">
        <v>448</v>
      </c>
      <c r="U21" s="319" t="s">
        <v>443</v>
      </c>
      <c r="V21" s="324" t="s">
        <v>133</v>
      </c>
      <c r="W21" s="325"/>
      <c r="X21" s="316" t="s">
        <v>125</v>
      </c>
      <c r="Y21" s="318"/>
      <c r="Z21" s="316" t="s">
        <v>124</v>
      </c>
      <c r="AA21" s="318"/>
    </row>
    <row r="22" spans="1:27" ht="216" customHeight="1" x14ac:dyDescent="0.25">
      <c r="A22" s="320"/>
      <c r="B22" s="326"/>
      <c r="C22" s="327"/>
      <c r="D22" s="326"/>
      <c r="E22" s="327"/>
      <c r="F22" s="316" t="s">
        <v>132</v>
      </c>
      <c r="G22" s="317"/>
      <c r="H22" s="316" t="s">
        <v>131</v>
      </c>
      <c r="I22" s="317"/>
      <c r="J22" s="321"/>
      <c r="K22" s="326"/>
      <c r="L22" s="327"/>
      <c r="M22" s="326"/>
      <c r="N22" s="327"/>
      <c r="O22" s="326"/>
      <c r="P22" s="327"/>
      <c r="Q22" s="326"/>
      <c r="R22" s="327"/>
      <c r="S22" s="321"/>
      <c r="T22" s="321"/>
      <c r="U22" s="321"/>
      <c r="V22" s="326"/>
      <c r="W22" s="327"/>
      <c r="X22" s="81" t="s">
        <v>123</v>
      </c>
      <c r="Y22" s="81" t="s">
        <v>432</v>
      </c>
      <c r="Z22" s="81" t="s">
        <v>122</v>
      </c>
      <c r="AA22" s="81" t="s">
        <v>121</v>
      </c>
    </row>
    <row r="23" spans="1:27" ht="60" customHeight="1" x14ac:dyDescent="0.25">
      <c r="A23" s="321"/>
      <c r="B23" s="150" t="s">
        <v>119</v>
      </c>
      <c r="C23" s="150" t="s">
        <v>120</v>
      </c>
      <c r="D23" s="150" t="s">
        <v>119</v>
      </c>
      <c r="E23" s="150" t="s">
        <v>120</v>
      </c>
      <c r="F23" s="150" t="s">
        <v>119</v>
      </c>
      <c r="G23" s="150" t="s">
        <v>120</v>
      </c>
      <c r="H23" s="150" t="s">
        <v>119</v>
      </c>
      <c r="I23" s="150" t="s">
        <v>120</v>
      </c>
      <c r="J23" s="150" t="s">
        <v>119</v>
      </c>
      <c r="K23" s="150" t="s">
        <v>119</v>
      </c>
      <c r="L23" s="150" t="s">
        <v>120</v>
      </c>
      <c r="M23" s="150" t="s">
        <v>119</v>
      </c>
      <c r="N23" s="150" t="s">
        <v>120</v>
      </c>
      <c r="O23" s="150" t="s">
        <v>119</v>
      </c>
      <c r="P23" s="150" t="s">
        <v>120</v>
      </c>
      <c r="Q23" s="150" t="s">
        <v>119</v>
      </c>
      <c r="R23" s="150" t="s">
        <v>120</v>
      </c>
      <c r="S23" s="150" t="s">
        <v>119</v>
      </c>
      <c r="T23" s="150" t="s">
        <v>119</v>
      </c>
      <c r="U23" s="150" t="s">
        <v>119</v>
      </c>
      <c r="V23" s="150" t="s">
        <v>119</v>
      </c>
      <c r="W23" s="150" t="s">
        <v>120</v>
      </c>
      <c r="X23" s="150" t="s">
        <v>119</v>
      </c>
      <c r="Y23" s="150"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147" customHeight="1" x14ac:dyDescent="0.25">
      <c r="A25" s="81"/>
      <c r="B25" s="81"/>
      <c r="C25" s="161"/>
      <c r="D25" s="161"/>
      <c r="E25" s="161"/>
      <c r="F25" s="173"/>
      <c r="G25" s="81"/>
      <c r="H25" s="173"/>
      <c r="I25" s="81"/>
      <c r="J25" s="174"/>
      <c r="K25" s="174"/>
      <c r="L25" s="154"/>
      <c r="M25" s="174"/>
      <c r="N25" s="155"/>
      <c r="O25" s="175"/>
      <c r="P25" s="155"/>
      <c r="Q25" s="175"/>
      <c r="R25" s="81"/>
      <c r="S25" s="174"/>
      <c r="T25" s="174"/>
      <c r="U25" s="174"/>
      <c r="V25" s="174"/>
      <c r="W25" s="155"/>
      <c r="X25" s="173"/>
      <c r="Y25" s="173"/>
      <c r="Z25" s="173"/>
      <c r="AA25" s="173"/>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customSheetViews>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O21:P22"/>
    <mergeCell ref="Q21:R22"/>
    <mergeCell ref="S21:S22"/>
    <mergeCell ref="T21:T22"/>
    <mergeCell ref="U21:U22"/>
    <mergeCell ref="E13:Y13"/>
    <mergeCell ref="A5:AA5"/>
    <mergeCell ref="E7:Y7"/>
    <mergeCell ref="E9:Y9"/>
    <mergeCell ref="E10:Y10"/>
    <mergeCell ref="E12:Y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H_TP3600.VL.0085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2" t="s">
        <v>427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440</v>
      </c>
      <c r="C22" s="61" t="s">
        <v>554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6" t="s">
        <v>503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70" t="s">
        <v>475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170" t="s">
        <v>498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655</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170"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8" t="s">
        <v>596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5"/>
      <c r="AB6" s="13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5"/>
      <c r="AB7" s="135"/>
    </row>
    <row r="8" spans="1:28"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6"/>
      <c r="AB8" s="13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7"/>
      <c r="AB9" s="13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5"/>
      <c r="AB10" s="135"/>
    </row>
    <row r="11" spans="1:28" ht="18.75" x14ac:dyDescent="0.25">
      <c r="A11" s="294" t="str">
        <f>'1. паспорт местоположение'!A12:C12</f>
        <v>H_TP3600.VL.0085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6"/>
      <c r="AB11" s="13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7"/>
      <c r="AB12" s="13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8.75" x14ac:dyDescent="0.25">
      <c r="A14"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36"/>
      <c r="AB14" s="13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7"/>
      <c r="AB15" s="13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2"/>
      <c r="AB16" s="142"/>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2"/>
      <c r="AB17" s="142"/>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2"/>
      <c r="AB18" s="142"/>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2"/>
      <c r="AB19" s="14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3"/>
      <c r="AB20" s="14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3"/>
      <c r="AB21" s="143"/>
    </row>
    <row r="22" spans="1:28" x14ac:dyDescent="0.25">
      <c r="A22" s="329" t="s">
        <v>459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4"/>
      <c r="AB22" s="144"/>
    </row>
    <row r="23" spans="1:28" ht="32.25" customHeight="1" x14ac:dyDescent="0.25">
      <c r="A23" s="331" t="s">
        <v>333</v>
      </c>
      <c r="B23" s="332"/>
      <c r="C23" s="332"/>
      <c r="D23" s="332"/>
      <c r="E23" s="332"/>
      <c r="F23" s="332"/>
      <c r="G23" s="332"/>
      <c r="H23" s="332"/>
      <c r="I23" s="332"/>
      <c r="J23" s="332"/>
      <c r="K23" s="332"/>
      <c r="L23" s="333"/>
      <c r="M23" s="330" t="s">
        <v>334</v>
      </c>
      <c r="N23" s="330"/>
      <c r="O23" s="330"/>
      <c r="P23" s="330"/>
      <c r="Q23" s="330"/>
      <c r="R23" s="330"/>
      <c r="S23" s="330"/>
      <c r="T23" s="330"/>
      <c r="U23" s="330"/>
      <c r="V23" s="330"/>
      <c r="W23" s="330"/>
      <c r="X23" s="330"/>
      <c r="Y23" s="330"/>
      <c r="Z23" s="330"/>
    </row>
    <row r="24" spans="1:28" ht="151.5" customHeight="1" x14ac:dyDescent="0.25">
      <c r="A24" s="78" t="s">
        <v>239</v>
      </c>
      <c r="B24" s="79" t="s">
        <v>246</v>
      </c>
      <c r="C24" s="78" t="s">
        <v>327</v>
      </c>
      <c r="D24" s="78" t="s">
        <v>240</v>
      </c>
      <c r="E24" s="78" t="s">
        <v>328</v>
      </c>
      <c r="F24" s="78" t="s">
        <v>330</v>
      </c>
      <c r="G24" s="78" t="s">
        <v>329</v>
      </c>
      <c r="H24" s="78" t="s">
        <v>241</v>
      </c>
      <c r="I24" s="78" t="s">
        <v>331</v>
      </c>
      <c r="J24" s="78" t="s">
        <v>247</v>
      </c>
      <c r="K24" s="79" t="s">
        <v>245</v>
      </c>
      <c r="L24" s="79" t="s">
        <v>242</v>
      </c>
      <c r="M24" s="80" t="s">
        <v>254</v>
      </c>
      <c r="N24" s="79" t="s">
        <v>468</v>
      </c>
      <c r="O24" s="78" t="s">
        <v>252</v>
      </c>
      <c r="P24" s="78" t="s">
        <v>253</v>
      </c>
      <c r="Q24" s="78" t="s">
        <v>251</v>
      </c>
      <c r="R24" s="78" t="s">
        <v>241</v>
      </c>
      <c r="S24" s="78" t="s">
        <v>250</v>
      </c>
      <c r="T24" s="78" t="s">
        <v>249</v>
      </c>
      <c r="U24" s="78" t="s">
        <v>326</v>
      </c>
      <c r="V24" s="78" t="s">
        <v>251</v>
      </c>
      <c r="W24" s="86" t="s">
        <v>244</v>
      </c>
      <c r="X24" s="86" t="s">
        <v>256</v>
      </c>
      <c r="Y24" s="86" t="s">
        <v>257</v>
      </c>
      <c r="Z24" s="88" t="s">
        <v>255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s="165" customFormat="1" ht="60" x14ac:dyDescent="0.25">
      <c r="A26" s="74" t="s">
        <v>505</v>
      </c>
      <c r="B26" s="186" t="s">
        <v>508</v>
      </c>
      <c r="C26" s="187">
        <v>0.5541561449407415</v>
      </c>
      <c r="D26" s="74">
        <v>12</v>
      </c>
      <c r="E26" s="74"/>
      <c r="F26" s="187">
        <v>6.649873739288898</v>
      </c>
      <c r="G26" s="74"/>
      <c r="H26" s="74">
        <v>226773</v>
      </c>
      <c r="I26" s="74">
        <v>2.9323921892328003E-5</v>
      </c>
      <c r="J26" s="74">
        <v>5.2916352475823844E-5</v>
      </c>
      <c r="K26" s="188" t="s">
        <v>506</v>
      </c>
      <c r="L26" s="74"/>
      <c r="M26" s="75">
        <v>2020</v>
      </c>
      <c r="N26" s="74"/>
      <c r="O26" s="189">
        <v>3.7609848504000007</v>
      </c>
      <c r="P26" s="187">
        <v>0.41788720560000009</v>
      </c>
      <c r="Q26" s="74">
        <v>1.842755555555556E-6</v>
      </c>
      <c r="R26" s="74">
        <v>226773</v>
      </c>
      <c r="S26" s="74">
        <v>1.6584800000000004E-5</v>
      </c>
      <c r="T26" s="74">
        <v>2.3518378878143944E-5</v>
      </c>
      <c r="U26" s="74"/>
      <c r="V26" s="74"/>
      <c r="W26" s="74">
        <v>-1.2739121892328001E-5</v>
      </c>
      <c r="X26" s="74">
        <v>-2.93979735976799E-5</v>
      </c>
      <c r="Y26" s="74"/>
      <c r="Z26" s="185" t="s">
        <v>507</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7"/>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3" t="str">
        <f>'1. паспорт местоположение'!A12:C12</f>
        <v>H_TP3600.VL.0085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436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85</v>
      </c>
      <c r="F20" s="40" t="s">
        <v>84</v>
      </c>
      <c r="G20" s="40" t="s">
        <v>83</v>
      </c>
      <c r="H20" s="40" t="s">
        <v>82</v>
      </c>
      <c r="I20" s="40" t="s">
        <v>81</v>
      </c>
      <c r="J20" s="40" t="s">
        <v>80</v>
      </c>
      <c r="K20" s="40" t="s">
        <v>5</v>
      </c>
      <c r="L20" s="47" t="s">
        <v>4</v>
      </c>
      <c r="M20" s="46" t="s">
        <v>237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470</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68.140625" style="89" customWidth="1"/>
    <col min="45" max="16384" width="9.140625" style="8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H_TP3600.VL.0085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3">
      <c r="A15" s="40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0"/>
      <c r="AP19" s="120"/>
      <c r="AQ19" s="120"/>
      <c r="AR19" s="37"/>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405" t="s">
        <v>323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90"/>
      <c r="AN24" s="90"/>
      <c r="AO24" s="118"/>
      <c r="AP24" s="118"/>
      <c r="AQ24" s="118"/>
      <c r="AR24" s="118"/>
      <c r="AS24" s="96"/>
    </row>
    <row r="25" spans="1:45" ht="12.75" customHeight="1" x14ac:dyDescent="0.25">
      <c r="A25" s="384" t="s">
        <v>322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1"/>
      <c r="AN25" s="406" t="s">
        <v>321</v>
      </c>
      <c r="AO25" s="406"/>
      <c r="AP25" s="406"/>
      <c r="AQ25" s="404"/>
      <c r="AR25" s="404"/>
      <c r="AS25" s="96"/>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1"/>
      <c r="AN26" s="394" t="s">
        <v>319</v>
      </c>
      <c r="AO26" s="395"/>
      <c r="AP26" s="396"/>
      <c r="AQ26" s="386"/>
      <c r="AR26" s="387"/>
      <c r="AS26" s="96"/>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1"/>
      <c r="AN27" s="394" t="s">
        <v>317</v>
      </c>
      <c r="AO27" s="395"/>
      <c r="AP27" s="396"/>
      <c r="AQ27" s="386"/>
      <c r="AR27" s="387"/>
      <c r="AS27" s="96"/>
    </row>
    <row r="28" spans="1:45" ht="27.75" customHeight="1" thickBot="1" x14ac:dyDescent="0.3">
      <c r="A28" s="397" t="s">
        <v>316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1"/>
      <c r="AN28" s="400" t="s">
        <v>315</v>
      </c>
      <c r="AO28" s="401"/>
      <c r="AP28" s="402"/>
      <c r="AQ28" s="386"/>
      <c r="AR28" s="387"/>
      <c r="AS28" s="96"/>
    </row>
    <row r="29" spans="1:45" ht="17.25" customHeight="1" x14ac:dyDescent="0.25">
      <c r="A29" s="388" t="s">
        <v>314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1"/>
      <c r="AN29" s="391"/>
      <c r="AO29" s="392"/>
      <c r="AP29" s="392"/>
      <c r="AQ29" s="386"/>
      <c r="AR29" s="393"/>
      <c r="AS29" s="96"/>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1"/>
      <c r="AS30" s="96"/>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1"/>
      <c r="AN31" s="91"/>
      <c r="AO31" s="117"/>
      <c r="AP31" s="117"/>
      <c r="AQ31" s="117"/>
      <c r="AR31" s="117"/>
      <c r="AS31" s="96"/>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1"/>
      <c r="AN32" s="91"/>
      <c r="AO32" s="91"/>
      <c r="AP32" s="91"/>
      <c r="AQ32" s="91"/>
      <c r="AR32" s="91"/>
      <c r="AS32" s="96"/>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1"/>
      <c r="AN33" s="91"/>
      <c r="AO33" s="91"/>
      <c r="AP33" s="91"/>
      <c r="AQ33" s="91"/>
      <c r="AR33" s="91"/>
      <c r="AS33" s="96"/>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1"/>
      <c r="AN34" s="91"/>
      <c r="AO34" s="91"/>
      <c r="AP34" s="91"/>
      <c r="AQ34" s="91"/>
      <c r="AR34" s="91"/>
      <c r="AS34" s="9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1"/>
      <c r="AN35" s="91"/>
      <c r="AO35" s="91"/>
      <c r="AP35" s="91"/>
      <c r="AQ35" s="91"/>
      <c r="AR35" s="91"/>
      <c r="AS35" s="96"/>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1"/>
      <c r="AN36" s="91"/>
      <c r="AO36" s="91"/>
      <c r="AP36" s="91"/>
      <c r="AQ36" s="91"/>
      <c r="AR36" s="91"/>
      <c r="AS36" s="96"/>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1"/>
      <c r="AN37" s="91"/>
      <c r="AO37" s="91"/>
      <c r="AP37" s="91"/>
      <c r="AQ37" s="91"/>
      <c r="AR37" s="91"/>
      <c r="AS37" s="96"/>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1"/>
      <c r="AN38" s="91"/>
      <c r="AO38" s="91"/>
      <c r="AP38" s="91"/>
      <c r="AQ38" s="91"/>
      <c r="AR38" s="91"/>
      <c r="AS38" s="96"/>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1"/>
      <c r="AN39" s="91"/>
      <c r="AO39" s="91"/>
      <c r="AP39" s="91"/>
      <c r="AQ39" s="91"/>
      <c r="AR39" s="91"/>
      <c r="AS39" s="96"/>
    </row>
    <row r="40" spans="1:45" ht="17.25" customHeight="1" x14ac:dyDescent="0.25">
      <c r="A40" s="384" t="s">
        <v>307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1"/>
      <c r="AN40" s="91"/>
      <c r="AO40" s="91"/>
      <c r="AP40" s="91"/>
      <c r="AQ40" s="91"/>
      <c r="AR40" s="91"/>
      <c r="AS40" s="96"/>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1"/>
      <c r="AN41" s="91"/>
      <c r="AO41" s="91"/>
      <c r="AP41" s="91"/>
      <c r="AQ41" s="91"/>
      <c r="AR41" s="91"/>
      <c r="AS41" s="96"/>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1"/>
      <c r="AN42" s="91"/>
      <c r="AO42" s="91"/>
      <c r="AP42" s="91"/>
      <c r="AQ42" s="91"/>
      <c r="AR42" s="91"/>
      <c r="AS42" s="96"/>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1"/>
      <c r="AN43" s="91"/>
      <c r="AO43" s="91"/>
      <c r="AP43" s="91"/>
      <c r="AQ43" s="91"/>
      <c r="AR43" s="91"/>
      <c r="AS43" s="96"/>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1"/>
      <c r="AN44" s="91"/>
      <c r="AO44" s="91"/>
      <c r="AP44" s="91"/>
      <c r="AQ44" s="91"/>
      <c r="AR44" s="91"/>
      <c r="AS44" s="96"/>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1"/>
      <c r="AN45" s="91"/>
      <c r="AO45" s="91"/>
      <c r="AP45" s="91"/>
      <c r="AQ45" s="91"/>
      <c r="AR45" s="91"/>
      <c r="AS45" s="96"/>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1"/>
      <c r="AN46" s="91"/>
      <c r="AO46" s="91"/>
      <c r="AP46" s="91"/>
      <c r="AQ46" s="91"/>
      <c r="AR46" s="91"/>
      <c r="AS46" s="96"/>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281</v>
      </c>
      <c r="AN47" s="367"/>
      <c r="AO47" s="104" t="s">
        <v>280</v>
      </c>
      <c r="AP47" s="104" t="s">
        <v>279</v>
      </c>
      <c r="AQ47" s="96"/>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08"/>
      <c r="AP48" s="108"/>
      <c r="AQ48" s="96"/>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08"/>
      <c r="AP49" s="108"/>
      <c r="AQ49" s="96"/>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281</v>
      </c>
      <c r="AN52" s="367"/>
      <c r="AO52" s="104" t="s">
        <v>280</v>
      </c>
      <c r="AP52" s="104" t="s">
        <v>279</v>
      </c>
      <c r="AQ52" s="96"/>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2"/>
      <c r="AP53" s="112"/>
      <c r="AQ53" s="96"/>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08"/>
      <c r="AP54" s="108"/>
      <c r="AQ54" s="96"/>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08"/>
      <c r="AP55" s="108"/>
      <c r="AQ55" s="96"/>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281</v>
      </c>
      <c r="AN58" s="367"/>
      <c r="AO58" s="104" t="s">
        <v>280</v>
      </c>
      <c r="AP58" s="104" t="s">
        <v>279</v>
      </c>
      <c r="AQ58" s="96"/>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0"/>
      <c r="AP59" s="110"/>
      <c r="AQ59" s="102"/>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08"/>
      <c r="AP60" s="108"/>
      <c r="AQ60" s="96"/>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08"/>
      <c r="AP61" s="108"/>
      <c r="AQ61" s="96"/>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08"/>
      <c r="AP62" s="108"/>
      <c r="AQ62" s="9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08"/>
      <c r="AP63" s="108"/>
      <c r="AQ63" s="9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08"/>
      <c r="AP64" s="108"/>
      <c r="AQ64" s="96"/>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08"/>
      <c r="AP65" s="108"/>
      <c r="AQ65" s="96"/>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09"/>
      <c r="AP66" s="109"/>
      <c r="AQ66" s="102"/>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08"/>
      <c r="AP67" s="108"/>
      <c r="AQ67" s="96"/>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09"/>
      <c r="AP68" s="109"/>
      <c r="AQ68" s="102"/>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08"/>
      <c r="AP69" s="108"/>
      <c r="AQ69" s="96"/>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09"/>
      <c r="AP70" s="109"/>
      <c r="AQ70" s="102"/>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08"/>
      <c r="AP71" s="108"/>
      <c r="AQ71" s="96"/>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281</v>
      </c>
      <c r="AN74" s="367"/>
      <c r="AO74" s="104" t="s">
        <v>280</v>
      </c>
      <c r="AP74" s="104" t="s">
        <v>279</v>
      </c>
      <c r="AQ74" s="96"/>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0"/>
      <c r="AP75" s="100"/>
      <c r="AQ75" s="102"/>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3"/>
      <c r="AP76" s="103"/>
      <c r="AQ76" s="96"/>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3"/>
      <c r="AP77" s="103"/>
      <c r="AQ77" s="96"/>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3"/>
      <c r="AP78" s="103"/>
      <c r="AQ78" s="96"/>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3"/>
      <c r="AP79" s="103"/>
      <c r="AQ79" s="96"/>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3"/>
      <c r="AP80" s="103"/>
      <c r="AQ80" s="96"/>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3"/>
      <c r="AP81" s="103"/>
      <c r="AQ81" s="96"/>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3"/>
      <c r="AP82" s="103"/>
      <c r="AQ82" s="96"/>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0"/>
      <c r="AP83" s="100"/>
      <c r="AQ83" s="102"/>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0"/>
      <c r="AP84" s="100"/>
      <c r="AQ84" s="102"/>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3"/>
      <c r="AP85" s="103"/>
      <c r="AQ85" s="90"/>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0"/>
      <c r="AP86" s="100"/>
      <c r="AQ86" s="102"/>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0"/>
      <c r="AP87" s="100"/>
      <c r="AQ87" s="102"/>
    </row>
    <row r="88" spans="1:45" ht="14.25" customHeight="1" x14ac:dyDescent="0.25">
      <c r="A88" s="343" t="s">
        <v>265</v>
      </c>
      <c r="B88" s="344"/>
      <c r="C88" s="344"/>
      <c r="D88" s="345"/>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6"/>
      <c r="AL88" s="347"/>
      <c r="AM88" s="348"/>
      <c r="AN88" s="349"/>
      <c r="AO88" s="100"/>
      <c r="AP88" s="100"/>
      <c r="AQ88" s="102"/>
    </row>
    <row r="89" spans="1:45" x14ac:dyDescent="0.25">
      <c r="A89" s="343" t="s">
        <v>264</v>
      </c>
      <c r="B89" s="344"/>
      <c r="C89" s="344"/>
      <c r="D89" s="345"/>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6"/>
      <c r="AL89" s="347"/>
      <c r="AM89" s="348"/>
      <c r="AN89" s="349"/>
      <c r="AO89" s="100"/>
      <c r="AP89" s="100"/>
      <c r="AQ89" s="90"/>
    </row>
    <row r="90" spans="1:45" ht="12" customHeight="1" thickBot="1" x14ac:dyDescent="0.3">
      <c r="A90" s="99" t="s">
        <v>263</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39"/>
      <c r="AL90" s="340"/>
      <c r="AM90" s="341"/>
      <c r="AN90" s="342"/>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262</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261</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260</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259</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6"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31" zoomScale="85" zoomScaleNormal="85" zoomScaleSheetLayoutView="85" workbookViewId="0">
      <selection activeCell="H28" sqref="H28"/>
    </sheetView>
  </sheetViews>
  <sheetFormatPr defaultRowHeight="15.75" x14ac:dyDescent="0.25"/>
  <cols>
    <col min="1" max="1" width="9.140625" style="59"/>
    <col min="2" max="2" width="37.7109375" style="59" customWidth="1"/>
    <col min="3" max="3" width="18.42578125" style="59" customWidth="1"/>
    <col min="4" max="4" width="18.8554687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90" t="str">
        <f>'1. паспорт местоположение'!A5:C5</f>
        <v>Год раскрытия информации: 2022 год</v>
      </c>
      <c r="B5" s="290"/>
      <c r="C5" s="290"/>
      <c r="D5" s="290"/>
      <c r="E5" s="290"/>
      <c r="F5" s="290"/>
      <c r="G5" s="290"/>
      <c r="H5" s="290"/>
      <c r="I5" s="290"/>
      <c r="J5" s="290"/>
      <c r="K5" s="290"/>
      <c r="L5" s="290"/>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8.75" x14ac:dyDescent="0.3">
      <c r="K6" s="15"/>
    </row>
    <row r="7" spans="1:42" ht="18.75" x14ac:dyDescent="0.25">
      <c r="A7" s="294" t="s">
        <v>10</v>
      </c>
      <c r="B7" s="294"/>
      <c r="C7" s="294"/>
      <c r="D7" s="294"/>
      <c r="E7" s="294"/>
      <c r="F7" s="294"/>
      <c r="G7" s="294"/>
      <c r="H7" s="294"/>
      <c r="I7" s="294"/>
      <c r="J7" s="294"/>
      <c r="K7" s="294"/>
      <c r="L7" s="294"/>
    </row>
    <row r="8" spans="1:42" ht="18.75" x14ac:dyDescent="0.25">
      <c r="A8" s="294"/>
      <c r="B8" s="294"/>
      <c r="C8" s="294"/>
      <c r="D8" s="294"/>
      <c r="E8" s="294"/>
      <c r="F8" s="294"/>
      <c r="G8" s="294"/>
      <c r="H8" s="294"/>
      <c r="I8" s="294"/>
      <c r="J8" s="294"/>
      <c r="K8" s="294"/>
      <c r="L8" s="294"/>
    </row>
    <row r="9" spans="1:42" ht="18.75" x14ac:dyDescent="0.25">
      <c r="A9" s="293" t="str">
        <f>'1. паспорт местоположение'!$A$9</f>
        <v>АО  "Россети Тюмень"</v>
      </c>
      <c r="B9" s="293"/>
      <c r="C9" s="293"/>
      <c r="D9" s="293"/>
      <c r="E9" s="293"/>
      <c r="F9" s="293"/>
      <c r="G9" s="293"/>
      <c r="H9" s="293"/>
      <c r="I9" s="293"/>
      <c r="J9" s="293"/>
      <c r="K9" s="293"/>
      <c r="L9" s="293"/>
    </row>
    <row r="10" spans="1:42" x14ac:dyDescent="0.25">
      <c r="A10" s="291" t="s">
        <v>9</v>
      </c>
      <c r="B10" s="291"/>
      <c r="C10" s="291"/>
      <c r="D10" s="291"/>
      <c r="E10" s="291"/>
      <c r="F10" s="291"/>
      <c r="G10" s="291"/>
      <c r="H10" s="291"/>
      <c r="I10" s="291"/>
      <c r="J10" s="291"/>
      <c r="K10" s="291"/>
      <c r="L10" s="291"/>
    </row>
    <row r="11" spans="1:42" ht="18.75" x14ac:dyDescent="0.25">
      <c r="A11" s="294"/>
      <c r="B11" s="294"/>
      <c r="C11" s="294"/>
      <c r="D11" s="294"/>
      <c r="E11" s="294"/>
      <c r="F11" s="294"/>
      <c r="G11" s="294"/>
      <c r="H11" s="294"/>
      <c r="I11" s="294"/>
      <c r="J11" s="294"/>
      <c r="K11" s="294"/>
      <c r="L11" s="294"/>
    </row>
    <row r="12" spans="1:42" ht="18.75" x14ac:dyDescent="0.25">
      <c r="A12" s="293" t="str">
        <f>'1. паспорт местоположение'!A12:C12</f>
        <v>H_TP3600.VL.0085</v>
      </c>
      <c r="B12" s="293"/>
      <c r="C12" s="293"/>
      <c r="D12" s="293"/>
      <c r="E12" s="293"/>
      <c r="F12" s="293"/>
      <c r="G12" s="293"/>
      <c r="H12" s="293"/>
      <c r="I12" s="293"/>
      <c r="J12" s="293"/>
      <c r="K12" s="293"/>
      <c r="L12" s="293"/>
    </row>
    <row r="13" spans="1:42" x14ac:dyDescent="0.25">
      <c r="A13" s="291" t="s">
        <v>8</v>
      </c>
      <c r="B13" s="291"/>
      <c r="C13" s="291"/>
      <c r="D13" s="291"/>
      <c r="E13" s="291"/>
      <c r="F13" s="291"/>
      <c r="G13" s="291"/>
      <c r="H13" s="291"/>
      <c r="I13" s="291"/>
      <c r="J13" s="291"/>
      <c r="K13" s="291"/>
      <c r="L13" s="291"/>
    </row>
    <row r="14" spans="1:42" ht="18.75" x14ac:dyDescent="0.25">
      <c r="A14" s="301"/>
      <c r="B14" s="301"/>
      <c r="C14" s="301"/>
      <c r="D14" s="301"/>
      <c r="E14" s="301"/>
      <c r="F14" s="301"/>
      <c r="G14" s="301"/>
      <c r="H14" s="301"/>
      <c r="I14" s="301"/>
      <c r="J14" s="301"/>
      <c r="K14" s="301"/>
      <c r="L14" s="301"/>
    </row>
    <row r="15" spans="1:42" ht="62.25" customHeight="1" x14ac:dyDescent="0.25">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row>
    <row r="16" spans="1:42" x14ac:dyDescent="0.25">
      <c r="A16" s="291" t="s">
        <v>7</v>
      </c>
      <c r="B16" s="291"/>
      <c r="C16" s="291"/>
      <c r="D16" s="291"/>
      <c r="E16" s="291"/>
      <c r="F16" s="291"/>
      <c r="G16" s="291"/>
      <c r="H16" s="291"/>
      <c r="I16" s="291"/>
      <c r="J16" s="291"/>
      <c r="K16" s="291"/>
      <c r="L16" s="291"/>
    </row>
    <row r="17" spans="1:12" ht="15.75" customHeight="1" x14ac:dyDescent="0.25">
      <c r="L17" s="201"/>
    </row>
    <row r="18" spans="1:12" x14ac:dyDescent="0.25">
      <c r="K18" s="72"/>
    </row>
    <row r="19" spans="1:12" ht="15.75" customHeight="1" x14ac:dyDescent="0.25">
      <c r="A19" s="417" t="s">
        <v>438</v>
      </c>
      <c r="B19" s="417"/>
      <c r="C19" s="417"/>
      <c r="D19" s="417"/>
      <c r="E19" s="417"/>
      <c r="F19" s="417"/>
      <c r="G19" s="417"/>
      <c r="H19" s="417"/>
      <c r="I19" s="417"/>
      <c r="J19" s="417"/>
      <c r="K19" s="417"/>
      <c r="L19" s="417"/>
    </row>
    <row r="20" spans="1:12" x14ac:dyDescent="0.25">
      <c r="A20" s="202"/>
      <c r="B20" s="202"/>
      <c r="C20" s="71"/>
      <c r="D20" s="71"/>
      <c r="E20" s="71"/>
      <c r="F20" s="71"/>
      <c r="G20" s="71"/>
      <c r="H20" s="71"/>
      <c r="I20" s="71"/>
      <c r="J20" s="71"/>
      <c r="K20" s="71"/>
      <c r="L20" s="71"/>
    </row>
    <row r="21" spans="1:12" ht="28.5" customHeight="1" x14ac:dyDescent="0.25">
      <c r="A21" s="407" t="s">
        <v>228</v>
      </c>
      <c r="B21" s="407" t="s">
        <v>227</v>
      </c>
      <c r="C21" s="413" t="s">
        <v>370</v>
      </c>
      <c r="D21" s="413"/>
      <c r="E21" s="413"/>
      <c r="F21" s="413"/>
      <c r="G21" s="413"/>
      <c r="H21" s="413"/>
      <c r="I21" s="408" t="s">
        <v>226</v>
      </c>
      <c r="J21" s="410" t="s">
        <v>372</v>
      </c>
      <c r="K21" s="407" t="s">
        <v>225</v>
      </c>
      <c r="L21" s="409" t="s">
        <v>371</v>
      </c>
    </row>
    <row r="22" spans="1:12" ht="58.5" customHeight="1" x14ac:dyDescent="0.25">
      <c r="A22" s="407"/>
      <c r="B22" s="407"/>
      <c r="C22" s="414" t="s">
        <v>3</v>
      </c>
      <c r="D22" s="414"/>
      <c r="E22" s="128"/>
      <c r="F22" s="129"/>
      <c r="G22" s="415" t="s">
        <v>2</v>
      </c>
      <c r="H22" s="416"/>
      <c r="I22" s="408"/>
      <c r="J22" s="411"/>
      <c r="K22" s="407"/>
      <c r="L22" s="409"/>
    </row>
    <row r="23" spans="1:12" ht="47.25" x14ac:dyDescent="0.25">
      <c r="A23" s="407"/>
      <c r="B23" s="407"/>
      <c r="C23" s="70" t="s">
        <v>224</v>
      </c>
      <c r="D23" s="70" t="s">
        <v>223</v>
      </c>
      <c r="E23" s="70" t="s">
        <v>224</v>
      </c>
      <c r="F23" s="70" t="s">
        <v>223</v>
      </c>
      <c r="G23" s="70" t="s">
        <v>224</v>
      </c>
      <c r="H23" s="70" t="s">
        <v>223</v>
      </c>
      <c r="I23" s="408"/>
      <c r="J23" s="412"/>
      <c r="K23" s="407"/>
      <c r="L23" s="409"/>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7">
        <v>1</v>
      </c>
      <c r="B25" s="68" t="s">
        <v>222</v>
      </c>
      <c r="C25" s="69"/>
      <c r="D25" s="69"/>
      <c r="E25" s="69"/>
      <c r="F25" s="69"/>
      <c r="G25" s="69"/>
      <c r="H25" s="69"/>
      <c r="I25" s="69"/>
      <c r="J25" s="69"/>
      <c r="K25" s="66"/>
      <c r="L25" s="77"/>
    </row>
    <row r="26" spans="1:12" ht="21.75" customHeight="1" x14ac:dyDescent="0.25">
      <c r="A26" s="67" t="s">
        <v>221</v>
      </c>
      <c r="B26" s="272" t="s">
        <v>377</v>
      </c>
      <c r="C26" s="160" t="s">
        <v>551</v>
      </c>
      <c r="D26" s="160"/>
      <c r="E26" s="160"/>
      <c r="F26" s="160"/>
      <c r="G26" s="160"/>
      <c r="H26" s="160"/>
      <c r="I26" s="160"/>
      <c r="J26" s="160"/>
      <c r="K26" s="66"/>
      <c r="L26" s="66"/>
    </row>
    <row r="27" spans="1:12" s="60" customFormat="1" ht="39" customHeight="1" x14ac:dyDescent="0.25">
      <c r="A27" s="67" t="s">
        <v>220</v>
      </c>
      <c r="B27" s="272" t="s">
        <v>379</v>
      </c>
      <c r="C27" s="160" t="s">
        <v>551</v>
      </c>
      <c r="D27" s="160"/>
      <c r="E27" s="160"/>
      <c r="F27" s="160"/>
      <c r="G27" s="160"/>
      <c r="H27" s="160"/>
      <c r="I27" s="160"/>
      <c r="J27" s="160"/>
      <c r="K27" s="66"/>
      <c r="L27" s="66"/>
    </row>
    <row r="28" spans="1:12" s="60" customFormat="1" ht="70.5" customHeight="1" x14ac:dyDescent="0.25">
      <c r="A28" s="67" t="s">
        <v>378</v>
      </c>
      <c r="B28" s="272" t="s">
        <v>383</v>
      </c>
      <c r="C28" s="160" t="s">
        <v>551</v>
      </c>
      <c r="D28" s="160"/>
      <c r="E28" s="160"/>
      <c r="F28" s="160"/>
      <c r="G28" s="160"/>
      <c r="H28" s="160"/>
      <c r="I28" s="160"/>
      <c r="J28" s="160"/>
      <c r="K28" s="66"/>
      <c r="L28" s="66"/>
    </row>
    <row r="29" spans="1:12" s="60" customFormat="1" ht="54" customHeight="1" x14ac:dyDescent="0.25">
      <c r="A29" s="67" t="s">
        <v>219</v>
      </c>
      <c r="B29" s="272" t="s">
        <v>382</v>
      </c>
      <c r="C29" s="160" t="s">
        <v>551</v>
      </c>
      <c r="D29" s="160"/>
      <c r="E29" s="160"/>
      <c r="F29" s="160"/>
      <c r="G29" s="160"/>
      <c r="H29" s="160"/>
      <c r="I29" s="160"/>
      <c r="J29" s="160"/>
      <c r="K29" s="66"/>
      <c r="L29" s="66"/>
    </row>
    <row r="30" spans="1:12" s="60" customFormat="1" ht="42" customHeight="1" x14ac:dyDescent="0.25">
      <c r="A30" s="67" t="s">
        <v>218</v>
      </c>
      <c r="B30" s="272" t="s">
        <v>384</v>
      </c>
      <c r="C30" s="160" t="s">
        <v>551</v>
      </c>
      <c r="D30" s="160"/>
      <c r="E30" s="160"/>
      <c r="F30" s="160"/>
      <c r="G30" s="160"/>
      <c r="H30" s="160"/>
      <c r="I30" s="160"/>
      <c r="J30" s="160"/>
      <c r="K30" s="66"/>
      <c r="L30" s="66"/>
    </row>
    <row r="31" spans="1:12" s="60" customFormat="1" ht="37.5" customHeight="1" x14ac:dyDescent="0.25">
      <c r="A31" s="67" t="s">
        <v>217</v>
      </c>
      <c r="B31" s="273" t="s">
        <v>380</v>
      </c>
      <c r="C31" s="177">
        <v>43070</v>
      </c>
      <c r="D31" s="176">
        <v>43200</v>
      </c>
      <c r="E31" s="178"/>
      <c r="F31" s="178"/>
      <c r="G31" s="203">
        <v>43191</v>
      </c>
      <c r="H31" s="207">
        <v>43195</v>
      </c>
      <c r="I31" s="179">
        <v>1</v>
      </c>
      <c r="J31" s="209">
        <v>1</v>
      </c>
      <c r="K31" s="210" t="s">
        <v>511</v>
      </c>
      <c r="L31" s="210" t="s">
        <v>512</v>
      </c>
    </row>
    <row r="32" spans="1:12" s="60" customFormat="1" ht="31.5" x14ac:dyDescent="0.25">
      <c r="A32" s="67" t="s">
        <v>215</v>
      </c>
      <c r="B32" s="273" t="s">
        <v>385</v>
      </c>
      <c r="C32" s="176">
        <v>43200</v>
      </c>
      <c r="D32" s="176">
        <v>43250</v>
      </c>
      <c r="E32" s="178"/>
      <c r="F32" s="178"/>
      <c r="G32" s="207">
        <v>43189</v>
      </c>
      <c r="H32" s="207">
        <v>43434</v>
      </c>
      <c r="I32" s="179">
        <v>1</v>
      </c>
      <c r="J32" s="179">
        <v>1</v>
      </c>
      <c r="K32" s="211"/>
      <c r="L32" s="211"/>
    </row>
    <row r="33" spans="1:12" s="60" customFormat="1" ht="37.5" customHeight="1" x14ac:dyDescent="0.25">
      <c r="A33" s="67" t="s">
        <v>396</v>
      </c>
      <c r="B33" s="273" t="s">
        <v>332</v>
      </c>
      <c r="C33" s="160" t="s">
        <v>551</v>
      </c>
      <c r="D33" s="160"/>
      <c r="E33" s="160"/>
      <c r="F33" s="160"/>
      <c r="G33" s="160"/>
      <c r="H33" s="160"/>
      <c r="I33" s="160"/>
      <c r="J33" s="160"/>
      <c r="K33" s="211"/>
      <c r="L33" s="211"/>
    </row>
    <row r="34" spans="1:12" s="60" customFormat="1" ht="47.25" customHeight="1" x14ac:dyDescent="0.25">
      <c r="A34" s="67" t="s">
        <v>397</v>
      </c>
      <c r="B34" s="273" t="s">
        <v>389</v>
      </c>
      <c r="C34" s="160" t="s">
        <v>551</v>
      </c>
      <c r="D34" s="160"/>
      <c r="E34" s="160"/>
      <c r="F34" s="160"/>
      <c r="G34" s="160"/>
      <c r="H34" s="160"/>
      <c r="I34" s="160"/>
      <c r="J34" s="160"/>
      <c r="K34" s="211"/>
      <c r="L34" s="211"/>
    </row>
    <row r="35" spans="1:12" s="60" customFormat="1" ht="49.5" customHeight="1" x14ac:dyDescent="0.25">
      <c r="A35" s="67" t="s">
        <v>398</v>
      </c>
      <c r="B35" s="273" t="s">
        <v>216</v>
      </c>
      <c r="C35" s="203">
        <v>43332</v>
      </c>
      <c r="D35" s="203">
        <v>43343</v>
      </c>
      <c r="E35" s="180"/>
      <c r="F35" s="180"/>
      <c r="G35" s="177">
        <v>43434</v>
      </c>
      <c r="H35" s="177">
        <v>43463</v>
      </c>
      <c r="I35" s="179">
        <v>1</v>
      </c>
      <c r="J35" s="209">
        <v>1</v>
      </c>
      <c r="K35" s="211"/>
      <c r="L35" s="211"/>
    </row>
    <row r="36" spans="1:12" ht="37.5" customHeight="1" x14ac:dyDescent="0.25">
      <c r="A36" s="67" t="s">
        <v>399</v>
      </c>
      <c r="B36" s="273" t="s">
        <v>381</v>
      </c>
      <c r="C36" s="160" t="s">
        <v>551</v>
      </c>
      <c r="D36" s="160"/>
      <c r="E36" s="160"/>
      <c r="F36" s="160"/>
      <c r="G36" s="160"/>
      <c r="H36" s="160"/>
      <c r="I36" s="160"/>
      <c r="J36" s="160"/>
      <c r="K36" s="211"/>
      <c r="L36" s="211"/>
    </row>
    <row r="37" spans="1:12" x14ac:dyDescent="0.25">
      <c r="A37" s="67" t="s">
        <v>400</v>
      </c>
      <c r="B37" s="273" t="s">
        <v>214</v>
      </c>
      <c r="C37" s="203">
        <v>43250</v>
      </c>
      <c r="D37" s="203">
        <v>43332</v>
      </c>
      <c r="E37" s="181"/>
      <c r="F37" s="182"/>
      <c r="G37" s="177">
        <v>43313</v>
      </c>
      <c r="H37" s="177">
        <v>43434</v>
      </c>
      <c r="I37" s="179">
        <v>1</v>
      </c>
      <c r="J37" s="209">
        <v>1</v>
      </c>
      <c r="K37" s="211"/>
      <c r="L37" s="211"/>
    </row>
    <row r="38" spans="1:12" x14ac:dyDescent="0.25">
      <c r="A38" s="67" t="s">
        <v>656</v>
      </c>
      <c r="B38" s="68" t="s">
        <v>213</v>
      </c>
      <c r="C38" s="205"/>
      <c r="D38" s="206"/>
      <c r="E38" s="183"/>
      <c r="F38" s="183"/>
      <c r="G38" s="205"/>
      <c r="H38" s="206"/>
      <c r="I38" s="183"/>
      <c r="J38" s="183"/>
      <c r="K38" s="66"/>
      <c r="L38" s="66"/>
    </row>
    <row r="39" spans="1:12" ht="80.25" customHeight="1" x14ac:dyDescent="0.25">
      <c r="A39" s="67">
        <v>2</v>
      </c>
      <c r="B39" s="273" t="s">
        <v>386</v>
      </c>
      <c r="C39" s="177">
        <v>44896</v>
      </c>
      <c r="D39" s="177">
        <v>44957</v>
      </c>
      <c r="E39" s="183"/>
      <c r="F39" s="183"/>
      <c r="G39" s="177">
        <v>44896</v>
      </c>
      <c r="H39" s="177">
        <v>44957</v>
      </c>
      <c r="I39" s="179"/>
      <c r="J39" s="183"/>
      <c r="K39" s="66" t="s">
        <v>473</v>
      </c>
      <c r="L39" s="66"/>
    </row>
    <row r="40" spans="1:12" ht="33.75" customHeight="1" x14ac:dyDescent="0.25">
      <c r="A40" s="67" t="s">
        <v>212</v>
      </c>
      <c r="B40" s="273" t="s">
        <v>388</v>
      </c>
      <c r="C40" s="177">
        <v>44958</v>
      </c>
      <c r="D40" s="177">
        <v>45015</v>
      </c>
      <c r="E40" s="183"/>
      <c r="F40" s="183"/>
      <c r="G40" s="177">
        <v>44958</v>
      </c>
      <c r="H40" s="177">
        <v>45015</v>
      </c>
      <c r="I40" s="179"/>
      <c r="J40" s="183"/>
      <c r="K40" s="66"/>
      <c r="L40" s="66"/>
    </row>
    <row r="41" spans="1:12" ht="63" customHeight="1" x14ac:dyDescent="0.25">
      <c r="A41" s="67" t="s">
        <v>211</v>
      </c>
      <c r="B41" s="68" t="s">
        <v>467</v>
      </c>
      <c r="C41" s="160"/>
      <c r="D41" s="183"/>
      <c r="E41" s="183"/>
      <c r="F41" s="183"/>
      <c r="G41" s="160"/>
      <c r="H41" s="183"/>
      <c r="I41" s="183"/>
      <c r="J41" s="183"/>
      <c r="K41" s="66"/>
      <c r="L41" s="66"/>
    </row>
    <row r="42" spans="1:12" ht="58.5" customHeight="1" x14ac:dyDescent="0.25">
      <c r="A42" s="67">
        <v>3</v>
      </c>
      <c r="B42" s="273" t="s">
        <v>387</v>
      </c>
      <c r="C42" s="177">
        <v>44958</v>
      </c>
      <c r="D42" s="177">
        <v>45016</v>
      </c>
      <c r="E42" s="183"/>
      <c r="F42" s="183"/>
      <c r="G42" s="177">
        <v>44958</v>
      </c>
      <c r="H42" s="177">
        <v>45016</v>
      </c>
      <c r="I42" s="183"/>
      <c r="J42" s="183"/>
      <c r="K42" s="66"/>
      <c r="L42" s="66"/>
    </row>
    <row r="43" spans="1:12" ht="34.5" customHeight="1" x14ac:dyDescent="0.25">
      <c r="A43" s="67" t="s">
        <v>210</v>
      </c>
      <c r="B43" s="273" t="s">
        <v>208</v>
      </c>
      <c r="C43" s="177">
        <v>45017</v>
      </c>
      <c r="D43" s="177">
        <v>45046</v>
      </c>
      <c r="E43" s="183"/>
      <c r="F43" s="183"/>
      <c r="G43" s="177">
        <v>45017</v>
      </c>
      <c r="H43" s="177">
        <v>45046</v>
      </c>
      <c r="I43" s="184"/>
      <c r="J43" s="183"/>
      <c r="K43" s="66"/>
      <c r="L43" s="66"/>
    </row>
    <row r="44" spans="1:12" ht="24.75" customHeight="1" x14ac:dyDescent="0.25">
      <c r="A44" s="67" t="s">
        <v>209</v>
      </c>
      <c r="B44" s="273" t="s">
        <v>206</v>
      </c>
      <c r="C44" s="177">
        <v>45047</v>
      </c>
      <c r="D44" s="177">
        <v>45199</v>
      </c>
      <c r="E44" s="183"/>
      <c r="F44" s="183"/>
      <c r="G44" s="177">
        <v>45047</v>
      </c>
      <c r="H44" s="177">
        <v>45199</v>
      </c>
      <c r="I44" s="183"/>
      <c r="J44" s="183"/>
      <c r="K44" s="66"/>
      <c r="L44" s="66"/>
    </row>
    <row r="45" spans="1:12" ht="90.75" customHeight="1" x14ac:dyDescent="0.25">
      <c r="A45" s="67" t="s">
        <v>207</v>
      </c>
      <c r="B45" s="273" t="s">
        <v>392</v>
      </c>
      <c r="C45" s="160" t="s">
        <v>551</v>
      </c>
      <c r="D45" s="160"/>
      <c r="E45" s="160"/>
      <c r="F45" s="160"/>
      <c r="G45" s="160"/>
      <c r="H45" s="160"/>
      <c r="I45" s="160"/>
      <c r="J45" s="160"/>
      <c r="K45" s="66"/>
      <c r="L45" s="66"/>
    </row>
    <row r="46" spans="1:12" ht="167.25" customHeight="1" x14ac:dyDescent="0.25">
      <c r="A46" s="67" t="s">
        <v>205</v>
      </c>
      <c r="B46" s="273" t="s">
        <v>390</v>
      </c>
      <c r="C46" s="160" t="s">
        <v>551</v>
      </c>
      <c r="D46" s="160"/>
      <c r="E46" s="160"/>
      <c r="F46" s="160"/>
      <c r="G46" s="160"/>
      <c r="H46" s="160"/>
      <c r="I46" s="160"/>
      <c r="J46" s="160"/>
      <c r="K46" s="66"/>
      <c r="L46" s="66"/>
    </row>
    <row r="47" spans="1:12" ht="30.75" customHeight="1" x14ac:dyDescent="0.25">
      <c r="A47" s="67" t="s">
        <v>203</v>
      </c>
      <c r="B47" s="273" t="s">
        <v>204</v>
      </c>
      <c r="C47" s="203">
        <v>45200</v>
      </c>
      <c r="D47" s="203">
        <f>C47+20</f>
        <v>45220</v>
      </c>
      <c r="E47" s="183"/>
      <c r="F47" s="183"/>
      <c r="G47" s="203">
        <v>45200</v>
      </c>
      <c r="H47" s="203">
        <f>G47+20</f>
        <v>45220</v>
      </c>
      <c r="I47" s="183"/>
      <c r="J47" s="183"/>
      <c r="K47" s="66"/>
      <c r="L47" s="66"/>
    </row>
    <row r="48" spans="1:12" ht="37.5" customHeight="1" x14ac:dyDescent="0.25">
      <c r="A48" s="67" t="s">
        <v>657</v>
      </c>
      <c r="B48" s="68" t="s">
        <v>202</v>
      </c>
      <c r="C48" s="204"/>
      <c r="D48" s="183"/>
      <c r="E48" s="183"/>
      <c r="F48" s="183"/>
      <c r="G48" s="204"/>
      <c r="H48" s="183"/>
      <c r="I48" s="183"/>
      <c r="J48" s="183"/>
      <c r="K48" s="66"/>
      <c r="L48" s="66"/>
    </row>
    <row r="49" spans="1:12" ht="35.25" customHeight="1" x14ac:dyDescent="0.25">
      <c r="A49" s="67">
        <v>4</v>
      </c>
      <c r="B49" s="273" t="s">
        <v>200</v>
      </c>
      <c r="C49" s="203">
        <v>45221</v>
      </c>
      <c r="D49" s="203">
        <f>C49+20</f>
        <v>45241</v>
      </c>
      <c r="E49" s="183"/>
      <c r="F49" s="183"/>
      <c r="G49" s="203">
        <v>45221</v>
      </c>
      <c r="H49" s="203">
        <f>G49+20</f>
        <v>45241</v>
      </c>
      <c r="I49" s="183"/>
      <c r="J49" s="183"/>
      <c r="K49" s="66"/>
      <c r="L49" s="66"/>
    </row>
    <row r="50" spans="1:12" ht="86.25" customHeight="1" x14ac:dyDescent="0.25">
      <c r="A50" s="67" t="s">
        <v>201</v>
      </c>
      <c r="B50" s="273" t="s">
        <v>391</v>
      </c>
      <c r="C50" s="203">
        <v>45242</v>
      </c>
      <c r="D50" s="207">
        <v>45270</v>
      </c>
      <c r="E50" s="183"/>
      <c r="F50" s="183"/>
      <c r="G50" s="203">
        <v>45242</v>
      </c>
      <c r="H50" s="207">
        <v>45270</v>
      </c>
      <c r="I50" s="183"/>
      <c r="J50" s="183"/>
      <c r="K50" s="66"/>
      <c r="L50" s="66"/>
    </row>
    <row r="51" spans="1:12" ht="77.25" customHeight="1" x14ac:dyDescent="0.25">
      <c r="A51" s="67" t="s">
        <v>199</v>
      </c>
      <c r="B51" s="273" t="s">
        <v>393</v>
      </c>
      <c r="C51" s="160" t="s">
        <v>551</v>
      </c>
      <c r="D51" s="160"/>
      <c r="E51" s="160"/>
      <c r="F51" s="160"/>
      <c r="G51" s="160"/>
      <c r="H51" s="160"/>
      <c r="I51" s="160"/>
      <c r="J51" s="160"/>
      <c r="K51" s="66"/>
      <c r="L51" s="66"/>
    </row>
    <row r="52" spans="1:12" ht="71.25" customHeight="1" x14ac:dyDescent="0.25">
      <c r="A52" s="67" t="s">
        <v>197</v>
      </c>
      <c r="B52" s="273" t="s">
        <v>198</v>
      </c>
      <c r="C52" s="160" t="s">
        <v>551</v>
      </c>
      <c r="D52" s="160"/>
      <c r="E52" s="160"/>
      <c r="F52" s="160"/>
      <c r="G52" s="160"/>
      <c r="H52" s="160"/>
      <c r="I52" s="160"/>
      <c r="J52" s="160"/>
      <c r="K52" s="66"/>
      <c r="L52" s="66"/>
    </row>
    <row r="53" spans="1:12" ht="48" customHeight="1" x14ac:dyDescent="0.25">
      <c r="A53" s="67" t="s">
        <v>195</v>
      </c>
      <c r="B53" s="131" t="s">
        <v>394</v>
      </c>
      <c r="C53" s="203">
        <v>45270</v>
      </c>
      <c r="D53" s="203">
        <v>45280</v>
      </c>
      <c r="E53" s="183"/>
      <c r="F53" s="183"/>
      <c r="G53" s="203">
        <v>45270</v>
      </c>
      <c r="H53" s="203">
        <v>45280</v>
      </c>
      <c r="I53" s="183"/>
      <c r="J53" s="183"/>
      <c r="K53" s="66"/>
      <c r="L53" s="66"/>
    </row>
    <row r="54" spans="1:12" ht="46.5" customHeight="1" x14ac:dyDescent="0.25">
      <c r="A54" s="67" t="s">
        <v>395</v>
      </c>
      <c r="B54" s="273" t="s">
        <v>196</v>
      </c>
      <c r="C54" s="160" t="s">
        <v>551</v>
      </c>
      <c r="D54" s="160"/>
      <c r="E54" s="160"/>
      <c r="F54" s="160"/>
      <c r="G54" s="160"/>
      <c r="H54" s="160"/>
      <c r="I54" s="160"/>
      <c r="J54" s="160"/>
      <c r="K54" s="66"/>
      <c r="L54" s="66"/>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customWidth="1"/>
    <col min="9" max="9" width="5.42578125" style="59" customWidth="1"/>
    <col min="10" max="10" width="11.140625" style="59" bestFit="1"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8.140625" style="58" bestFit="1" customWidth="1"/>
    <col min="17" max="17" width="6.140625" style="58" customWidth="1"/>
    <col min="18" max="18" width="8.140625" style="58" bestFit="1" customWidth="1"/>
    <col min="19" max="19" width="6.140625" style="58" customWidth="1"/>
    <col min="20" max="20" width="13.140625" style="58" customWidth="1"/>
    <col min="21" max="21" width="14" style="58" customWidth="1"/>
    <col min="22" max="28" width="9.140625" style="58"/>
    <col min="29" max="29" width="13.85546875" style="58" bestFit="1" customWidth="1"/>
    <col min="30" max="16384" width="9.140625" style="58"/>
  </cols>
  <sheetData>
    <row r="1" spans="1:21" ht="18.75" x14ac:dyDescent="0.25">
      <c r="A1" s="59"/>
      <c r="B1" s="59"/>
      <c r="C1" s="59"/>
      <c r="D1" s="59"/>
      <c r="E1" s="59"/>
      <c r="F1" s="59"/>
      <c r="L1" s="59"/>
      <c r="M1" s="59"/>
      <c r="U1" s="37"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row>
    <row r="5" spans="1:21" ht="18.75" x14ac:dyDescent="0.3">
      <c r="A5" s="59"/>
      <c r="B5" s="59"/>
      <c r="C5" s="59"/>
      <c r="D5" s="59"/>
      <c r="E5" s="59"/>
      <c r="F5" s="59"/>
      <c r="L5" s="59"/>
      <c r="M5" s="59"/>
      <c r="U5" s="15"/>
    </row>
    <row r="6" spans="1:21"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1" ht="18.75" x14ac:dyDescent="0.25">
      <c r="A7" s="13"/>
      <c r="B7" s="13"/>
      <c r="C7" s="13"/>
      <c r="D7" s="13"/>
      <c r="E7" s="13"/>
      <c r="F7" s="13"/>
      <c r="G7" s="13"/>
      <c r="H7" s="13"/>
      <c r="I7" s="13"/>
      <c r="J7" s="64"/>
      <c r="K7" s="64"/>
      <c r="L7" s="64"/>
      <c r="M7" s="64"/>
      <c r="N7" s="64"/>
      <c r="O7" s="64"/>
      <c r="P7" s="64"/>
      <c r="Q7" s="64"/>
      <c r="R7" s="64"/>
      <c r="S7" s="64"/>
      <c r="T7" s="64"/>
      <c r="U7" s="64"/>
    </row>
    <row r="8" spans="1:21"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ht="18.75" x14ac:dyDescent="0.25">
      <c r="A11" s="293" t="str">
        <f>'1. паспорт местоположение'!A12:C12</f>
        <v>H_TP3600.VL.0085</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ht="58.5" customHeight="1" x14ac:dyDescent="0.25">
      <c r="A14"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2"/>
      <c r="C14" s="292"/>
      <c r="D14" s="292"/>
      <c r="E14" s="292"/>
      <c r="F14" s="292"/>
      <c r="G14" s="292"/>
      <c r="H14" s="292"/>
      <c r="I14" s="292"/>
      <c r="J14" s="292"/>
      <c r="K14" s="292"/>
      <c r="L14" s="292"/>
      <c r="M14" s="292"/>
      <c r="N14" s="292"/>
      <c r="O14" s="292"/>
      <c r="P14" s="292"/>
      <c r="Q14" s="292"/>
      <c r="R14" s="292"/>
      <c r="S14" s="292"/>
      <c r="T14" s="292"/>
      <c r="U14" s="292"/>
    </row>
    <row r="15" spans="1:21"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9" x14ac:dyDescent="0.25">
      <c r="A17" s="59"/>
      <c r="L17" s="59"/>
      <c r="M17" s="59"/>
      <c r="N17" s="59"/>
      <c r="O17" s="59"/>
      <c r="P17" s="59"/>
      <c r="Q17" s="59"/>
      <c r="R17" s="59"/>
      <c r="S17" s="59"/>
      <c r="T17" s="59"/>
    </row>
    <row r="18" spans="1:39" x14ac:dyDescent="0.25">
      <c r="A18" s="429" t="s">
        <v>439</v>
      </c>
      <c r="B18" s="429"/>
      <c r="C18" s="429"/>
      <c r="D18" s="429"/>
      <c r="E18" s="429"/>
      <c r="F18" s="429"/>
      <c r="G18" s="429"/>
      <c r="H18" s="429"/>
      <c r="I18" s="429"/>
      <c r="J18" s="429"/>
      <c r="K18" s="429"/>
      <c r="L18" s="429"/>
      <c r="M18" s="429"/>
      <c r="N18" s="429"/>
      <c r="O18" s="429"/>
      <c r="P18" s="429"/>
      <c r="Q18" s="429"/>
      <c r="R18" s="429"/>
      <c r="S18" s="429"/>
      <c r="T18" s="429"/>
      <c r="U18" s="429"/>
    </row>
    <row r="19" spans="1:39" x14ac:dyDescent="0.25">
      <c r="A19" s="59"/>
      <c r="B19" s="59"/>
      <c r="C19" s="59"/>
      <c r="D19" s="59"/>
      <c r="E19" s="59"/>
      <c r="F19" s="59"/>
      <c r="L19" s="59"/>
      <c r="M19" s="59"/>
      <c r="N19" s="59"/>
      <c r="O19" s="59"/>
      <c r="P19" s="59"/>
      <c r="Q19" s="59"/>
      <c r="R19" s="59"/>
      <c r="S19" s="59"/>
      <c r="T19" s="59"/>
    </row>
    <row r="20" spans="1:39" s="190" customFormat="1" ht="33" customHeight="1" x14ac:dyDescent="0.25">
      <c r="A20" s="425" t="s">
        <v>194</v>
      </c>
      <c r="B20" s="425" t="s">
        <v>193</v>
      </c>
      <c r="C20" s="407" t="s">
        <v>192</v>
      </c>
      <c r="D20" s="407"/>
      <c r="E20" s="428" t="s">
        <v>191</v>
      </c>
      <c r="F20" s="428"/>
      <c r="G20" s="430" t="s">
        <v>658</v>
      </c>
      <c r="H20" s="418" t="s">
        <v>659</v>
      </c>
      <c r="I20" s="419"/>
      <c r="J20" s="419"/>
      <c r="K20" s="419"/>
      <c r="L20" s="418" t="s">
        <v>660</v>
      </c>
      <c r="M20" s="419"/>
      <c r="N20" s="419"/>
      <c r="O20" s="419"/>
      <c r="P20" s="418" t="s">
        <v>661</v>
      </c>
      <c r="Q20" s="419"/>
      <c r="R20" s="419"/>
      <c r="S20" s="419"/>
      <c r="T20" s="418" t="s">
        <v>662</v>
      </c>
      <c r="U20" s="419"/>
      <c r="V20" s="419"/>
      <c r="W20" s="419"/>
      <c r="X20" s="418" t="s">
        <v>663</v>
      </c>
      <c r="Y20" s="419"/>
      <c r="Z20" s="419"/>
      <c r="AA20" s="419"/>
      <c r="AB20" s="420" t="s">
        <v>190</v>
      </c>
      <c r="AC20" s="421"/>
      <c r="AD20" s="62"/>
      <c r="AE20" s="62"/>
      <c r="AF20" s="62"/>
    </row>
    <row r="21" spans="1:39" s="190" customFormat="1" ht="99.75" customHeight="1" x14ac:dyDescent="0.25">
      <c r="A21" s="426"/>
      <c r="B21" s="426"/>
      <c r="C21" s="407"/>
      <c r="D21" s="407"/>
      <c r="E21" s="428"/>
      <c r="F21" s="428"/>
      <c r="G21" s="431"/>
      <c r="H21" s="407" t="s">
        <v>3</v>
      </c>
      <c r="I21" s="407"/>
      <c r="J21" s="407" t="s">
        <v>188</v>
      </c>
      <c r="K21" s="407"/>
      <c r="L21" s="407" t="s">
        <v>3</v>
      </c>
      <c r="M21" s="407"/>
      <c r="N21" s="407" t="s">
        <v>188</v>
      </c>
      <c r="O21" s="407"/>
      <c r="P21" s="407" t="s">
        <v>3</v>
      </c>
      <c r="Q21" s="407"/>
      <c r="R21" s="407" t="s">
        <v>188</v>
      </c>
      <c r="S21" s="407"/>
      <c r="T21" s="407" t="s">
        <v>3</v>
      </c>
      <c r="U21" s="407"/>
      <c r="V21" s="407" t="s">
        <v>188</v>
      </c>
      <c r="W21" s="407"/>
      <c r="X21" s="407" t="s">
        <v>3</v>
      </c>
      <c r="Y21" s="407"/>
      <c r="Z21" s="407" t="s">
        <v>188</v>
      </c>
      <c r="AA21" s="407"/>
      <c r="AB21" s="422"/>
      <c r="AC21" s="423"/>
    </row>
    <row r="22" spans="1:39" s="190" customFormat="1" ht="89.25" customHeight="1" x14ac:dyDescent="0.3">
      <c r="A22" s="427"/>
      <c r="B22" s="427"/>
      <c r="C22" s="274" t="s">
        <v>3</v>
      </c>
      <c r="D22" s="274" t="s">
        <v>188</v>
      </c>
      <c r="E22" s="275" t="s">
        <v>664</v>
      </c>
      <c r="F22" s="275" t="s">
        <v>665</v>
      </c>
      <c r="G22" s="414"/>
      <c r="H22" s="276" t="s">
        <v>418</v>
      </c>
      <c r="I22" s="276" t="s">
        <v>419</v>
      </c>
      <c r="J22" s="276" t="s">
        <v>418</v>
      </c>
      <c r="K22" s="276" t="s">
        <v>419</v>
      </c>
      <c r="L22" s="276" t="s">
        <v>418</v>
      </c>
      <c r="M22" s="276" t="s">
        <v>419</v>
      </c>
      <c r="N22" s="276" t="s">
        <v>418</v>
      </c>
      <c r="O22" s="276" t="s">
        <v>419</v>
      </c>
      <c r="P22" s="276" t="s">
        <v>418</v>
      </c>
      <c r="Q22" s="276" t="s">
        <v>419</v>
      </c>
      <c r="R22" s="276" t="s">
        <v>418</v>
      </c>
      <c r="S22" s="276" t="s">
        <v>419</v>
      </c>
      <c r="T22" s="276" t="s">
        <v>418</v>
      </c>
      <c r="U22" s="276" t="s">
        <v>419</v>
      </c>
      <c r="V22" s="276" t="s">
        <v>418</v>
      </c>
      <c r="W22" s="276" t="s">
        <v>419</v>
      </c>
      <c r="X22" s="276" t="s">
        <v>418</v>
      </c>
      <c r="Y22" s="276" t="s">
        <v>419</v>
      </c>
      <c r="Z22" s="276" t="s">
        <v>418</v>
      </c>
      <c r="AA22" s="276" t="s">
        <v>419</v>
      </c>
      <c r="AB22" s="274" t="s">
        <v>189</v>
      </c>
      <c r="AC22" s="274" t="s">
        <v>188</v>
      </c>
      <c r="AI22" s="191"/>
      <c r="AJ22" s="191"/>
      <c r="AK22" s="191"/>
      <c r="AL22" s="191"/>
      <c r="AM22" s="192"/>
    </row>
    <row r="23" spans="1:39" s="190"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192"/>
      <c r="AJ23" s="192"/>
      <c r="AK23" s="192"/>
      <c r="AL23" s="192"/>
      <c r="AM23" s="192"/>
    </row>
    <row r="24" spans="1:39" s="190" customFormat="1" ht="47.25" customHeight="1" x14ac:dyDescent="0.25">
      <c r="A24" s="193">
        <v>1</v>
      </c>
      <c r="B24" s="194" t="s">
        <v>187</v>
      </c>
      <c r="C24" s="225">
        <v>13.706144154000004</v>
      </c>
      <c r="D24" s="225">
        <v>20.476650009999993</v>
      </c>
      <c r="E24" s="225">
        <v>19.617834319999993</v>
      </c>
      <c r="F24" s="225">
        <v>19.617834319999993</v>
      </c>
      <c r="G24" s="225">
        <v>5.1607996000000003E-2</v>
      </c>
      <c r="H24" s="225">
        <v>19.566226323999995</v>
      </c>
      <c r="I24" s="225"/>
      <c r="J24" s="225" t="s">
        <v>654</v>
      </c>
      <c r="K24" s="225"/>
      <c r="L24" s="225">
        <v>0</v>
      </c>
      <c r="M24" s="225"/>
      <c r="N24" s="225" t="s">
        <v>654</v>
      </c>
      <c r="O24" s="225"/>
      <c r="P24" s="225">
        <v>0</v>
      </c>
      <c r="Q24" s="225"/>
      <c r="R24" s="225" t="s">
        <v>654</v>
      </c>
      <c r="S24" s="225"/>
      <c r="T24" s="225">
        <v>0</v>
      </c>
      <c r="U24" s="225"/>
      <c r="V24" s="225" t="s">
        <v>654</v>
      </c>
      <c r="W24" s="225"/>
      <c r="X24" s="225">
        <v>0</v>
      </c>
      <c r="Y24" s="225"/>
      <c r="Z24" s="225" t="s">
        <v>654</v>
      </c>
      <c r="AA24" s="225"/>
      <c r="AB24" s="225">
        <v>19.566226323999995</v>
      </c>
      <c r="AC24" s="277" t="s">
        <v>654</v>
      </c>
    </row>
    <row r="25" spans="1:39" s="190" customFormat="1" ht="24" customHeight="1" x14ac:dyDescent="0.25">
      <c r="A25" s="195" t="s">
        <v>186</v>
      </c>
      <c r="B25" s="196" t="s">
        <v>185</v>
      </c>
      <c r="C25" s="225"/>
      <c r="D25" s="225"/>
      <c r="E25" s="225"/>
      <c r="F25" s="225"/>
      <c r="G25" s="225">
        <v>0</v>
      </c>
      <c r="H25" s="225">
        <v>0</v>
      </c>
      <c r="I25" s="225"/>
      <c r="J25" s="225" t="s">
        <v>654</v>
      </c>
      <c r="K25" s="225"/>
      <c r="L25" s="225">
        <v>0</v>
      </c>
      <c r="M25" s="225"/>
      <c r="N25" s="225" t="s">
        <v>654</v>
      </c>
      <c r="O25" s="225"/>
      <c r="P25" s="225">
        <v>0</v>
      </c>
      <c r="Q25" s="225"/>
      <c r="R25" s="225" t="s">
        <v>654</v>
      </c>
      <c r="S25" s="225"/>
      <c r="T25" s="225">
        <v>0</v>
      </c>
      <c r="U25" s="225"/>
      <c r="V25" s="225" t="s">
        <v>654</v>
      </c>
      <c r="W25" s="225"/>
      <c r="X25" s="225">
        <v>0</v>
      </c>
      <c r="Y25" s="225"/>
      <c r="Z25" s="225" t="s">
        <v>654</v>
      </c>
      <c r="AA25" s="225"/>
      <c r="AB25" s="225">
        <v>0</v>
      </c>
      <c r="AC25" s="225" t="s">
        <v>654</v>
      </c>
    </row>
    <row r="26" spans="1:39" s="190" customFormat="1" x14ac:dyDescent="0.25">
      <c r="A26" s="195" t="s">
        <v>184</v>
      </c>
      <c r="B26" s="196" t="s">
        <v>183</v>
      </c>
      <c r="C26" s="225"/>
      <c r="D26" s="225"/>
      <c r="E26" s="225"/>
      <c r="F26" s="225"/>
      <c r="G26" s="225">
        <v>0</v>
      </c>
      <c r="H26" s="225">
        <v>0</v>
      </c>
      <c r="I26" s="225"/>
      <c r="J26" s="225" t="s">
        <v>654</v>
      </c>
      <c r="K26" s="225"/>
      <c r="L26" s="225">
        <v>0</v>
      </c>
      <c r="M26" s="225"/>
      <c r="N26" s="225" t="s">
        <v>654</v>
      </c>
      <c r="O26" s="225"/>
      <c r="P26" s="225">
        <v>0</v>
      </c>
      <c r="Q26" s="225"/>
      <c r="R26" s="225" t="s">
        <v>654</v>
      </c>
      <c r="S26" s="225"/>
      <c r="T26" s="225">
        <v>0</v>
      </c>
      <c r="U26" s="225"/>
      <c r="V26" s="225" t="s">
        <v>654</v>
      </c>
      <c r="W26" s="225"/>
      <c r="X26" s="225">
        <v>0</v>
      </c>
      <c r="Y26" s="225"/>
      <c r="Z26" s="225" t="s">
        <v>654</v>
      </c>
      <c r="AA26" s="225"/>
      <c r="AB26" s="225">
        <v>0</v>
      </c>
      <c r="AC26" s="225" t="s">
        <v>654</v>
      </c>
    </row>
    <row r="27" spans="1:39" s="190" customFormat="1" ht="31.5" x14ac:dyDescent="0.25">
      <c r="A27" s="195" t="s">
        <v>182</v>
      </c>
      <c r="B27" s="196" t="s">
        <v>376</v>
      </c>
      <c r="C27" s="225"/>
      <c r="D27" s="225"/>
      <c r="E27" s="225"/>
      <c r="F27" s="225"/>
      <c r="G27" s="225">
        <v>4.3423330000000003E-2</v>
      </c>
      <c r="H27" s="225">
        <v>16.398811269999996</v>
      </c>
      <c r="I27" s="225"/>
      <c r="J27" s="225" t="s">
        <v>654</v>
      </c>
      <c r="K27" s="225"/>
      <c r="L27" s="225">
        <v>0</v>
      </c>
      <c r="M27" s="225"/>
      <c r="N27" s="225" t="s">
        <v>654</v>
      </c>
      <c r="O27" s="225"/>
      <c r="P27" s="225">
        <v>0</v>
      </c>
      <c r="Q27" s="225"/>
      <c r="R27" s="225" t="s">
        <v>654</v>
      </c>
      <c r="S27" s="225"/>
      <c r="T27" s="225">
        <v>0</v>
      </c>
      <c r="U27" s="225"/>
      <c r="V27" s="225" t="s">
        <v>654</v>
      </c>
      <c r="W27" s="225"/>
      <c r="X27" s="225">
        <v>0</v>
      </c>
      <c r="Y27" s="225"/>
      <c r="Z27" s="225" t="s">
        <v>654</v>
      </c>
      <c r="AA27" s="225"/>
      <c r="AB27" s="225">
        <v>16.398811269999996</v>
      </c>
      <c r="AC27" s="225" t="s">
        <v>654</v>
      </c>
    </row>
    <row r="28" spans="1:39" s="190" customFormat="1" x14ac:dyDescent="0.25">
      <c r="A28" s="195" t="s">
        <v>181</v>
      </c>
      <c r="B28" s="196" t="s">
        <v>180</v>
      </c>
      <c r="C28" s="225"/>
      <c r="D28" s="225"/>
      <c r="E28" s="225"/>
      <c r="F28" s="225"/>
      <c r="G28" s="225">
        <v>0</v>
      </c>
      <c r="H28" s="225">
        <v>0</v>
      </c>
      <c r="I28" s="225"/>
      <c r="J28" s="225" t="s">
        <v>654</v>
      </c>
      <c r="K28" s="225"/>
      <c r="L28" s="225">
        <v>0</v>
      </c>
      <c r="M28" s="225"/>
      <c r="N28" s="225" t="s">
        <v>654</v>
      </c>
      <c r="O28" s="225"/>
      <c r="P28" s="225">
        <v>0</v>
      </c>
      <c r="Q28" s="225"/>
      <c r="R28" s="225" t="s">
        <v>654</v>
      </c>
      <c r="S28" s="225"/>
      <c r="T28" s="225">
        <v>0</v>
      </c>
      <c r="U28" s="225"/>
      <c r="V28" s="225" t="s">
        <v>654</v>
      </c>
      <c r="W28" s="225"/>
      <c r="X28" s="225">
        <v>0</v>
      </c>
      <c r="Y28" s="225"/>
      <c r="Z28" s="225" t="s">
        <v>654</v>
      </c>
      <c r="AA28" s="225"/>
      <c r="AB28" s="225">
        <v>0</v>
      </c>
      <c r="AC28" s="225" t="s">
        <v>654</v>
      </c>
    </row>
    <row r="29" spans="1:39" s="190" customFormat="1" x14ac:dyDescent="0.25">
      <c r="A29" s="195" t="s">
        <v>179</v>
      </c>
      <c r="B29" s="197" t="s">
        <v>178</v>
      </c>
      <c r="C29" s="225"/>
      <c r="D29" s="225"/>
      <c r="E29" s="225"/>
      <c r="F29" s="225"/>
      <c r="G29" s="225">
        <v>8.1846660000000002E-3</v>
      </c>
      <c r="H29" s="225">
        <v>3.1674150539999992</v>
      </c>
      <c r="I29" s="225"/>
      <c r="J29" s="225" t="s">
        <v>654</v>
      </c>
      <c r="K29" s="225"/>
      <c r="L29" s="225">
        <v>0</v>
      </c>
      <c r="M29" s="225"/>
      <c r="N29" s="225" t="s">
        <v>654</v>
      </c>
      <c r="O29" s="225"/>
      <c r="P29" s="225">
        <v>0</v>
      </c>
      <c r="Q29" s="225"/>
      <c r="R29" s="225" t="s">
        <v>654</v>
      </c>
      <c r="S29" s="225"/>
      <c r="T29" s="225">
        <v>0</v>
      </c>
      <c r="U29" s="225"/>
      <c r="V29" s="225" t="s">
        <v>654</v>
      </c>
      <c r="W29" s="225"/>
      <c r="X29" s="225">
        <v>0</v>
      </c>
      <c r="Y29" s="225"/>
      <c r="Z29" s="225" t="s">
        <v>654</v>
      </c>
      <c r="AA29" s="225"/>
      <c r="AB29" s="225">
        <v>3.1674150539999992</v>
      </c>
      <c r="AC29" s="225" t="s">
        <v>654</v>
      </c>
    </row>
    <row r="30" spans="1:39" s="190" customFormat="1" ht="47.25" x14ac:dyDescent="0.25">
      <c r="A30" s="193" t="s">
        <v>64</v>
      </c>
      <c r="B30" s="194" t="s">
        <v>177</v>
      </c>
      <c r="C30" s="225">
        <v>11.501987000000002</v>
      </c>
      <c r="D30" s="225">
        <v>17.172399999999996</v>
      </c>
      <c r="E30" s="225">
        <v>16.442234599999995</v>
      </c>
      <c r="F30" s="225">
        <v>16.442234599999995</v>
      </c>
      <c r="G30" s="225">
        <v>4.3423330000000003E-2</v>
      </c>
      <c r="H30" s="225">
        <v>16.398811269999999</v>
      </c>
      <c r="I30" s="225"/>
      <c r="J30" s="225" t="s">
        <v>654</v>
      </c>
      <c r="K30" s="225"/>
      <c r="L30" s="225">
        <v>0</v>
      </c>
      <c r="M30" s="225"/>
      <c r="N30" s="225" t="s">
        <v>654</v>
      </c>
      <c r="O30" s="225"/>
      <c r="P30" s="225">
        <v>0</v>
      </c>
      <c r="Q30" s="225"/>
      <c r="R30" s="225" t="s">
        <v>654</v>
      </c>
      <c r="S30" s="225"/>
      <c r="T30" s="225">
        <v>0</v>
      </c>
      <c r="U30" s="225"/>
      <c r="V30" s="225" t="s">
        <v>654</v>
      </c>
      <c r="W30" s="225"/>
      <c r="X30" s="225">
        <v>0</v>
      </c>
      <c r="Y30" s="225"/>
      <c r="Z30" s="225" t="s">
        <v>654</v>
      </c>
      <c r="AA30" s="225"/>
      <c r="AB30" s="225">
        <v>16.398811269999999</v>
      </c>
      <c r="AC30" s="277" t="s">
        <v>654</v>
      </c>
    </row>
    <row r="31" spans="1:39" s="190" customFormat="1" ht="20.25" x14ac:dyDescent="0.3">
      <c r="A31" s="193" t="s">
        <v>176</v>
      </c>
      <c r="B31" s="196" t="s">
        <v>175</v>
      </c>
      <c r="C31" s="225">
        <v>0.71472400000000003</v>
      </c>
      <c r="D31" s="225">
        <v>0.75275999999999998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c r="AG31" s="250"/>
      <c r="AH31" s="250"/>
      <c r="AI31" s="250"/>
      <c r="AJ31" s="250"/>
      <c r="AK31" s="250"/>
      <c r="AL31" s="250"/>
      <c r="AM31" s="250"/>
    </row>
    <row r="32" spans="1:39" s="190" customFormat="1" ht="31.5" x14ac:dyDescent="0.25">
      <c r="A32" s="193" t="s">
        <v>174</v>
      </c>
      <c r="B32" s="196" t="s">
        <v>173</v>
      </c>
      <c r="C32" s="225">
        <v>3.3548960000000001</v>
      </c>
      <c r="D32" s="225">
        <v>5.3522700000000007</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90" customFormat="1" x14ac:dyDescent="0.25">
      <c r="A33" s="193" t="s">
        <v>172</v>
      </c>
      <c r="B33" s="196" t="s">
        <v>171</v>
      </c>
      <c r="C33" s="225">
        <v>6.2688139999999999</v>
      </c>
      <c r="D33" s="225">
        <v>9.0525699999999993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90" customFormat="1" x14ac:dyDescent="0.25">
      <c r="A34" s="193" t="s">
        <v>170</v>
      </c>
      <c r="B34" s="196" t="s">
        <v>169</v>
      </c>
      <c r="C34" s="225">
        <v>1.1635530000000001</v>
      </c>
      <c r="D34" s="225">
        <v>2.0148000000000001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90" customFormat="1" ht="31.5" x14ac:dyDescent="0.25">
      <c r="A35" s="193" t="s">
        <v>63</v>
      </c>
      <c r="B35" s="194"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row>
    <row r="36" spans="1:29" s="190" customFormat="1" ht="31.5" x14ac:dyDescent="0.25">
      <c r="A36" s="195" t="s">
        <v>167</v>
      </c>
      <c r="B36" s="198" t="s">
        <v>557</v>
      </c>
      <c r="C36" s="225"/>
      <c r="D36" s="225"/>
      <c r="E36" s="225"/>
      <c r="F36" s="225"/>
      <c r="G36" s="225">
        <v>0</v>
      </c>
      <c r="H36" s="225">
        <v>1.36</v>
      </c>
      <c r="I36" s="278">
        <v>4</v>
      </c>
      <c r="J36" s="225" t="s">
        <v>654</v>
      </c>
      <c r="K36" s="278" t="s">
        <v>654</v>
      </c>
      <c r="L36" s="225">
        <v>0</v>
      </c>
      <c r="M36" s="278" t="s">
        <v>473</v>
      </c>
      <c r="N36" s="225" t="s">
        <v>654</v>
      </c>
      <c r="O36" s="278" t="s">
        <v>654</v>
      </c>
      <c r="P36" s="225">
        <v>0</v>
      </c>
      <c r="Q36" s="278" t="s">
        <v>473</v>
      </c>
      <c r="R36" s="225" t="s">
        <v>654</v>
      </c>
      <c r="S36" s="278" t="s">
        <v>654</v>
      </c>
      <c r="T36" s="225">
        <v>0</v>
      </c>
      <c r="U36" s="278" t="s">
        <v>473</v>
      </c>
      <c r="V36" s="225" t="s">
        <v>654</v>
      </c>
      <c r="W36" s="278" t="s">
        <v>654</v>
      </c>
      <c r="X36" s="225">
        <v>0</v>
      </c>
      <c r="Y36" s="278" t="s">
        <v>473</v>
      </c>
      <c r="Z36" s="225" t="s">
        <v>654</v>
      </c>
      <c r="AA36" s="278" t="s">
        <v>654</v>
      </c>
      <c r="AB36" s="225">
        <v>1.36</v>
      </c>
      <c r="AC36" s="225">
        <v>0</v>
      </c>
    </row>
    <row r="37" spans="1:29" s="190" customFormat="1" x14ac:dyDescent="0.25">
      <c r="A37" s="195" t="s">
        <v>166</v>
      </c>
      <c r="B37" s="198" t="s">
        <v>156</v>
      </c>
      <c r="C37" s="225"/>
      <c r="D37" s="225"/>
      <c r="E37" s="225"/>
      <c r="F37" s="225"/>
      <c r="G37" s="225">
        <v>0</v>
      </c>
      <c r="H37" s="225">
        <v>0</v>
      </c>
      <c r="I37" s="278" t="s">
        <v>473</v>
      </c>
      <c r="J37" s="225" t="s">
        <v>654</v>
      </c>
      <c r="K37" s="278" t="s">
        <v>654</v>
      </c>
      <c r="L37" s="225">
        <v>0</v>
      </c>
      <c r="M37" s="278" t="s">
        <v>473</v>
      </c>
      <c r="N37" s="225" t="s">
        <v>654</v>
      </c>
      <c r="O37" s="278" t="s">
        <v>654</v>
      </c>
      <c r="P37" s="225">
        <v>0</v>
      </c>
      <c r="Q37" s="278" t="s">
        <v>473</v>
      </c>
      <c r="R37" s="225" t="s">
        <v>654</v>
      </c>
      <c r="S37" s="278" t="s">
        <v>654</v>
      </c>
      <c r="T37" s="225">
        <v>0</v>
      </c>
      <c r="U37" s="278" t="s">
        <v>473</v>
      </c>
      <c r="V37" s="225" t="s">
        <v>654</v>
      </c>
      <c r="W37" s="278" t="s">
        <v>654</v>
      </c>
      <c r="X37" s="225">
        <v>0</v>
      </c>
      <c r="Y37" s="278" t="s">
        <v>473</v>
      </c>
      <c r="Z37" s="225" t="s">
        <v>654</v>
      </c>
      <c r="AA37" s="278" t="s">
        <v>654</v>
      </c>
      <c r="AB37" s="225">
        <v>0</v>
      </c>
      <c r="AC37" s="225">
        <v>0</v>
      </c>
    </row>
    <row r="38" spans="1:29" s="190" customFormat="1" x14ac:dyDescent="0.25">
      <c r="A38" s="195" t="s">
        <v>165</v>
      </c>
      <c r="B38" s="196" t="s">
        <v>649</v>
      </c>
      <c r="C38" s="225"/>
      <c r="D38" s="225"/>
      <c r="E38" s="225"/>
      <c r="F38" s="225"/>
      <c r="G38" s="225">
        <v>0</v>
      </c>
      <c r="H38" s="225">
        <v>0</v>
      </c>
      <c r="I38" s="278" t="s">
        <v>473</v>
      </c>
      <c r="J38" s="225" t="s">
        <v>654</v>
      </c>
      <c r="K38" s="278" t="s">
        <v>654</v>
      </c>
      <c r="L38" s="225">
        <v>0</v>
      </c>
      <c r="M38" s="278" t="s">
        <v>473</v>
      </c>
      <c r="N38" s="225" t="s">
        <v>654</v>
      </c>
      <c r="O38" s="278" t="s">
        <v>654</v>
      </c>
      <c r="P38" s="225">
        <v>0</v>
      </c>
      <c r="Q38" s="278" t="s">
        <v>473</v>
      </c>
      <c r="R38" s="225" t="s">
        <v>654</v>
      </c>
      <c r="S38" s="278" t="s">
        <v>654</v>
      </c>
      <c r="T38" s="225">
        <v>0</v>
      </c>
      <c r="U38" s="278" t="s">
        <v>473</v>
      </c>
      <c r="V38" s="225" t="s">
        <v>654</v>
      </c>
      <c r="W38" s="278" t="s">
        <v>654</v>
      </c>
      <c r="X38" s="225">
        <v>0</v>
      </c>
      <c r="Y38" s="278" t="s">
        <v>473</v>
      </c>
      <c r="Z38" s="225" t="s">
        <v>654</v>
      </c>
      <c r="AA38" s="278" t="s">
        <v>654</v>
      </c>
      <c r="AB38" s="225">
        <v>0</v>
      </c>
      <c r="AC38" s="225">
        <v>0</v>
      </c>
    </row>
    <row r="39" spans="1:29" s="190" customFormat="1" x14ac:dyDescent="0.25">
      <c r="A39" s="195" t="s">
        <v>164</v>
      </c>
      <c r="B39" s="196" t="s">
        <v>559</v>
      </c>
      <c r="C39" s="225"/>
      <c r="D39" s="225"/>
      <c r="E39" s="225"/>
      <c r="F39" s="225"/>
      <c r="G39" s="225">
        <v>0</v>
      </c>
      <c r="H39" s="225">
        <v>0</v>
      </c>
      <c r="I39" s="278" t="s">
        <v>473</v>
      </c>
      <c r="J39" s="225" t="s">
        <v>654</v>
      </c>
      <c r="K39" s="278" t="s">
        <v>654</v>
      </c>
      <c r="L39" s="225">
        <v>0</v>
      </c>
      <c r="M39" s="278" t="s">
        <v>473</v>
      </c>
      <c r="N39" s="225" t="s">
        <v>654</v>
      </c>
      <c r="O39" s="278" t="s">
        <v>654</v>
      </c>
      <c r="P39" s="225">
        <v>0</v>
      </c>
      <c r="Q39" s="278" t="s">
        <v>473</v>
      </c>
      <c r="R39" s="225" t="s">
        <v>654</v>
      </c>
      <c r="S39" s="278" t="s">
        <v>654</v>
      </c>
      <c r="T39" s="225">
        <v>0</v>
      </c>
      <c r="U39" s="278" t="s">
        <v>473</v>
      </c>
      <c r="V39" s="225" t="s">
        <v>654</v>
      </c>
      <c r="W39" s="278" t="s">
        <v>654</v>
      </c>
      <c r="X39" s="225">
        <v>0</v>
      </c>
      <c r="Y39" s="278" t="s">
        <v>473</v>
      </c>
      <c r="Z39" s="225" t="s">
        <v>654</v>
      </c>
      <c r="AA39" s="278" t="s">
        <v>654</v>
      </c>
      <c r="AB39" s="225">
        <v>0</v>
      </c>
      <c r="AC39" s="225">
        <v>0</v>
      </c>
    </row>
    <row r="40" spans="1:29" s="190" customFormat="1" x14ac:dyDescent="0.25">
      <c r="A40" s="195" t="s">
        <v>163</v>
      </c>
      <c r="B40" s="196" t="s">
        <v>560</v>
      </c>
      <c r="C40" s="225"/>
      <c r="D40" s="225"/>
      <c r="E40" s="225"/>
      <c r="F40" s="225"/>
      <c r="G40" s="225">
        <v>0</v>
      </c>
      <c r="H40" s="225">
        <v>0</v>
      </c>
      <c r="I40" s="278" t="s">
        <v>473</v>
      </c>
      <c r="J40" s="225" t="s">
        <v>654</v>
      </c>
      <c r="K40" s="278" t="s">
        <v>654</v>
      </c>
      <c r="L40" s="225">
        <v>0</v>
      </c>
      <c r="M40" s="278" t="s">
        <v>473</v>
      </c>
      <c r="N40" s="225" t="s">
        <v>654</v>
      </c>
      <c r="O40" s="278" t="s">
        <v>654</v>
      </c>
      <c r="P40" s="225">
        <v>0</v>
      </c>
      <c r="Q40" s="278" t="s">
        <v>473</v>
      </c>
      <c r="R40" s="225" t="s">
        <v>654</v>
      </c>
      <c r="S40" s="278" t="s">
        <v>654</v>
      </c>
      <c r="T40" s="225">
        <v>0</v>
      </c>
      <c r="U40" s="278" t="s">
        <v>473</v>
      </c>
      <c r="V40" s="225" t="s">
        <v>654</v>
      </c>
      <c r="W40" s="278" t="s">
        <v>654</v>
      </c>
      <c r="X40" s="225">
        <v>0</v>
      </c>
      <c r="Y40" s="278" t="s">
        <v>473</v>
      </c>
      <c r="Z40" s="225" t="s">
        <v>654</v>
      </c>
      <c r="AA40" s="278" t="s">
        <v>654</v>
      </c>
      <c r="AB40" s="225">
        <v>0</v>
      </c>
      <c r="AC40" s="225">
        <v>0</v>
      </c>
    </row>
    <row r="41" spans="1:29" s="190" customFormat="1" x14ac:dyDescent="0.25">
      <c r="A41" s="195" t="s">
        <v>162</v>
      </c>
      <c r="B41" s="196" t="s">
        <v>561</v>
      </c>
      <c r="C41" s="225"/>
      <c r="D41" s="225"/>
      <c r="E41" s="225"/>
      <c r="F41" s="225"/>
      <c r="G41" s="225">
        <v>0</v>
      </c>
      <c r="H41" s="225">
        <v>0</v>
      </c>
      <c r="I41" s="278" t="s">
        <v>473</v>
      </c>
      <c r="J41" s="225" t="s">
        <v>654</v>
      </c>
      <c r="K41" s="278" t="s">
        <v>654</v>
      </c>
      <c r="L41" s="225">
        <v>0</v>
      </c>
      <c r="M41" s="278" t="s">
        <v>473</v>
      </c>
      <c r="N41" s="225" t="s">
        <v>654</v>
      </c>
      <c r="O41" s="278" t="s">
        <v>654</v>
      </c>
      <c r="P41" s="225">
        <v>0</v>
      </c>
      <c r="Q41" s="278" t="s">
        <v>473</v>
      </c>
      <c r="R41" s="225" t="s">
        <v>654</v>
      </c>
      <c r="S41" s="278" t="s">
        <v>654</v>
      </c>
      <c r="T41" s="225">
        <v>0</v>
      </c>
      <c r="U41" s="278" t="s">
        <v>473</v>
      </c>
      <c r="V41" s="225" t="s">
        <v>654</v>
      </c>
      <c r="W41" s="278" t="s">
        <v>654</v>
      </c>
      <c r="X41" s="225">
        <v>0</v>
      </c>
      <c r="Y41" s="278" t="s">
        <v>473</v>
      </c>
      <c r="Z41" s="225" t="s">
        <v>654</v>
      </c>
      <c r="AA41" s="278" t="s">
        <v>654</v>
      </c>
      <c r="AB41" s="225">
        <v>0</v>
      </c>
      <c r="AC41" s="225">
        <v>0</v>
      </c>
    </row>
    <row r="42" spans="1:29" s="190" customFormat="1" x14ac:dyDescent="0.25">
      <c r="A42" s="195" t="s">
        <v>161</v>
      </c>
      <c r="B42" s="196" t="s">
        <v>562</v>
      </c>
      <c r="C42" s="225"/>
      <c r="D42" s="225"/>
      <c r="E42" s="225"/>
      <c r="F42" s="225"/>
      <c r="G42" s="225">
        <v>0</v>
      </c>
      <c r="H42" s="225">
        <v>0</v>
      </c>
      <c r="I42" s="278" t="s">
        <v>473</v>
      </c>
      <c r="J42" s="225" t="s">
        <v>654</v>
      </c>
      <c r="K42" s="278" t="s">
        <v>654</v>
      </c>
      <c r="L42" s="225">
        <v>0</v>
      </c>
      <c r="M42" s="278" t="s">
        <v>473</v>
      </c>
      <c r="N42" s="225" t="s">
        <v>654</v>
      </c>
      <c r="O42" s="278" t="s">
        <v>654</v>
      </c>
      <c r="P42" s="225">
        <v>0</v>
      </c>
      <c r="Q42" s="278" t="s">
        <v>473</v>
      </c>
      <c r="R42" s="225" t="s">
        <v>654</v>
      </c>
      <c r="S42" s="278" t="s">
        <v>654</v>
      </c>
      <c r="T42" s="225">
        <v>0</v>
      </c>
      <c r="U42" s="278" t="s">
        <v>473</v>
      </c>
      <c r="V42" s="225" t="s">
        <v>654</v>
      </c>
      <c r="W42" s="278" t="s">
        <v>654</v>
      </c>
      <c r="X42" s="225">
        <v>0</v>
      </c>
      <c r="Y42" s="278" t="s">
        <v>473</v>
      </c>
      <c r="Z42" s="225" t="s">
        <v>654</v>
      </c>
      <c r="AA42" s="278" t="s">
        <v>654</v>
      </c>
      <c r="AB42" s="225">
        <v>0</v>
      </c>
      <c r="AC42" s="225">
        <v>0</v>
      </c>
    </row>
    <row r="43" spans="1:29" s="190" customFormat="1" x14ac:dyDescent="0.25">
      <c r="A43" s="195" t="s">
        <v>563</v>
      </c>
      <c r="B43" s="196" t="s">
        <v>564</v>
      </c>
      <c r="C43" s="225"/>
      <c r="D43" s="225"/>
      <c r="E43" s="225"/>
      <c r="F43" s="225"/>
      <c r="G43" s="225">
        <v>0</v>
      </c>
      <c r="H43" s="225">
        <v>7.38</v>
      </c>
      <c r="I43" s="278">
        <v>4</v>
      </c>
      <c r="J43" s="225" t="s">
        <v>654</v>
      </c>
      <c r="K43" s="278" t="s">
        <v>654</v>
      </c>
      <c r="L43" s="225">
        <v>0</v>
      </c>
      <c r="M43" s="278" t="s">
        <v>473</v>
      </c>
      <c r="N43" s="225" t="s">
        <v>654</v>
      </c>
      <c r="O43" s="278" t="s">
        <v>654</v>
      </c>
      <c r="P43" s="225">
        <v>0</v>
      </c>
      <c r="Q43" s="278" t="s">
        <v>473</v>
      </c>
      <c r="R43" s="225" t="s">
        <v>654</v>
      </c>
      <c r="S43" s="278" t="s">
        <v>654</v>
      </c>
      <c r="T43" s="225">
        <v>0</v>
      </c>
      <c r="U43" s="278" t="s">
        <v>473</v>
      </c>
      <c r="V43" s="225" t="s">
        <v>654</v>
      </c>
      <c r="W43" s="278" t="s">
        <v>654</v>
      </c>
      <c r="X43" s="225">
        <v>0</v>
      </c>
      <c r="Y43" s="278" t="s">
        <v>473</v>
      </c>
      <c r="Z43" s="225" t="s">
        <v>654</v>
      </c>
      <c r="AA43" s="278" t="s">
        <v>654</v>
      </c>
      <c r="AB43" s="225">
        <v>7.38</v>
      </c>
      <c r="AC43" s="225">
        <v>0</v>
      </c>
    </row>
    <row r="44" spans="1:29" s="190" customFormat="1" x14ac:dyDescent="0.25">
      <c r="A44" s="195" t="s">
        <v>565</v>
      </c>
      <c r="B44" s="196" t="s">
        <v>566</v>
      </c>
      <c r="C44" s="225"/>
      <c r="D44" s="225"/>
      <c r="E44" s="225"/>
      <c r="F44" s="225"/>
      <c r="G44" s="225">
        <v>0</v>
      </c>
      <c r="H44" s="225">
        <v>0</v>
      </c>
      <c r="I44" s="278" t="s">
        <v>473</v>
      </c>
      <c r="J44" s="225" t="s">
        <v>654</v>
      </c>
      <c r="K44" s="278" t="s">
        <v>654</v>
      </c>
      <c r="L44" s="225">
        <v>0</v>
      </c>
      <c r="M44" s="278" t="s">
        <v>473</v>
      </c>
      <c r="N44" s="225" t="s">
        <v>654</v>
      </c>
      <c r="O44" s="278" t="s">
        <v>654</v>
      </c>
      <c r="P44" s="225">
        <v>0</v>
      </c>
      <c r="Q44" s="278" t="s">
        <v>473</v>
      </c>
      <c r="R44" s="225" t="s">
        <v>654</v>
      </c>
      <c r="S44" s="278" t="s">
        <v>654</v>
      </c>
      <c r="T44" s="225">
        <v>0</v>
      </c>
      <c r="U44" s="278" t="s">
        <v>473</v>
      </c>
      <c r="V44" s="225" t="s">
        <v>654</v>
      </c>
      <c r="W44" s="278" t="s">
        <v>654</v>
      </c>
      <c r="X44" s="225">
        <v>0</v>
      </c>
      <c r="Y44" s="278" t="s">
        <v>473</v>
      </c>
      <c r="Z44" s="225" t="s">
        <v>654</v>
      </c>
      <c r="AA44" s="278" t="s">
        <v>654</v>
      </c>
      <c r="AB44" s="225">
        <v>0</v>
      </c>
      <c r="AC44" s="225">
        <v>0</v>
      </c>
    </row>
    <row r="45" spans="1:29" s="190" customFormat="1" x14ac:dyDescent="0.25">
      <c r="A45" s="195" t="s">
        <v>567</v>
      </c>
      <c r="B45" s="196" t="s">
        <v>568</v>
      </c>
      <c r="C45" s="225"/>
      <c r="D45" s="225"/>
      <c r="E45" s="225"/>
      <c r="F45" s="225"/>
      <c r="G45" s="225">
        <v>0</v>
      </c>
      <c r="H45" s="225">
        <v>0</v>
      </c>
      <c r="I45" s="278" t="s">
        <v>473</v>
      </c>
      <c r="J45" s="225" t="s">
        <v>654</v>
      </c>
      <c r="K45" s="278" t="s">
        <v>654</v>
      </c>
      <c r="L45" s="225">
        <v>0</v>
      </c>
      <c r="M45" s="278" t="s">
        <v>473</v>
      </c>
      <c r="N45" s="225" t="s">
        <v>654</v>
      </c>
      <c r="O45" s="278" t="s">
        <v>654</v>
      </c>
      <c r="P45" s="225">
        <v>0</v>
      </c>
      <c r="Q45" s="278" t="s">
        <v>473</v>
      </c>
      <c r="R45" s="225" t="s">
        <v>654</v>
      </c>
      <c r="S45" s="278" t="s">
        <v>654</v>
      </c>
      <c r="T45" s="225">
        <v>0</v>
      </c>
      <c r="U45" s="278" t="s">
        <v>473</v>
      </c>
      <c r="V45" s="225" t="s">
        <v>654</v>
      </c>
      <c r="W45" s="278" t="s">
        <v>654</v>
      </c>
      <c r="X45" s="225">
        <v>0</v>
      </c>
      <c r="Y45" s="278" t="s">
        <v>473</v>
      </c>
      <c r="Z45" s="225" t="s">
        <v>654</v>
      </c>
      <c r="AA45" s="278" t="s">
        <v>654</v>
      </c>
      <c r="AB45" s="225">
        <v>0</v>
      </c>
      <c r="AC45" s="225">
        <v>0</v>
      </c>
    </row>
    <row r="46" spans="1:29" s="190" customFormat="1" x14ac:dyDescent="0.25">
      <c r="A46" s="195" t="s">
        <v>569</v>
      </c>
      <c r="B46" s="196" t="s">
        <v>570</v>
      </c>
      <c r="C46" s="225"/>
      <c r="D46" s="225"/>
      <c r="E46" s="225"/>
      <c r="F46" s="225"/>
      <c r="G46" s="225">
        <v>0</v>
      </c>
      <c r="H46" s="225">
        <v>0</v>
      </c>
      <c r="I46" s="278" t="s">
        <v>473</v>
      </c>
      <c r="J46" s="225" t="s">
        <v>654</v>
      </c>
      <c r="K46" s="278" t="s">
        <v>654</v>
      </c>
      <c r="L46" s="225">
        <v>0</v>
      </c>
      <c r="M46" s="278" t="s">
        <v>473</v>
      </c>
      <c r="N46" s="225" t="s">
        <v>654</v>
      </c>
      <c r="O46" s="278" t="s">
        <v>654</v>
      </c>
      <c r="P46" s="225">
        <v>0</v>
      </c>
      <c r="Q46" s="278" t="s">
        <v>473</v>
      </c>
      <c r="R46" s="225" t="s">
        <v>654</v>
      </c>
      <c r="S46" s="278" t="s">
        <v>654</v>
      </c>
      <c r="T46" s="225">
        <v>0</v>
      </c>
      <c r="U46" s="278" t="s">
        <v>473</v>
      </c>
      <c r="V46" s="225" t="s">
        <v>654</v>
      </c>
      <c r="W46" s="278" t="s">
        <v>654</v>
      </c>
      <c r="X46" s="225">
        <v>0</v>
      </c>
      <c r="Y46" s="278" t="s">
        <v>473</v>
      </c>
      <c r="Z46" s="225" t="s">
        <v>654</v>
      </c>
      <c r="AA46" s="278" t="s">
        <v>654</v>
      </c>
      <c r="AB46" s="225">
        <v>0</v>
      </c>
      <c r="AC46" s="225">
        <v>0</v>
      </c>
    </row>
    <row r="47" spans="1:29" s="190" customFormat="1" x14ac:dyDescent="0.25">
      <c r="A47" s="193" t="s">
        <v>62</v>
      </c>
      <c r="B47" s="194" t="s">
        <v>160</v>
      </c>
      <c r="C47" s="225"/>
      <c r="D47" s="225"/>
      <c r="E47" s="225"/>
      <c r="F47" s="225"/>
      <c r="G47" s="225"/>
      <c r="H47" s="225"/>
      <c r="I47" s="225"/>
      <c r="J47" s="225"/>
      <c r="K47" s="225"/>
      <c r="L47" s="225"/>
      <c r="M47" s="225"/>
      <c r="N47" s="225"/>
      <c r="O47" s="225"/>
      <c r="P47" s="225"/>
      <c r="Q47" s="225"/>
      <c r="R47" s="225"/>
      <c r="S47" s="278"/>
      <c r="T47" s="225"/>
      <c r="U47" s="225"/>
      <c r="V47" s="225"/>
      <c r="W47" s="225"/>
      <c r="X47" s="225"/>
      <c r="Y47" s="225"/>
      <c r="Z47" s="225"/>
      <c r="AA47" s="225"/>
      <c r="AB47" s="225"/>
      <c r="AC47" s="225"/>
    </row>
    <row r="48" spans="1:29" s="190" customFormat="1" ht="31.5" x14ac:dyDescent="0.25">
      <c r="A48" s="195" t="s">
        <v>159</v>
      </c>
      <c r="B48" s="198" t="s">
        <v>557</v>
      </c>
      <c r="C48" s="225"/>
      <c r="D48" s="225"/>
      <c r="E48" s="225"/>
      <c r="F48" s="225"/>
      <c r="G48" s="225">
        <v>0</v>
      </c>
      <c r="H48" s="225">
        <v>1.55</v>
      </c>
      <c r="I48" s="225"/>
      <c r="J48" s="225" t="s">
        <v>654</v>
      </c>
      <c r="K48" s="225"/>
      <c r="L48" s="225">
        <v>0</v>
      </c>
      <c r="M48" s="225"/>
      <c r="N48" s="225" t="s">
        <v>654</v>
      </c>
      <c r="O48" s="225"/>
      <c r="P48" s="225">
        <v>0</v>
      </c>
      <c r="Q48" s="225"/>
      <c r="R48" s="225" t="s">
        <v>654</v>
      </c>
      <c r="S48" s="225"/>
      <c r="T48" s="225">
        <v>0</v>
      </c>
      <c r="U48" s="225"/>
      <c r="V48" s="225" t="s">
        <v>654</v>
      </c>
      <c r="W48" s="225"/>
      <c r="X48" s="225">
        <v>0</v>
      </c>
      <c r="Y48" s="225"/>
      <c r="Z48" s="225" t="s">
        <v>654</v>
      </c>
      <c r="AA48" s="225"/>
      <c r="AB48" s="225">
        <v>1.55</v>
      </c>
      <c r="AC48" s="225">
        <v>0</v>
      </c>
    </row>
    <row r="49" spans="1:29" s="190" customFormat="1" x14ac:dyDescent="0.25">
      <c r="A49" s="195" t="s">
        <v>158</v>
      </c>
      <c r="B49" s="198" t="s">
        <v>156</v>
      </c>
      <c r="C49" s="225"/>
      <c r="D49" s="225"/>
      <c r="E49" s="225"/>
      <c r="F49" s="225"/>
      <c r="G49" s="225">
        <v>0</v>
      </c>
      <c r="H49" s="225">
        <v>0</v>
      </c>
      <c r="I49" s="225"/>
      <c r="J49" s="225" t="s">
        <v>654</v>
      </c>
      <c r="K49" s="225"/>
      <c r="L49" s="225">
        <v>0</v>
      </c>
      <c r="M49" s="225"/>
      <c r="N49" s="225" t="s">
        <v>654</v>
      </c>
      <c r="O49" s="225"/>
      <c r="P49" s="225">
        <v>0</v>
      </c>
      <c r="Q49" s="225"/>
      <c r="R49" s="225" t="s">
        <v>654</v>
      </c>
      <c r="S49" s="225"/>
      <c r="T49" s="225">
        <v>0</v>
      </c>
      <c r="U49" s="225"/>
      <c r="V49" s="225" t="s">
        <v>654</v>
      </c>
      <c r="W49" s="225"/>
      <c r="X49" s="225">
        <v>0</v>
      </c>
      <c r="Y49" s="225"/>
      <c r="Z49" s="225" t="s">
        <v>654</v>
      </c>
      <c r="AA49" s="225"/>
      <c r="AB49" s="225">
        <v>0</v>
      </c>
      <c r="AC49" s="225">
        <v>0</v>
      </c>
    </row>
    <row r="50" spans="1:29" s="190" customFormat="1" ht="31.5" x14ac:dyDescent="0.25">
      <c r="A50" s="195" t="s">
        <v>157</v>
      </c>
      <c r="B50" s="196" t="s">
        <v>154</v>
      </c>
      <c r="C50" s="225"/>
      <c r="D50" s="225"/>
      <c r="E50" s="225"/>
      <c r="F50" s="225"/>
      <c r="G50" s="225">
        <v>0</v>
      </c>
      <c r="H50" s="225">
        <v>0</v>
      </c>
      <c r="I50" s="225"/>
      <c r="J50" s="225" t="s">
        <v>654</v>
      </c>
      <c r="K50" s="225"/>
      <c r="L50" s="225">
        <v>0</v>
      </c>
      <c r="M50" s="225"/>
      <c r="N50" s="225" t="s">
        <v>654</v>
      </c>
      <c r="O50" s="225"/>
      <c r="P50" s="225">
        <v>0</v>
      </c>
      <c r="Q50" s="225"/>
      <c r="R50" s="225" t="s">
        <v>654</v>
      </c>
      <c r="S50" s="225"/>
      <c r="T50" s="225">
        <v>0</v>
      </c>
      <c r="U50" s="225"/>
      <c r="V50" s="225" t="s">
        <v>654</v>
      </c>
      <c r="W50" s="225"/>
      <c r="X50" s="225">
        <v>0</v>
      </c>
      <c r="Y50" s="225"/>
      <c r="Z50" s="225" t="s">
        <v>654</v>
      </c>
      <c r="AA50" s="225"/>
      <c r="AB50" s="225">
        <v>0</v>
      </c>
      <c r="AC50" s="225">
        <v>0</v>
      </c>
    </row>
    <row r="51" spans="1:29" s="190" customFormat="1" ht="35.25" customHeight="1" x14ac:dyDescent="0.25">
      <c r="A51" s="195" t="s">
        <v>155</v>
      </c>
      <c r="B51" s="196" t="s">
        <v>152</v>
      </c>
      <c r="C51" s="225"/>
      <c r="D51" s="225"/>
      <c r="E51" s="225"/>
      <c r="F51" s="225"/>
      <c r="G51" s="225">
        <v>0</v>
      </c>
      <c r="H51" s="225">
        <v>0</v>
      </c>
      <c r="I51" s="225"/>
      <c r="J51" s="225" t="s">
        <v>654</v>
      </c>
      <c r="K51" s="225"/>
      <c r="L51" s="225">
        <v>0</v>
      </c>
      <c r="M51" s="225"/>
      <c r="N51" s="225" t="s">
        <v>654</v>
      </c>
      <c r="O51" s="225"/>
      <c r="P51" s="225">
        <v>0</v>
      </c>
      <c r="Q51" s="225"/>
      <c r="R51" s="225" t="s">
        <v>654</v>
      </c>
      <c r="S51" s="225"/>
      <c r="T51" s="225">
        <v>0</v>
      </c>
      <c r="U51" s="225"/>
      <c r="V51" s="225" t="s">
        <v>654</v>
      </c>
      <c r="W51" s="225"/>
      <c r="X51" s="225">
        <v>0</v>
      </c>
      <c r="Y51" s="225"/>
      <c r="Z51" s="225" t="s">
        <v>654</v>
      </c>
      <c r="AA51" s="225"/>
      <c r="AB51" s="225">
        <v>0</v>
      </c>
      <c r="AC51" s="225">
        <v>0</v>
      </c>
    </row>
    <row r="52" spans="1:29" s="190" customFormat="1" x14ac:dyDescent="0.25">
      <c r="A52" s="195" t="s">
        <v>153</v>
      </c>
      <c r="B52" s="196" t="s">
        <v>150</v>
      </c>
      <c r="C52" s="225"/>
      <c r="D52" s="225"/>
      <c r="E52" s="225"/>
      <c r="F52" s="225"/>
      <c r="G52" s="225">
        <v>0</v>
      </c>
      <c r="H52" s="225">
        <v>0</v>
      </c>
      <c r="I52" s="225"/>
      <c r="J52" s="225" t="s">
        <v>654</v>
      </c>
      <c r="K52" s="225"/>
      <c r="L52" s="225">
        <v>0</v>
      </c>
      <c r="M52" s="225"/>
      <c r="N52" s="225" t="s">
        <v>654</v>
      </c>
      <c r="O52" s="225"/>
      <c r="P52" s="225">
        <v>0</v>
      </c>
      <c r="Q52" s="225"/>
      <c r="R52" s="225" t="s">
        <v>654</v>
      </c>
      <c r="S52" s="225"/>
      <c r="T52" s="225">
        <v>0</v>
      </c>
      <c r="U52" s="225"/>
      <c r="V52" s="225" t="s">
        <v>654</v>
      </c>
      <c r="W52" s="225"/>
      <c r="X52" s="225">
        <v>0</v>
      </c>
      <c r="Y52" s="225"/>
      <c r="Z52" s="225" t="s">
        <v>654</v>
      </c>
      <c r="AA52" s="225"/>
      <c r="AB52" s="225">
        <v>0</v>
      </c>
      <c r="AC52" s="225">
        <v>0</v>
      </c>
    </row>
    <row r="53" spans="1:29" s="190" customFormat="1" x14ac:dyDescent="0.25">
      <c r="A53" s="195" t="s">
        <v>151</v>
      </c>
      <c r="B53" s="196" t="s">
        <v>559</v>
      </c>
      <c r="C53" s="225"/>
      <c r="D53" s="225"/>
      <c r="E53" s="225"/>
      <c r="F53" s="225"/>
      <c r="G53" s="225">
        <v>0</v>
      </c>
      <c r="H53" s="225">
        <v>0</v>
      </c>
      <c r="I53" s="225"/>
      <c r="J53" s="225" t="s">
        <v>654</v>
      </c>
      <c r="K53" s="225"/>
      <c r="L53" s="225">
        <v>0</v>
      </c>
      <c r="M53" s="225"/>
      <c r="N53" s="225" t="s">
        <v>654</v>
      </c>
      <c r="O53" s="225"/>
      <c r="P53" s="225">
        <v>0</v>
      </c>
      <c r="Q53" s="225"/>
      <c r="R53" s="225" t="s">
        <v>654</v>
      </c>
      <c r="S53" s="225"/>
      <c r="T53" s="225">
        <v>0</v>
      </c>
      <c r="U53" s="225"/>
      <c r="V53" s="225" t="s">
        <v>654</v>
      </c>
      <c r="W53" s="225"/>
      <c r="X53" s="225">
        <v>0</v>
      </c>
      <c r="Y53" s="225"/>
      <c r="Z53" s="225" t="s">
        <v>654</v>
      </c>
      <c r="AA53" s="225"/>
      <c r="AB53" s="225">
        <v>0</v>
      </c>
      <c r="AC53" s="225">
        <v>0</v>
      </c>
    </row>
    <row r="54" spans="1:29" s="190" customFormat="1" x14ac:dyDescent="0.25">
      <c r="A54" s="195" t="s">
        <v>149</v>
      </c>
      <c r="B54" s="196" t="s">
        <v>560</v>
      </c>
      <c r="C54" s="225"/>
      <c r="D54" s="225"/>
      <c r="E54" s="225"/>
      <c r="F54" s="225"/>
      <c r="G54" s="225">
        <v>0</v>
      </c>
      <c r="H54" s="225">
        <v>0</v>
      </c>
      <c r="I54" s="225"/>
      <c r="J54" s="225" t="s">
        <v>654</v>
      </c>
      <c r="K54" s="225"/>
      <c r="L54" s="225">
        <v>0</v>
      </c>
      <c r="M54" s="225"/>
      <c r="N54" s="225" t="s">
        <v>654</v>
      </c>
      <c r="O54" s="225"/>
      <c r="P54" s="225">
        <v>0</v>
      </c>
      <c r="Q54" s="225"/>
      <c r="R54" s="225" t="s">
        <v>654</v>
      </c>
      <c r="S54" s="225"/>
      <c r="T54" s="225">
        <v>0</v>
      </c>
      <c r="U54" s="225"/>
      <c r="V54" s="225" t="s">
        <v>654</v>
      </c>
      <c r="W54" s="225"/>
      <c r="X54" s="225">
        <v>0</v>
      </c>
      <c r="Y54" s="225"/>
      <c r="Z54" s="225" t="s">
        <v>654</v>
      </c>
      <c r="AA54" s="225"/>
      <c r="AB54" s="225">
        <v>0</v>
      </c>
      <c r="AC54" s="225">
        <v>0</v>
      </c>
    </row>
    <row r="55" spans="1:29" s="190" customFormat="1" x14ac:dyDescent="0.25">
      <c r="A55" s="195" t="s">
        <v>571</v>
      </c>
      <c r="B55" s="196" t="s">
        <v>561</v>
      </c>
      <c r="C55" s="225"/>
      <c r="D55" s="225"/>
      <c r="E55" s="225"/>
      <c r="F55" s="225"/>
      <c r="G55" s="225">
        <v>0</v>
      </c>
      <c r="H55" s="225">
        <v>0</v>
      </c>
      <c r="I55" s="225"/>
      <c r="J55" s="225" t="s">
        <v>654</v>
      </c>
      <c r="K55" s="225"/>
      <c r="L55" s="225">
        <v>0</v>
      </c>
      <c r="M55" s="225"/>
      <c r="N55" s="225" t="s">
        <v>654</v>
      </c>
      <c r="O55" s="225"/>
      <c r="P55" s="225">
        <v>0</v>
      </c>
      <c r="Q55" s="225"/>
      <c r="R55" s="225" t="s">
        <v>654</v>
      </c>
      <c r="S55" s="225"/>
      <c r="T55" s="225">
        <v>0</v>
      </c>
      <c r="U55" s="225"/>
      <c r="V55" s="225" t="s">
        <v>654</v>
      </c>
      <c r="W55" s="225"/>
      <c r="X55" s="225">
        <v>0</v>
      </c>
      <c r="Y55" s="225"/>
      <c r="Z55" s="225" t="s">
        <v>654</v>
      </c>
      <c r="AA55" s="225"/>
      <c r="AB55" s="225">
        <v>0</v>
      </c>
      <c r="AC55" s="225">
        <v>0</v>
      </c>
    </row>
    <row r="56" spans="1:29" s="190" customFormat="1" x14ac:dyDescent="0.25">
      <c r="A56" s="195" t="s">
        <v>572</v>
      </c>
      <c r="B56" s="196" t="s">
        <v>562</v>
      </c>
      <c r="C56" s="225"/>
      <c r="D56" s="225"/>
      <c r="E56" s="225"/>
      <c r="F56" s="225"/>
      <c r="G56" s="225">
        <v>0</v>
      </c>
      <c r="H56" s="225">
        <v>0</v>
      </c>
      <c r="I56" s="225"/>
      <c r="J56" s="225" t="s">
        <v>654</v>
      </c>
      <c r="K56" s="225"/>
      <c r="L56" s="225">
        <v>0</v>
      </c>
      <c r="M56" s="225"/>
      <c r="N56" s="225" t="s">
        <v>654</v>
      </c>
      <c r="O56" s="225"/>
      <c r="P56" s="225">
        <v>0</v>
      </c>
      <c r="Q56" s="225"/>
      <c r="R56" s="225" t="s">
        <v>654</v>
      </c>
      <c r="S56" s="225"/>
      <c r="T56" s="225">
        <v>0</v>
      </c>
      <c r="U56" s="225"/>
      <c r="V56" s="225" t="s">
        <v>654</v>
      </c>
      <c r="W56" s="225"/>
      <c r="X56" s="225">
        <v>0</v>
      </c>
      <c r="Y56" s="225"/>
      <c r="Z56" s="225" t="s">
        <v>654</v>
      </c>
      <c r="AA56" s="225"/>
      <c r="AB56" s="225">
        <v>0</v>
      </c>
      <c r="AC56" s="225">
        <v>0</v>
      </c>
    </row>
    <row r="57" spans="1:29" s="190" customFormat="1" x14ac:dyDescent="0.25">
      <c r="A57" s="195" t="s">
        <v>573</v>
      </c>
      <c r="B57" s="196" t="s">
        <v>564</v>
      </c>
      <c r="C57" s="225"/>
      <c r="D57" s="225"/>
      <c r="E57" s="225"/>
      <c r="F57" s="225"/>
      <c r="G57" s="225">
        <v>0</v>
      </c>
      <c r="H57" s="225">
        <v>0</v>
      </c>
      <c r="I57" s="225"/>
      <c r="J57" s="225" t="s">
        <v>654</v>
      </c>
      <c r="K57" s="225"/>
      <c r="L57" s="225">
        <v>0</v>
      </c>
      <c r="M57" s="225"/>
      <c r="N57" s="225" t="s">
        <v>654</v>
      </c>
      <c r="O57" s="225"/>
      <c r="P57" s="225">
        <v>0</v>
      </c>
      <c r="Q57" s="225"/>
      <c r="R57" s="225" t="s">
        <v>654</v>
      </c>
      <c r="S57" s="225"/>
      <c r="T57" s="225">
        <v>0</v>
      </c>
      <c r="U57" s="225"/>
      <c r="V57" s="225" t="s">
        <v>654</v>
      </c>
      <c r="W57" s="225"/>
      <c r="X57" s="225">
        <v>0</v>
      </c>
      <c r="Y57" s="225"/>
      <c r="Z57" s="225" t="s">
        <v>654</v>
      </c>
      <c r="AA57" s="225"/>
      <c r="AB57" s="225">
        <v>0</v>
      </c>
      <c r="AC57" s="225">
        <v>0</v>
      </c>
    </row>
    <row r="58" spans="1:29" s="190" customFormat="1" ht="36.75" customHeight="1" x14ac:dyDescent="0.25">
      <c r="A58" s="195" t="s">
        <v>574</v>
      </c>
      <c r="B58" s="196" t="s">
        <v>566</v>
      </c>
      <c r="C58" s="225"/>
      <c r="D58" s="225"/>
      <c r="E58" s="225"/>
      <c r="F58" s="225"/>
      <c r="G58" s="225">
        <v>0</v>
      </c>
      <c r="H58" s="225">
        <v>0</v>
      </c>
      <c r="I58" s="225"/>
      <c r="J58" s="225" t="s">
        <v>654</v>
      </c>
      <c r="K58" s="225"/>
      <c r="L58" s="225">
        <v>0</v>
      </c>
      <c r="M58" s="225"/>
      <c r="N58" s="225" t="s">
        <v>654</v>
      </c>
      <c r="O58" s="225"/>
      <c r="P58" s="225">
        <v>0</v>
      </c>
      <c r="Q58" s="225"/>
      <c r="R58" s="225" t="s">
        <v>654</v>
      </c>
      <c r="S58" s="225"/>
      <c r="T58" s="225">
        <v>0</v>
      </c>
      <c r="U58" s="225"/>
      <c r="V58" s="225" t="s">
        <v>654</v>
      </c>
      <c r="W58" s="225"/>
      <c r="X58" s="225">
        <v>0</v>
      </c>
      <c r="Y58" s="225"/>
      <c r="Z58" s="225" t="s">
        <v>654</v>
      </c>
      <c r="AA58" s="225"/>
      <c r="AB58" s="225">
        <v>0</v>
      </c>
      <c r="AC58" s="225">
        <v>0</v>
      </c>
    </row>
    <row r="59" spans="1:29" s="190" customFormat="1" x14ac:dyDescent="0.25">
      <c r="A59" s="195" t="s">
        <v>575</v>
      </c>
      <c r="B59" s="196" t="s">
        <v>568</v>
      </c>
      <c r="C59" s="225"/>
      <c r="D59" s="225"/>
      <c r="E59" s="225"/>
      <c r="F59" s="225"/>
      <c r="G59" s="225">
        <v>0</v>
      </c>
      <c r="H59" s="225">
        <v>0</v>
      </c>
      <c r="I59" s="225"/>
      <c r="J59" s="225" t="s">
        <v>654</v>
      </c>
      <c r="K59" s="225"/>
      <c r="L59" s="225">
        <v>0</v>
      </c>
      <c r="M59" s="225"/>
      <c r="N59" s="225" t="s">
        <v>654</v>
      </c>
      <c r="O59" s="225"/>
      <c r="P59" s="225">
        <v>0</v>
      </c>
      <c r="Q59" s="225"/>
      <c r="R59" s="225" t="s">
        <v>654</v>
      </c>
      <c r="S59" s="225"/>
      <c r="T59" s="225">
        <v>0</v>
      </c>
      <c r="U59" s="225"/>
      <c r="V59" s="225" t="s">
        <v>654</v>
      </c>
      <c r="W59" s="225"/>
      <c r="X59" s="225">
        <v>0</v>
      </c>
      <c r="Y59" s="225"/>
      <c r="Z59" s="225" t="s">
        <v>654</v>
      </c>
      <c r="AA59" s="225"/>
      <c r="AB59" s="225">
        <v>0</v>
      </c>
      <c r="AC59" s="225">
        <v>0</v>
      </c>
    </row>
    <row r="60" spans="1:29" s="190" customFormat="1" x14ac:dyDescent="0.25">
      <c r="A60" s="195" t="s">
        <v>576</v>
      </c>
      <c r="B60" s="196" t="s">
        <v>570</v>
      </c>
      <c r="C60" s="225"/>
      <c r="D60" s="225"/>
      <c r="E60" s="225"/>
      <c r="F60" s="225"/>
      <c r="G60" s="225">
        <v>0</v>
      </c>
      <c r="H60" s="225">
        <v>0</v>
      </c>
      <c r="I60" s="225"/>
      <c r="J60" s="225" t="s">
        <v>654</v>
      </c>
      <c r="K60" s="225"/>
      <c r="L60" s="225">
        <v>0</v>
      </c>
      <c r="M60" s="225"/>
      <c r="N60" s="225" t="s">
        <v>654</v>
      </c>
      <c r="O60" s="225"/>
      <c r="P60" s="225">
        <v>0</v>
      </c>
      <c r="Q60" s="225"/>
      <c r="R60" s="225" t="s">
        <v>654</v>
      </c>
      <c r="S60" s="225"/>
      <c r="T60" s="225">
        <v>0</v>
      </c>
      <c r="U60" s="225"/>
      <c r="V60" s="225" t="s">
        <v>654</v>
      </c>
      <c r="W60" s="225"/>
      <c r="X60" s="225">
        <v>0</v>
      </c>
      <c r="Y60" s="225"/>
      <c r="Z60" s="225" t="s">
        <v>654</v>
      </c>
      <c r="AA60" s="225"/>
      <c r="AB60" s="225">
        <v>0</v>
      </c>
      <c r="AC60" s="225">
        <v>0</v>
      </c>
    </row>
    <row r="61" spans="1:29" s="190" customFormat="1" ht="31.5" x14ac:dyDescent="0.25">
      <c r="A61" s="193" t="s">
        <v>60</v>
      </c>
      <c r="B61" s="194"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v>0</v>
      </c>
      <c r="AC61" s="225">
        <v>0</v>
      </c>
    </row>
    <row r="62" spans="1:29" s="190" customFormat="1" x14ac:dyDescent="0.25">
      <c r="A62" s="195" t="s">
        <v>147</v>
      </c>
      <c r="B62" s="196" t="s">
        <v>146</v>
      </c>
      <c r="C62" s="225">
        <v>11.501987000000002</v>
      </c>
      <c r="D62" s="225">
        <v>17.172399999999996</v>
      </c>
      <c r="E62" s="225"/>
      <c r="F62" s="225"/>
      <c r="G62" s="225">
        <v>0</v>
      </c>
      <c r="H62" s="225">
        <v>17.172399999999996</v>
      </c>
      <c r="I62" s="225"/>
      <c r="J62" s="225" t="s">
        <v>654</v>
      </c>
      <c r="K62" s="225"/>
      <c r="L62" s="225">
        <v>0</v>
      </c>
      <c r="M62" s="225"/>
      <c r="N62" s="225" t="s">
        <v>654</v>
      </c>
      <c r="O62" s="225"/>
      <c r="P62" s="225">
        <v>0</v>
      </c>
      <c r="Q62" s="225"/>
      <c r="R62" s="225" t="s">
        <v>654</v>
      </c>
      <c r="S62" s="225"/>
      <c r="T62" s="225">
        <v>0</v>
      </c>
      <c r="U62" s="225"/>
      <c r="V62" s="225" t="s">
        <v>654</v>
      </c>
      <c r="W62" s="225"/>
      <c r="X62" s="225">
        <v>0</v>
      </c>
      <c r="Y62" s="225"/>
      <c r="Z62" s="225" t="s">
        <v>654</v>
      </c>
      <c r="AA62" s="225"/>
      <c r="AB62" s="225">
        <v>17.172399999999996</v>
      </c>
      <c r="AC62" s="225">
        <v>0</v>
      </c>
    </row>
    <row r="63" spans="1:29" s="190" customFormat="1" x14ac:dyDescent="0.25">
      <c r="A63" s="195" t="s">
        <v>145</v>
      </c>
      <c r="B63" s="196" t="s">
        <v>138</v>
      </c>
      <c r="C63" s="225"/>
      <c r="D63" s="225"/>
      <c r="E63" s="225"/>
      <c r="F63" s="225"/>
      <c r="G63" s="225">
        <v>0</v>
      </c>
      <c r="H63" s="225">
        <v>1.55</v>
      </c>
      <c r="I63" s="225"/>
      <c r="J63" s="225" t="s">
        <v>654</v>
      </c>
      <c r="K63" s="225"/>
      <c r="L63" s="225">
        <v>0</v>
      </c>
      <c r="M63" s="225"/>
      <c r="N63" s="225" t="s">
        <v>654</v>
      </c>
      <c r="O63" s="225"/>
      <c r="P63" s="225">
        <v>0</v>
      </c>
      <c r="Q63" s="225"/>
      <c r="R63" s="225" t="s">
        <v>654</v>
      </c>
      <c r="S63" s="225"/>
      <c r="T63" s="225">
        <v>0</v>
      </c>
      <c r="U63" s="225"/>
      <c r="V63" s="225" t="s">
        <v>654</v>
      </c>
      <c r="W63" s="225"/>
      <c r="X63" s="225">
        <v>0</v>
      </c>
      <c r="Y63" s="225"/>
      <c r="Z63" s="225" t="s">
        <v>654</v>
      </c>
      <c r="AA63" s="225"/>
      <c r="AB63" s="225">
        <v>1.55</v>
      </c>
      <c r="AC63" s="225">
        <v>0</v>
      </c>
    </row>
    <row r="64" spans="1:29" s="190" customFormat="1" x14ac:dyDescent="0.25">
      <c r="A64" s="195" t="s">
        <v>144</v>
      </c>
      <c r="B64" s="198" t="s">
        <v>137</v>
      </c>
      <c r="C64" s="225"/>
      <c r="D64" s="225"/>
      <c r="E64" s="225"/>
      <c r="F64" s="225"/>
      <c r="G64" s="225">
        <v>0</v>
      </c>
      <c r="H64" s="225">
        <v>0</v>
      </c>
      <c r="I64" s="225"/>
      <c r="J64" s="225" t="s">
        <v>654</v>
      </c>
      <c r="K64" s="225"/>
      <c r="L64" s="225">
        <v>0</v>
      </c>
      <c r="M64" s="225"/>
      <c r="N64" s="225" t="s">
        <v>654</v>
      </c>
      <c r="O64" s="225"/>
      <c r="P64" s="225">
        <v>0</v>
      </c>
      <c r="Q64" s="225"/>
      <c r="R64" s="225" t="s">
        <v>654</v>
      </c>
      <c r="S64" s="225"/>
      <c r="T64" s="225">
        <v>0</v>
      </c>
      <c r="U64" s="225"/>
      <c r="V64" s="225" t="s">
        <v>654</v>
      </c>
      <c r="W64" s="225"/>
      <c r="X64" s="225">
        <v>0</v>
      </c>
      <c r="Y64" s="225"/>
      <c r="Z64" s="225" t="s">
        <v>654</v>
      </c>
      <c r="AA64" s="225"/>
      <c r="AB64" s="225">
        <v>0</v>
      </c>
      <c r="AC64" s="225">
        <v>0</v>
      </c>
    </row>
    <row r="65" spans="1:29" s="190" customFormat="1" x14ac:dyDescent="0.25">
      <c r="A65" s="195" t="s">
        <v>143</v>
      </c>
      <c r="B65" s="198" t="s">
        <v>136</v>
      </c>
      <c r="C65" s="225"/>
      <c r="D65" s="225"/>
      <c r="E65" s="225"/>
      <c r="F65" s="225"/>
      <c r="G65" s="225">
        <v>0</v>
      </c>
      <c r="H65" s="225">
        <v>0</v>
      </c>
      <c r="I65" s="225"/>
      <c r="J65" s="225" t="s">
        <v>654</v>
      </c>
      <c r="K65" s="225"/>
      <c r="L65" s="225">
        <v>0</v>
      </c>
      <c r="M65" s="225"/>
      <c r="N65" s="225" t="s">
        <v>654</v>
      </c>
      <c r="O65" s="225"/>
      <c r="P65" s="225">
        <v>0</v>
      </c>
      <c r="Q65" s="225"/>
      <c r="R65" s="225" t="s">
        <v>654</v>
      </c>
      <c r="S65" s="225"/>
      <c r="T65" s="225">
        <v>0</v>
      </c>
      <c r="U65" s="225"/>
      <c r="V65" s="225" t="s">
        <v>654</v>
      </c>
      <c r="W65" s="225"/>
      <c r="X65" s="225">
        <v>0</v>
      </c>
      <c r="Y65" s="225"/>
      <c r="Z65" s="225" t="s">
        <v>654</v>
      </c>
      <c r="AA65" s="225"/>
      <c r="AB65" s="225">
        <v>0</v>
      </c>
      <c r="AC65" s="225">
        <v>0</v>
      </c>
    </row>
    <row r="66" spans="1:29" s="190" customFormat="1" x14ac:dyDescent="0.25">
      <c r="A66" s="195" t="s">
        <v>142</v>
      </c>
      <c r="B66" s="198" t="s">
        <v>139</v>
      </c>
      <c r="C66" s="225"/>
      <c r="D66" s="225"/>
      <c r="E66" s="225"/>
      <c r="F66" s="225"/>
      <c r="G66" s="225">
        <v>0</v>
      </c>
      <c r="H66" s="225">
        <v>0</v>
      </c>
      <c r="I66" s="225"/>
      <c r="J66" s="225" t="s">
        <v>654</v>
      </c>
      <c r="K66" s="225"/>
      <c r="L66" s="225">
        <v>0</v>
      </c>
      <c r="M66" s="225"/>
      <c r="N66" s="225" t="s">
        <v>654</v>
      </c>
      <c r="O66" s="225"/>
      <c r="P66" s="225">
        <v>0</v>
      </c>
      <c r="Q66" s="225"/>
      <c r="R66" s="225" t="s">
        <v>654</v>
      </c>
      <c r="S66" s="225"/>
      <c r="T66" s="225">
        <v>0</v>
      </c>
      <c r="U66" s="225"/>
      <c r="V66" s="225" t="s">
        <v>654</v>
      </c>
      <c r="W66" s="225"/>
      <c r="X66" s="225">
        <v>0</v>
      </c>
      <c r="Y66" s="225"/>
      <c r="Z66" s="225" t="s">
        <v>654</v>
      </c>
      <c r="AA66" s="225"/>
      <c r="AB66" s="225">
        <v>0</v>
      </c>
      <c r="AC66" s="225">
        <v>0</v>
      </c>
    </row>
    <row r="67" spans="1:29" s="190" customFormat="1" x14ac:dyDescent="0.25">
      <c r="A67" s="195" t="s">
        <v>141</v>
      </c>
      <c r="B67" s="198" t="s">
        <v>577</v>
      </c>
      <c r="C67" s="225"/>
      <c r="D67" s="225"/>
      <c r="E67" s="225"/>
      <c r="F67" s="225"/>
      <c r="G67" s="225">
        <v>0</v>
      </c>
      <c r="H67" s="225">
        <v>0</v>
      </c>
      <c r="I67" s="225"/>
      <c r="J67" s="225" t="s">
        <v>654</v>
      </c>
      <c r="K67" s="225"/>
      <c r="L67" s="225">
        <v>0</v>
      </c>
      <c r="M67" s="225"/>
      <c r="N67" s="225" t="s">
        <v>654</v>
      </c>
      <c r="O67" s="225"/>
      <c r="P67" s="225">
        <v>0</v>
      </c>
      <c r="Q67" s="225"/>
      <c r="R67" s="225" t="s">
        <v>654</v>
      </c>
      <c r="S67" s="225"/>
      <c r="T67" s="225">
        <v>0</v>
      </c>
      <c r="U67" s="225"/>
      <c r="V67" s="225" t="s">
        <v>654</v>
      </c>
      <c r="W67" s="225"/>
      <c r="X67" s="225">
        <v>0</v>
      </c>
      <c r="Y67" s="225"/>
      <c r="Z67" s="225" t="s">
        <v>654</v>
      </c>
      <c r="AA67" s="225"/>
      <c r="AB67" s="225">
        <v>0</v>
      </c>
      <c r="AC67" s="225">
        <v>0</v>
      </c>
    </row>
    <row r="68" spans="1:29" s="190" customFormat="1" x14ac:dyDescent="0.25">
      <c r="A68" s="195" t="s">
        <v>578</v>
      </c>
      <c r="B68" s="198" t="s">
        <v>579</v>
      </c>
      <c r="C68" s="225"/>
      <c r="D68" s="225"/>
      <c r="E68" s="225"/>
      <c r="F68" s="225"/>
      <c r="G68" s="225">
        <v>0</v>
      </c>
      <c r="H68" s="225">
        <v>0</v>
      </c>
      <c r="I68" s="225"/>
      <c r="J68" s="225" t="s">
        <v>654</v>
      </c>
      <c r="K68" s="225"/>
      <c r="L68" s="225">
        <v>0</v>
      </c>
      <c r="M68" s="225"/>
      <c r="N68" s="225" t="s">
        <v>654</v>
      </c>
      <c r="O68" s="225"/>
      <c r="P68" s="225">
        <v>0</v>
      </c>
      <c r="Q68" s="225"/>
      <c r="R68" s="225" t="s">
        <v>654</v>
      </c>
      <c r="S68" s="225"/>
      <c r="T68" s="225">
        <v>0</v>
      </c>
      <c r="U68" s="225"/>
      <c r="V68" s="225" t="s">
        <v>654</v>
      </c>
      <c r="W68" s="225"/>
      <c r="X68" s="225">
        <v>0</v>
      </c>
      <c r="Y68" s="225"/>
      <c r="Z68" s="225" t="s">
        <v>654</v>
      </c>
      <c r="AA68" s="225"/>
      <c r="AB68" s="225">
        <v>0</v>
      </c>
      <c r="AC68" s="225">
        <v>0</v>
      </c>
    </row>
    <row r="69" spans="1:29" s="190" customFormat="1" x14ac:dyDescent="0.25">
      <c r="A69" s="195" t="s">
        <v>580</v>
      </c>
      <c r="B69" s="198" t="s">
        <v>581</v>
      </c>
      <c r="C69" s="225"/>
      <c r="D69" s="225"/>
      <c r="E69" s="225"/>
      <c r="F69" s="225"/>
      <c r="G69" s="225">
        <v>0</v>
      </c>
      <c r="H69" s="225">
        <v>0</v>
      </c>
      <c r="I69" s="225"/>
      <c r="J69" s="225" t="s">
        <v>654</v>
      </c>
      <c r="K69" s="225"/>
      <c r="L69" s="225">
        <v>0</v>
      </c>
      <c r="M69" s="225"/>
      <c r="N69" s="225" t="s">
        <v>654</v>
      </c>
      <c r="O69" s="225"/>
      <c r="P69" s="225">
        <v>0</v>
      </c>
      <c r="Q69" s="225"/>
      <c r="R69" s="225" t="s">
        <v>654</v>
      </c>
      <c r="S69" s="225"/>
      <c r="T69" s="225">
        <v>0</v>
      </c>
      <c r="U69" s="225"/>
      <c r="V69" s="225" t="s">
        <v>654</v>
      </c>
      <c r="W69" s="225"/>
      <c r="X69" s="225">
        <v>0</v>
      </c>
      <c r="Y69" s="225"/>
      <c r="Z69" s="225" t="s">
        <v>654</v>
      </c>
      <c r="AA69" s="225"/>
      <c r="AB69" s="225">
        <v>0</v>
      </c>
      <c r="AC69" s="225">
        <v>0</v>
      </c>
    </row>
    <row r="70" spans="1:29" s="190" customFormat="1" x14ac:dyDescent="0.25">
      <c r="A70" s="195" t="s">
        <v>582</v>
      </c>
      <c r="B70" s="198" t="s">
        <v>583</v>
      </c>
      <c r="C70" s="225"/>
      <c r="D70" s="225"/>
      <c r="E70" s="225"/>
      <c r="F70" s="225"/>
      <c r="G70" s="225">
        <v>0</v>
      </c>
      <c r="H70" s="225">
        <v>0</v>
      </c>
      <c r="I70" s="225"/>
      <c r="J70" s="225" t="s">
        <v>654</v>
      </c>
      <c r="K70" s="225"/>
      <c r="L70" s="225">
        <v>0</v>
      </c>
      <c r="M70" s="225"/>
      <c r="N70" s="225" t="s">
        <v>654</v>
      </c>
      <c r="O70" s="225"/>
      <c r="P70" s="225">
        <v>0</v>
      </c>
      <c r="Q70" s="225"/>
      <c r="R70" s="225" t="s">
        <v>654</v>
      </c>
      <c r="S70" s="225"/>
      <c r="T70" s="225">
        <v>0</v>
      </c>
      <c r="U70" s="225"/>
      <c r="V70" s="225" t="s">
        <v>654</v>
      </c>
      <c r="W70" s="225"/>
      <c r="X70" s="225">
        <v>0</v>
      </c>
      <c r="Y70" s="225"/>
      <c r="Z70" s="225" t="s">
        <v>654</v>
      </c>
      <c r="AA70" s="225"/>
      <c r="AB70" s="225">
        <v>0</v>
      </c>
      <c r="AC70" s="225">
        <v>0</v>
      </c>
    </row>
    <row r="71" spans="1:29" s="190" customFormat="1" x14ac:dyDescent="0.25">
      <c r="A71" s="195" t="s">
        <v>584</v>
      </c>
      <c r="B71" s="198" t="s">
        <v>585</v>
      </c>
      <c r="C71" s="225"/>
      <c r="D71" s="225"/>
      <c r="E71" s="225"/>
      <c r="F71" s="225"/>
      <c r="G71" s="225">
        <v>0</v>
      </c>
      <c r="H71" s="225">
        <v>0</v>
      </c>
      <c r="I71" s="225"/>
      <c r="J71" s="225" t="s">
        <v>654</v>
      </c>
      <c r="K71" s="225"/>
      <c r="L71" s="225">
        <v>0</v>
      </c>
      <c r="M71" s="225"/>
      <c r="N71" s="225" t="s">
        <v>654</v>
      </c>
      <c r="O71" s="225"/>
      <c r="P71" s="225">
        <v>0</v>
      </c>
      <c r="Q71" s="225"/>
      <c r="R71" s="225" t="s">
        <v>654</v>
      </c>
      <c r="S71" s="225"/>
      <c r="T71" s="225">
        <v>0</v>
      </c>
      <c r="U71" s="225"/>
      <c r="V71" s="225" t="s">
        <v>654</v>
      </c>
      <c r="W71" s="225"/>
      <c r="X71" s="225">
        <v>0</v>
      </c>
      <c r="Y71" s="225"/>
      <c r="Z71" s="225" t="s">
        <v>654</v>
      </c>
      <c r="AA71" s="225"/>
      <c r="AB71" s="225">
        <v>0</v>
      </c>
      <c r="AC71" s="225">
        <v>0</v>
      </c>
    </row>
    <row r="72" spans="1:29" s="190" customFormat="1" x14ac:dyDescent="0.25">
      <c r="A72" s="195" t="s">
        <v>586</v>
      </c>
      <c r="B72" s="198" t="s">
        <v>587</v>
      </c>
      <c r="C72" s="225"/>
      <c r="D72" s="225"/>
      <c r="E72" s="225"/>
      <c r="F72" s="225"/>
      <c r="G72" s="225">
        <v>0</v>
      </c>
      <c r="H72" s="225">
        <v>0</v>
      </c>
      <c r="I72" s="225"/>
      <c r="J72" s="225" t="s">
        <v>654</v>
      </c>
      <c r="K72" s="225"/>
      <c r="L72" s="225">
        <v>0</v>
      </c>
      <c r="M72" s="225"/>
      <c r="N72" s="225" t="s">
        <v>654</v>
      </c>
      <c r="O72" s="225"/>
      <c r="P72" s="225">
        <v>0</v>
      </c>
      <c r="Q72" s="225"/>
      <c r="R72" s="225" t="s">
        <v>654</v>
      </c>
      <c r="S72" s="225"/>
      <c r="T72" s="225">
        <v>0</v>
      </c>
      <c r="U72" s="225"/>
      <c r="V72" s="225" t="s">
        <v>654</v>
      </c>
      <c r="W72" s="225"/>
      <c r="X72" s="225">
        <v>0</v>
      </c>
      <c r="Y72" s="225"/>
      <c r="Z72" s="225" t="s">
        <v>654</v>
      </c>
      <c r="AA72" s="225"/>
      <c r="AB72" s="225">
        <v>0</v>
      </c>
      <c r="AC72" s="225">
        <v>0</v>
      </c>
    </row>
    <row r="73" spans="1:29" s="190" customFormat="1" x14ac:dyDescent="0.25">
      <c r="A73" s="195" t="s">
        <v>588</v>
      </c>
      <c r="B73" s="198" t="s">
        <v>589</v>
      </c>
      <c r="C73" s="225"/>
      <c r="D73" s="225"/>
      <c r="E73" s="225"/>
      <c r="F73" s="225"/>
      <c r="G73" s="225">
        <v>0</v>
      </c>
      <c r="H73" s="225">
        <v>0</v>
      </c>
      <c r="I73" s="225"/>
      <c r="J73" s="225" t="s">
        <v>654</v>
      </c>
      <c r="K73" s="225"/>
      <c r="L73" s="225">
        <v>0</v>
      </c>
      <c r="M73" s="225"/>
      <c r="N73" s="225" t="s">
        <v>654</v>
      </c>
      <c r="O73" s="225"/>
      <c r="P73" s="225">
        <v>0</v>
      </c>
      <c r="Q73" s="225"/>
      <c r="R73" s="225" t="s">
        <v>654</v>
      </c>
      <c r="S73" s="225"/>
      <c r="T73" s="225">
        <v>0</v>
      </c>
      <c r="U73" s="225"/>
      <c r="V73" s="225" t="s">
        <v>654</v>
      </c>
      <c r="W73" s="225"/>
      <c r="X73" s="225">
        <v>0</v>
      </c>
      <c r="Y73" s="225"/>
      <c r="Z73" s="225" t="s">
        <v>654</v>
      </c>
      <c r="AA73" s="225"/>
      <c r="AB73" s="225">
        <v>0</v>
      </c>
      <c r="AC73" s="225">
        <v>0</v>
      </c>
    </row>
    <row r="74" spans="1:29" s="190" customFormat="1" ht="36.75" customHeight="1" x14ac:dyDescent="0.25">
      <c r="A74" s="193" t="s">
        <v>59</v>
      </c>
      <c r="B74" s="199" t="s">
        <v>235</v>
      </c>
      <c r="C74" s="225"/>
      <c r="D74" s="225"/>
      <c r="E74" s="225"/>
      <c r="F74" s="225"/>
      <c r="G74" s="225">
        <v>0</v>
      </c>
      <c r="H74" s="225">
        <v>0</v>
      </c>
      <c r="I74" s="225"/>
      <c r="J74" s="225" t="s">
        <v>654</v>
      </c>
      <c r="K74" s="225"/>
      <c r="L74" s="225">
        <v>0</v>
      </c>
      <c r="M74" s="225"/>
      <c r="N74" s="225" t="s">
        <v>654</v>
      </c>
      <c r="O74" s="225"/>
      <c r="P74" s="225">
        <v>0</v>
      </c>
      <c r="Q74" s="225"/>
      <c r="R74" s="225" t="s">
        <v>654</v>
      </c>
      <c r="S74" s="225"/>
      <c r="T74" s="225">
        <v>0</v>
      </c>
      <c r="U74" s="225"/>
      <c r="V74" s="225" t="s">
        <v>654</v>
      </c>
      <c r="W74" s="225"/>
      <c r="X74" s="225">
        <v>0</v>
      </c>
      <c r="Y74" s="225"/>
      <c r="Z74" s="225" t="s">
        <v>654</v>
      </c>
      <c r="AA74" s="225"/>
      <c r="AB74" s="225">
        <v>0</v>
      </c>
      <c r="AC74" s="225">
        <v>0</v>
      </c>
    </row>
    <row r="75" spans="1:29" s="190" customFormat="1" x14ac:dyDescent="0.25">
      <c r="A75" s="193" t="s">
        <v>57</v>
      </c>
      <c r="B75" s="19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90" customFormat="1" ht="31.5" x14ac:dyDescent="0.25">
      <c r="A76" s="195" t="s">
        <v>230</v>
      </c>
      <c r="B76" s="198" t="s">
        <v>557</v>
      </c>
      <c r="C76" s="225"/>
      <c r="D76" s="225"/>
      <c r="E76" s="225"/>
      <c r="F76" s="225"/>
      <c r="G76" s="225">
        <v>0</v>
      </c>
      <c r="H76" s="225">
        <v>1.323</v>
      </c>
      <c r="I76" s="225"/>
      <c r="J76" s="225" t="s">
        <v>654</v>
      </c>
      <c r="K76" s="225"/>
      <c r="L76" s="225">
        <v>0</v>
      </c>
      <c r="M76" s="225"/>
      <c r="N76" s="225" t="s">
        <v>654</v>
      </c>
      <c r="O76" s="225"/>
      <c r="P76" s="225">
        <v>0</v>
      </c>
      <c r="Q76" s="225"/>
      <c r="R76" s="225" t="s">
        <v>654</v>
      </c>
      <c r="S76" s="225"/>
      <c r="T76" s="225">
        <v>0</v>
      </c>
      <c r="U76" s="225"/>
      <c r="V76" s="225" t="s">
        <v>654</v>
      </c>
      <c r="W76" s="225"/>
      <c r="X76" s="225">
        <v>0</v>
      </c>
      <c r="Y76" s="225"/>
      <c r="Z76" s="225" t="s">
        <v>654</v>
      </c>
      <c r="AA76" s="225"/>
      <c r="AB76" s="225">
        <v>1.323</v>
      </c>
      <c r="AC76" s="225">
        <v>0</v>
      </c>
    </row>
    <row r="77" spans="1:29" s="190" customFormat="1" x14ac:dyDescent="0.25">
      <c r="A77" s="195" t="s">
        <v>231</v>
      </c>
      <c r="B77" s="198" t="s">
        <v>156</v>
      </c>
      <c r="C77" s="225"/>
      <c r="D77" s="225"/>
      <c r="E77" s="225"/>
      <c r="F77" s="225"/>
      <c r="G77" s="225">
        <v>0</v>
      </c>
      <c r="H77" s="225">
        <v>0</v>
      </c>
      <c r="I77" s="225"/>
      <c r="J77" s="225" t="s">
        <v>654</v>
      </c>
      <c r="K77" s="225"/>
      <c r="L77" s="225">
        <v>0</v>
      </c>
      <c r="M77" s="225"/>
      <c r="N77" s="225" t="s">
        <v>654</v>
      </c>
      <c r="O77" s="225"/>
      <c r="P77" s="225">
        <v>0</v>
      </c>
      <c r="Q77" s="225"/>
      <c r="R77" s="225" t="s">
        <v>654</v>
      </c>
      <c r="S77" s="225"/>
      <c r="T77" s="225">
        <v>0</v>
      </c>
      <c r="U77" s="225"/>
      <c r="V77" s="225" t="s">
        <v>654</v>
      </c>
      <c r="W77" s="225"/>
      <c r="X77" s="225">
        <v>0</v>
      </c>
      <c r="Y77" s="225"/>
      <c r="Z77" s="225" t="s">
        <v>654</v>
      </c>
      <c r="AA77" s="225"/>
      <c r="AB77" s="225">
        <v>0</v>
      </c>
      <c r="AC77" s="225">
        <v>0</v>
      </c>
    </row>
    <row r="78" spans="1:29" s="190" customFormat="1" x14ac:dyDescent="0.25">
      <c r="A78" s="195" t="s">
        <v>232</v>
      </c>
      <c r="B78" s="196" t="s">
        <v>558</v>
      </c>
      <c r="C78" s="225"/>
      <c r="D78" s="225"/>
      <c r="E78" s="225"/>
      <c r="F78" s="225"/>
      <c r="G78" s="225">
        <v>0</v>
      </c>
      <c r="H78" s="225">
        <v>0</v>
      </c>
      <c r="I78" s="225"/>
      <c r="J78" s="225" t="s">
        <v>654</v>
      </c>
      <c r="K78" s="225"/>
      <c r="L78" s="225">
        <v>0</v>
      </c>
      <c r="M78" s="225"/>
      <c r="N78" s="225" t="s">
        <v>654</v>
      </c>
      <c r="O78" s="225"/>
      <c r="P78" s="225">
        <v>0</v>
      </c>
      <c r="Q78" s="225"/>
      <c r="R78" s="225" t="s">
        <v>654</v>
      </c>
      <c r="S78" s="225"/>
      <c r="T78" s="225">
        <v>0</v>
      </c>
      <c r="U78" s="225"/>
      <c r="V78" s="225" t="s">
        <v>654</v>
      </c>
      <c r="W78" s="225"/>
      <c r="X78" s="225">
        <v>0</v>
      </c>
      <c r="Y78" s="225"/>
      <c r="Z78" s="225" t="s">
        <v>654</v>
      </c>
      <c r="AA78" s="225"/>
      <c r="AB78" s="225">
        <v>0</v>
      </c>
      <c r="AC78" s="225">
        <v>0</v>
      </c>
    </row>
    <row r="79" spans="1:29" s="190" customFormat="1" x14ac:dyDescent="0.25">
      <c r="A79" s="195" t="s">
        <v>233</v>
      </c>
      <c r="B79" s="196" t="s">
        <v>559</v>
      </c>
      <c r="C79" s="225"/>
      <c r="D79" s="225"/>
      <c r="E79" s="225"/>
      <c r="F79" s="225"/>
      <c r="G79" s="225">
        <v>0</v>
      </c>
      <c r="H79" s="225">
        <v>0</v>
      </c>
      <c r="I79" s="227"/>
      <c r="J79" s="225" t="s">
        <v>654</v>
      </c>
      <c r="K79" s="226"/>
      <c r="L79" s="225">
        <v>0</v>
      </c>
      <c r="M79" s="226"/>
      <c r="N79" s="225" t="s">
        <v>654</v>
      </c>
      <c r="O79" s="226"/>
      <c r="P79" s="225">
        <v>0</v>
      </c>
      <c r="Q79" s="226"/>
      <c r="R79" s="225" t="s">
        <v>654</v>
      </c>
      <c r="S79" s="226"/>
      <c r="T79" s="225">
        <v>0</v>
      </c>
      <c r="U79" s="226"/>
      <c r="V79" s="225" t="s">
        <v>654</v>
      </c>
      <c r="W79" s="226"/>
      <c r="X79" s="225">
        <v>0</v>
      </c>
      <c r="Y79" s="226"/>
      <c r="Z79" s="225" t="s">
        <v>654</v>
      </c>
      <c r="AA79" s="226"/>
      <c r="AB79" s="225">
        <v>0</v>
      </c>
      <c r="AC79" s="225">
        <v>0</v>
      </c>
    </row>
    <row r="80" spans="1:29" s="190" customFormat="1" x14ac:dyDescent="0.25">
      <c r="A80" s="195" t="s">
        <v>234</v>
      </c>
      <c r="B80" s="196" t="s">
        <v>560</v>
      </c>
      <c r="C80" s="225"/>
      <c r="D80" s="225"/>
      <c r="E80" s="225"/>
      <c r="F80" s="225"/>
      <c r="G80" s="225">
        <v>0</v>
      </c>
      <c r="H80" s="225">
        <v>0</v>
      </c>
      <c r="I80" s="227"/>
      <c r="J80" s="225" t="s">
        <v>654</v>
      </c>
      <c r="K80" s="226"/>
      <c r="L80" s="225">
        <v>0</v>
      </c>
      <c r="M80" s="226"/>
      <c r="N80" s="225" t="s">
        <v>654</v>
      </c>
      <c r="O80" s="226"/>
      <c r="P80" s="225">
        <v>0</v>
      </c>
      <c r="Q80" s="226"/>
      <c r="R80" s="225" t="s">
        <v>654</v>
      </c>
      <c r="S80" s="226"/>
      <c r="T80" s="225">
        <v>0</v>
      </c>
      <c r="U80" s="226"/>
      <c r="V80" s="225" t="s">
        <v>654</v>
      </c>
      <c r="W80" s="226"/>
      <c r="X80" s="225">
        <v>0</v>
      </c>
      <c r="Y80" s="226"/>
      <c r="Z80" s="225" t="s">
        <v>654</v>
      </c>
      <c r="AA80" s="226"/>
      <c r="AB80" s="225">
        <v>0</v>
      </c>
      <c r="AC80" s="225">
        <v>0</v>
      </c>
    </row>
    <row r="81" spans="1:29" s="190" customFormat="1" x14ac:dyDescent="0.25">
      <c r="A81" s="195" t="s">
        <v>590</v>
      </c>
      <c r="B81" s="196" t="s">
        <v>561</v>
      </c>
      <c r="C81" s="225"/>
      <c r="D81" s="225"/>
      <c r="E81" s="225"/>
      <c r="F81" s="225"/>
      <c r="G81" s="225">
        <v>0</v>
      </c>
      <c r="H81" s="225">
        <v>0</v>
      </c>
      <c r="I81" s="227"/>
      <c r="J81" s="225" t="s">
        <v>654</v>
      </c>
      <c r="K81" s="226"/>
      <c r="L81" s="225">
        <v>0</v>
      </c>
      <c r="M81" s="226"/>
      <c r="N81" s="225" t="s">
        <v>654</v>
      </c>
      <c r="O81" s="226"/>
      <c r="P81" s="225">
        <v>0</v>
      </c>
      <c r="Q81" s="226"/>
      <c r="R81" s="225" t="s">
        <v>654</v>
      </c>
      <c r="S81" s="226"/>
      <c r="T81" s="225">
        <v>0</v>
      </c>
      <c r="U81" s="226"/>
      <c r="V81" s="225" t="s">
        <v>654</v>
      </c>
      <c r="W81" s="226"/>
      <c r="X81" s="225">
        <v>0</v>
      </c>
      <c r="Y81" s="226"/>
      <c r="Z81" s="225" t="s">
        <v>654</v>
      </c>
      <c r="AA81" s="226"/>
      <c r="AB81" s="225">
        <v>0</v>
      </c>
      <c r="AC81" s="225">
        <v>0</v>
      </c>
    </row>
    <row r="82" spans="1:29" s="190" customFormat="1" x14ac:dyDescent="0.25">
      <c r="A82" s="195" t="s">
        <v>591</v>
      </c>
      <c r="B82" s="196" t="s">
        <v>562</v>
      </c>
      <c r="C82" s="225"/>
      <c r="D82" s="225"/>
      <c r="E82" s="225"/>
      <c r="F82" s="225"/>
      <c r="G82" s="225">
        <v>0</v>
      </c>
      <c r="H82" s="225">
        <v>0</v>
      </c>
      <c r="I82" s="227"/>
      <c r="J82" s="225" t="s">
        <v>654</v>
      </c>
      <c r="K82" s="226"/>
      <c r="L82" s="225">
        <v>0</v>
      </c>
      <c r="M82" s="226"/>
      <c r="N82" s="225" t="s">
        <v>654</v>
      </c>
      <c r="O82" s="226"/>
      <c r="P82" s="225">
        <v>0</v>
      </c>
      <c r="Q82" s="226"/>
      <c r="R82" s="225" t="s">
        <v>654</v>
      </c>
      <c r="S82" s="226"/>
      <c r="T82" s="225">
        <v>0</v>
      </c>
      <c r="U82" s="226"/>
      <c r="V82" s="225" t="s">
        <v>654</v>
      </c>
      <c r="W82" s="226"/>
      <c r="X82" s="225">
        <v>0</v>
      </c>
      <c r="Y82" s="226"/>
      <c r="Z82" s="225" t="s">
        <v>654</v>
      </c>
      <c r="AA82" s="226"/>
      <c r="AB82" s="225">
        <v>0</v>
      </c>
      <c r="AC82" s="225">
        <v>0</v>
      </c>
    </row>
    <row r="83" spans="1:29" s="190" customFormat="1" x14ac:dyDescent="0.25">
      <c r="A83" s="195" t="s">
        <v>592</v>
      </c>
      <c r="B83" s="196" t="s">
        <v>564</v>
      </c>
      <c r="C83" s="225"/>
      <c r="D83" s="225"/>
      <c r="E83" s="225"/>
      <c r="F83" s="225"/>
      <c r="G83" s="225">
        <v>0</v>
      </c>
      <c r="H83" s="225">
        <v>0</v>
      </c>
      <c r="I83" s="227"/>
      <c r="J83" s="225" t="s">
        <v>654</v>
      </c>
      <c r="K83" s="226"/>
      <c r="L83" s="225">
        <v>0</v>
      </c>
      <c r="M83" s="226"/>
      <c r="N83" s="225" t="s">
        <v>654</v>
      </c>
      <c r="O83" s="226"/>
      <c r="P83" s="225">
        <v>0</v>
      </c>
      <c r="Q83" s="226"/>
      <c r="R83" s="225" t="s">
        <v>654</v>
      </c>
      <c r="S83" s="226"/>
      <c r="T83" s="225">
        <v>0</v>
      </c>
      <c r="U83" s="226"/>
      <c r="V83" s="225" t="s">
        <v>654</v>
      </c>
      <c r="W83" s="226"/>
      <c r="X83" s="225">
        <v>0</v>
      </c>
      <c r="Y83" s="226"/>
      <c r="Z83" s="225" t="s">
        <v>654</v>
      </c>
      <c r="AA83" s="226"/>
      <c r="AB83" s="225">
        <v>0</v>
      </c>
      <c r="AC83" s="225">
        <v>0</v>
      </c>
    </row>
    <row r="84" spans="1:29" s="190" customFormat="1" x14ac:dyDescent="0.25">
      <c r="A84" s="195" t="s">
        <v>593</v>
      </c>
      <c r="B84" s="196" t="s">
        <v>566</v>
      </c>
      <c r="C84" s="225"/>
      <c r="D84" s="225"/>
      <c r="E84" s="225"/>
      <c r="F84" s="225"/>
      <c r="G84" s="225">
        <v>0</v>
      </c>
      <c r="H84" s="225">
        <v>0</v>
      </c>
      <c r="I84" s="227"/>
      <c r="J84" s="225" t="s">
        <v>654</v>
      </c>
      <c r="K84" s="226"/>
      <c r="L84" s="225">
        <v>0</v>
      </c>
      <c r="M84" s="226"/>
      <c r="N84" s="225" t="s">
        <v>654</v>
      </c>
      <c r="O84" s="226"/>
      <c r="P84" s="225">
        <v>0</v>
      </c>
      <c r="Q84" s="226"/>
      <c r="R84" s="225" t="s">
        <v>654</v>
      </c>
      <c r="S84" s="226"/>
      <c r="T84" s="225">
        <v>0</v>
      </c>
      <c r="U84" s="226"/>
      <c r="V84" s="225" t="s">
        <v>654</v>
      </c>
      <c r="W84" s="226"/>
      <c r="X84" s="225">
        <v>0</v>
      </c>
      <c r="Y84" s="226"/>
      <c r="Z84" s="225" t="s">
        <v>654</v>
      </c>
      <c r="AA84" s="226"/>
      <c r="AB84" s="225">
        <v>0</v>
      </c>
      <c r="AC84" s="225">
        <v>0</v>
      </c>
    </row>
    <row r="85" spans="1:29" s="190" customFormat="1" x14ac:dyDescent="0.25">
      <c r="A85" s="195" t="s">
        <v>594</v>
      </c>
      <c r="B85" s="196" t="s">
        <v>568</v>
      </c>
      <c r="C85" s="225"/>
      <c r="D85" s="225"/>
      <c r="E85" s="225"/>
      <c r="F85" s="225"/>
      <c r="G85" s="225">
        <v>0</v>
      </c>
      <c r="H85" s="225">
        <v>0</v>
      </c>
      <c r="I85" s="227"/>
      <c r="J85" s="225" t="s">
        <v>654</v>
      </c>
      <c r="K85" s="226"/>
      <c r="L85" s="225">
        <v>0</v>
      </c>
      <c r="M85" s="226"/>
      <c r="N85" s="225" t="s">
        <v>654</v>
      </c>
      <c r="O85" s="226"/>
      <c r="P85" s="225">
        <v>0</v>
      </c>
      <c r="Q85" s="226"/>
      <c r="R85" s="225" t="s">
        <v>654</v>
      </c>
      <c r="S85" s="226"/>
      <c r="T85" s="225">
        <v>0</v>
      </c>
      <c r="U85" s="226"/>
      <c r="V85" s="225" t="s">
        <v>654</v>
      </c>
      <c r="W85" s="226"/>
      <c r="X85" s="225">
        <v>0</v>
      </c>
      <c r="Y85" s="226"/>
      <c r="Z85" s="225" t="s">
        <v>654</v>
      </c>
      <c r="AA85" s="226"/>
      <c r="AB85" s="225">
        <v>0</v>
      </c>
      <c r="AC85" s="225">
        <v>0</v>
      </c>
    </row>
    <row r="86" spans="1:29" s="190" customFormat="1" x14ac:dyDescent="0.25">
      <c r="A86" s="195" t="s">
        <v>595</v>
      </c>
      <c r="B86" s="196" t="s">
        <v>570</v>
      </c>
      <c r="C86" s="225"/>
      <c r="D86" s="225"/>
      <c r="E86" s="225"/>
      <c r="F86" s="225"/>
      <c r="G86" s="225">
        <v>0</v>
      </c>
      <c r="H86" s="225">
        <v>0</v>
      </c>
      <c r="I86" s="227"/>
      <c r="J86" s="225" t="s">
        <v>654</v>
      </c>
      <c r="K86" s="226"/>
      <c r="L86" s="225">
        <v>0</v>
      </c>
      <c r="M86" s="226"/>
      <c r="N86" s="225" t="s">
        <v>654</v>
      </c>
      <c r="O86" s="226"/>
      <c r="P86" s="225">
        <v>0</v>
      </c>
      <c r="Q86" s="226"/>
      <c r="R86" s="225" t="s">
        <v>654</v>
      </c>
      <c r="S86" s="226"/>
      <c r="T86" s="225">
        <v>0</v>
      </c>
      <c r="U86" s="226"/>
      <c r="V86" s="225" t="s">
        <v>654</v>
      </c>
      <c r="W86" s="226"/>
      <c r="X86" s="225">
        <v>0</v>
      </c>
      <c r="Y86" s="226"/>
      <c r="Z86" s="225" t="s">
        <v>654</v>
      </c>
      <c r="AA86" s="226"/>
      <c r="AB86" s="225">
        <v>0</v>
      </c>
      <c r="AC86" s="225">
        <v>0</v>
      </c>
    </row>
    <row r="87" spans="1:29" s="190" customFormat="1" x14ac:dyDescent="0.25">
      <c r="A87" s="228"/>
      <c r="B87" s="229"/>
      <c r="C87" s="229"/>
      <c r="D87" s="229"/>
      <c r="E87" s="229"/>
      <c r="F87" s="229"/>
      <c r="G87" s="229"/>
      <c r="H87" s="228"/>
      <c r="I87" s="228"/>
      <c r="J87" s="192"/>
      <c r="K87" s="192"/>
      <c r="L87" s="192"/>
      <c r="M87" s="192"/>
      <c r="N87" s="192"/>
      <c r="O87" s="192"/>
      <c r="P87" s="192"/>
      <c r="Q87" s="192"/>
      <c r="R87" s="192"/>
      <c r="S87" s="192"/>
      <c r="T87" s="192"/>
      <c r="U87" s="192"/>
      <c r="V87" s="192"/>
      <c r="W87" s="192"/>
      <c r="X87" s="192"/>
      <c r="Y87" s="192"/>
      <c r="Z87" s="192"/>
      <c r="AA87" s="192"/>
      <c r="AB87" s="192"/>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topLeftCell="A7" zoomScale="70" zoomScaleNormal="70" zoomScaleSheetLayoutView="55" workbookViewId="0">
      <selection activeCell="AW25" sqref="AW1:AW1048576"/>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69"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
        <v>549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3" t="str">
        <f>'1. паспорт местоположение'!A12:C12</f>
        <v>H_TP3600.VL.0085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0.5" customHeight="1" x14ac:dyDescent="0.25">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1" customFormat="1" x14ac:dyDescent="0.25">
      <c r="A21" s="448" t="s">
        <v>452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1" customFormat="1" ht="58.5" customHeight="1" x14ac:dyDescent="0.25">
      <c r="A22" s="433" t="s">
        <v>53</v>
      </c>
      <c r="B22" s="450" t="s">
        <v>25</v>
      </c>
      <c r="C22" s="433" t="s">
        <v>52</v>
      </c>
      <c r="D22" s="433" t="s">
        <v>51</v>
      </c>
      <c r="E22" s="453" t="s">
        <v>463</v>
      </c>
      <c r="F22" s="454"/>
      <c r="G22" s="454"/>
      <c r="H22" s="454"/>
      <c r="I22" s="454"/>
      <c r="J22" s="454"/>
      <c r="K22" s="454"/>
      <c r="L22" s="455"/>
      <c r="M22" s="433" t="s">
        <v>50</v>
      </c>
      <c r="N22" s="433" t="s">
        <v>49</v>
      </c>
      <c r="O22" s="433" t="s">
        <v>48</v>
      </c>
      <c r="P22" s="432" t="s">
        <v>243</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9" s="21" customFormat="1" ht="64.5" customHeight="1" x14ac:dyDescent="0.25">
      <c r="A23" s="449"/>
      <c r="B23" s="451"/>
      <c r="C23" s="449"/>
      <c r="D23" s="449"/>
      <c r="E23" s="439" t="s">
        <v>24</v>
      </c>
      <c r="F23" s="441" t="s">
        <v>139</v>
      </c>
      <c r="G23" s="441" t="s">
        <v>138</v>
      </c>
      <c r="H23" s="441" t="s">
        <v>137</v>
      </c>
      <c r="I23" s="443" t="s">
        <v>373</v>
      </c>
      <c r="J23" s="443" t="s">
        <v>374</v>
      </c>
      <c r="K23" s="443" t="s">
        <v>375</v>
      </c>
      <c r="L23" s="441" t="s">
        <v>81</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9" s="21"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238" t="s">
        <v>14</v>
      </c>
      <c r="AG24" s="238" t="s">
        <v>13</v>
      </c>
      <c r="AH24" s="130" t="s">
        <v>3</v>
      </c>
      <c r="AI24" s="130" t="s">
        <v>12</v>
      </c>
      <c r="AJ24" s="434"/>
      <c r="AK24" s="434"/>
      <c r="AL24" s="434"/>
      <c r="AM24" s="434"/>
      <c r="AN24" s="434"/>
      <c r="AO24" s="434"/>
      <c r="AP24" s="434"/>
      <c r="AQ24" s="438"/>
      <c r="AR24" s="432"/>
      <c r="AS24" s="432"/>
      <c r="AT24" s="432"/>
      <c r="AU24" s="432"/>
      <c r="AV24" s="436"/>
      <c r="AW24" s="284">
        <f>SUM(AW26:AW41)</f>
        <v>0.85</v>
      </c>
    </row>
    <row r="25" spans="1:49" s="20"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N25+1</f>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9" s="213" customFormat="1" ht="76.5" x14ac:dyDescent="0.25">
      <c r="A26" s="281" t="s">
        <v>513</v>
      </c>
      <c r="B26" s="241" t="s">
        <v>697</v>
      </c>
      <c r="C26" s="241" t="s">
        <v>514</v>
      </c>
      <c r="D26" s="244" t="s">
        <v>602</v>
      </c>
      <c r="E26" s="239">
        <v>0</v>
      </c>
      <c r="F26" s="239">
        <v>0</v>
      </c>
      <c r="G26" s="239" t="s">
        <v>603</v>
      </c>
      <c r="H26" s="239">
        <v>0</v>
      </c>
      <c r="I26" s="239">
        <v>0</v>
      </c>
      <c r="J26" s="239">
        <v>0</v>
      </c>
      <c r="K26" s="239">
        <v>0</v>
      </c>
      <c r="L26" s="239">
        <v>0</v>
      </c>
      <c r="M26" s="241" t="s">
        <v>515</v>
      </c>
      <c r="N26" s="240" t="s">
        <v>516</v>
      </c>
      <c r="O26" s="241" t="s">
        <v>697</v>
      </c>
      <c r="P26" s="242">
        <v>2896</v>
      </c>
      <c r="Q26" s="241" t="s">
        <v>517</v>
      </c>
      <c r="R26" s="242">
        <v>2027</v>
      </c>
      <c r="S26" s="241" t="s">
        <v>518</v>
      </c>
      <c r="T26" s="241" t="s">
        <v>518</v>
      </c>
      <c r="U26" s="241">
        <v>4</v>
      </c>
      <c r="V26" s="241">
        <v>4</v>
      </c>
      <c r="W26" s="241" t="s">
        <v>519</v>
      </c>
      <c r="X26" s="243">
        <v>2024</v>
      </c>
      <c r="Y26" s="241" t="s">
        <v>336</v>
      </c>
      <c r="Z26" s="241">
        <v>1</v>
      </c>
      <c r="AA26" s="242">
        <v>1874</v>
      </c>
      <c r="AB26" s="242">
        <v>1874</v>
      </c>
      <c r="AC26" s="241" t="s">
        <v>519</v>
      </c>
      <c r="AD26" s="242">
        <v>2211</v>
      </c>
      <c r="AE26" s="242">
        <v>2211</v>
      </c>
      <c r="AF26" s="244" t="s">
        <v>520</v>
      </c>
      <c r="AG26" s="241" t="s">
        <v>521</v>
      </c>
      <c r="AH26" s="241" t="s">
        <v>522</v>
      </c>
      <c r="AI26" s="241" t="s">
        <v>522</v>
      </c>
      <c r="AJ26" s="241" t="s">
        <v>523</v>
      </c>
      <c r="AK26" s="241" t="s">
        <v>524</v>
      </c>
      <c r="AL26" s="241" t="s">
        <v>336</v>
      </c>
      <c r="AM26" s="241" t="s">
        <v>336</v>
      </c>
      <c r="AN26" s="241" t="s">
        <v>336</v>
      </c>
      <c r="AO26" s="241" t="s">
        <v>336</v>
      </c>
      <c r="AP26" s="241" t="s">
        <v>526</v>
      </c>
      <c r="AQ26" s="241" t="s">
        <v>527</v>
      </c>
      <c r="AR26" s="241" t="s">
        <v>526</v>
      </c>
      <c r="AS26" s="241" t="s">
        <v>527</v>
      </c>
      <c r="AT26" s="241" t="s">
        <v>528</v>
      </c>
      <c r="AU26" s="241" t="s">
        <v>336</v>
      </c>
      <c r="AV26" s="239" t="s">
        <v>604</v>
      </c>
      <c r="AW26" s="283">
        <v>0.84299999999999997</v>
      </c>
    </row>
    <row r="27" spans="1:49" s="213" customFormat="1" ht="15.75" x14ac:dyDescent="0.25">
      <c r="A27" s="239"/>
      <c r="B27" s="239"/>
      <c r="C27" s="239"/>
      <c r="D27" s="239"/>
      <c r="E27" s="239"/>
      <c r="F27" s="239"/>
      <c r="G27" s="239"/>
      <c r="H27" s="239"/>
      <c r="I27" s="239"/>
      <c r="J27" s="239"/>
      <c r="K27" s="239"/>
      <c r="L27" s="239"/>
      <c r="M27" s="239"/>
      <c r="N27" s="240"/>
      <c r="O27" s="241"/>
      <c r="P27" s="242"/>
      <c r="Q27" s="241"/>
      <c r="R27" s="242"/>
      <c r="S27" s="241"/>
      <c r="T27" s="241"/>
      <c r="U27" s="241"/>
      <c r="V27" s="241"/>
      <c r="W27" s="241" t="s">
        <v>529</v>
      </c>
      <c r="X27" s="243">
        <v>2014</v>
      </c>
      <c r="Y27" s="241"/>
      <c r="Z27" s="241"/>
      <c r="AA27" s="242">
        <v>2001</v>
      </c>
      <c r="AB27" s="242"/>
      <c r="AC27" s="241"/>
      <c r="AD27" s="242"/>
      <c r="AE27" s="242"/>
      <c r="AF27" s="244" t="s">
        <v>525</v>
      </c>
      <c r="AG27" s="241"/>
      <c r="AH27" s="241"/>
      <c r="AI27" s="241"/>
      <c r="AJ27" s="241"/>
      <c r="AK27" s="241"/>
      <c r="AL27" s="241"/>
      <c r="AM27" s="241"/>
      <c r="AN27" s="241"/>
      <c r="AO27" s="244" t="s">
        <v>525</v>
      </c>
      <c r="AP27" s="241"/>
      <c r="AQ27" s="241"/>
      <c r="AR27" s="241"/>
      <c r="AS27" s="241"/>
      <c r="AT27" s="241"/>
      <c r="AU27" s="239"/>
      <c r="AV27" s="239"/>
      <c r="AW27" s="282"/>
    </row>
    <row r="28" spans="1:49" s="213" customFormat="1" ht="15.75" x14ac:dyDescent="0.25">
      <c r="A28" s="239"/>
      <c r="B28" s="239"/>
      <c r="C28" s="239"/>
      <c r="D28" s="239"/>
      <c r="E28" s="239"/>
      <c r="F28" s="239"/>
      <c r="G28" s="239"/>
      <c r="H28" s="239"/>
      <c r="I28" s="239"/>
      <c r="J28" s="239"/>
      <c r="K28" s="239"/>
      <c r="L28" s="239"/>
      <c r="M28" s="239"/>
      <c r="N28" s="240"/>
      <c r="O28" s="241"/>
      <c r="P28" s="242"/>
      <c r="Q28" s="241"/>
      <c r="R28" s="242"/>
      <c r="S28" s="241"/>
      <c r="T28" s="241"/>
      <c r="U28" s="241"/>
      <c r="V28" s="241"/>
      <c r="W28" s="241" t="s">
        <v>530</v>
      </c>
      <c r="X28" s="243">
        <v>1917</v>
      </c>
      <c r="Y28" s="241"/>
      <c r="Z28" s="241"/>
      <c r="AA28" s="242">
        <v>1857</v>
      </c>
      <c r="AB28" s="242"/>
      <c r="AC28" s="241"/>
      <c r="AD28" s="242"/>
      <c r="AE28" s="242"/>
      <c r="AF28" s="244" t="s">
        <v>525</v>
      </c>
      <c r="AG28" s="241"/>
      <c r="AH28" s="241"/>
      <c r="AI28" s="241"/>
      <c r="AJ28" s="241"/>
      <c r="AK28" s="241"/>
      <c r="AL28" s="241"/>
      <c r="AM28" s="241"/>
      <c r="AN28" s="241"/>
      <c r="AO28" s="244" t="s">
        <v>525</v>
      </c>
      <c r="AP28" s="241"/>
      <c r="AQ28" s="241"/>
      <c r="AR28" s="241"/>
      <c r="AS28" s="241"/>
      <c r="AT28" s="241"/>
      <c r="AU28" s="239"/>
      <c r="AV28" s="239"/>
      <c r="AW28" s="282"/>
    </row>
    <row r="29" spans="1:49" s="213" customFormat="1" ht="15.75" x14ac:dyDescent="0.25">
      <c r="A29" s="239"/>
      <c r="B29" s="239"/>
      <c r="C29" s="239"/>
      <c r="D29" s="239"/>
      <c r="E29" s="239"/>
      <c r="F29" s="239"/>
      <c r="G29" s="239"/>
      <c r="H29" s="239"/>
      <c r="I29" s="239"/>
      <c r="J29" s="239"/>
      <c r="K29" s="239"/>
      <c r="L29" s="239"/>
      <c r="M29" s="239"/>
      <c r="N29" s="240"/>
      <c r="O29" s="241"/>
      <c r="P29" s="242"/>
      <c r="Q29" s="241"/>
      <c r="R29" s="242"/>
      <c r="S29" s="241"/>
      <c r="T29" s="241"/>
      <c r="U29" s="241"/>
      <c r="V29" s="241"/>
      <c r="W29" s="241" t="s">
        <v>531</v>
      </c>
      <c r="X29" s="243">
        <v>2027</v>
      </c>
      <c r="Y29" s="241"/>
      <c r="Z29" s="241"/>
      <c r="AA29" s="242">
        <v>2015</v>
      </c>
      <c r="AB29" s="242"/>
      <c r="AC29" s="241"/>
      <c r="AD29" s="242"/>
      <c r="AE29" s="242"/>
      <c r="AF29" s="244" t="s">
        <v>525</v>
      </c>
      <c r="AG29" s="241"/>
      <c r="AH29" s="241"/>
      <c r="AI29" s="241"/>
      <c r="AJ29" s="241"/>
      <c r="AK29" s="241"/>
      <c r="AL29" s="241"/>
      <c r="AM29" s="241"/>
      <c r="AN29" s="241"/>
      <c r="AO29" s="244" t="s">
        <v>525</v>
      </c>
      <c r="AP29" s="241"/>
      <c r="AQ29" s="241"/>
      <c r="AR29" s="241"/>
      <c r="AS29" s="241"/>
      <c r="AT29" s="241"/>
      <c r="AU29" s="239"/>
      <c r="AV29" s="239"/>
      <c r="AW29" s="282"/>
    </row>
    <row r="30" spans="1:49" s="237" customFormat="1" ht="63.75" x14ac:dyDescent="0.25">
      <c r="A30" s="239">
        <v>1</v>
      </c>
      <c r="B30" s="241" t="s">
        <v>697</v>
      </c>
      <c r="C30" s="241" t="s">
        <v>514</v>
      </c>
      <c r="D30" s="244" t="s">
        <v>602</v>
      </c>
      <c r="E30" s="239">
        <v>0</v>
      </c>
      <c r="F30" s="239">
        <v>0</v>
      </c>
      <c r="G30" s="239">
        <v>0</v>
      </c>
      <c r="H30" s="239">
        <v>0</v>
      </c>
      <c r="I30" s="239">
        <v>0</v>
      </c>
      <c r="J30" s="239">
        <v>0</v>
      </c>
      <c r="K30" s="239">
        <v>0</v>
      </c>
      <c r="L30" s="239">
        <v>0</v>
      </c>
      <c r="M30" s="239" t="s">
        <v>605</v>
      </c>
      <c r="N30" s="239" t="s">
        <v>606</v>
      </c>
      <c r="O30" s="241" t="s">
        <v>697</v>
      </c>
      <c r="P30" s="239" t="s">
        <v>336</v>
      </c>
      <c r="Q30" s="239" t="s">
        <v>607</v>
      </c>
      <c r="R30" s="239">
        <v>0</v>
      </c>
      <c r="S30" s="239" t="s">
        <v>532</v>
      </c>
      <c r="T30" s="239" t="s">
        <v>532</v>
      </c>
      <c r="U30" s="239">
        <v>1</v>
      </c>
      <c r="V30" s="239">
        <v>1</v>
      </c>
      <c r="W30" s="280" t="s">
        <v>533</v>
      </c>
      <c r="X30" s="239">
        <v>0</v>
      </c>
      <c r="Y30" s="241" t="s">
        <v>336</v>
      </c>
      <c r="Z30" s="241" t="s">
        <v>336</v>
      </c>
      <c r="AA30" s="241" t="s">
        <v>336</v>
      </c>
      <c r="AB30" s="239">
        <v>0</v>
      </c>
      <c r="AC30" s="280" t="s">
        <v>533</v>
      </c>
      <c r="AD30" s="239">
        <v>0</v>
      </c>
      <c r="AE30" s="239">
        <v>0</v>
      </c>
      <c r="AF30" s="241" t="s">
        <v>336</v>
      </c>
      <c r="AG30" s="241" t="s">
        <v>336</v>
      </c>
      <c r="AH30" s="241" t="s">
        <v>336</v>
      </c>
      <c r="AI30" s="241" t="s">
        <v>336</v>
      </c>
      <c r="AJ30" s="241" t="s">
        <v>336</v>
      </c>
      <c r="AK30" s="241" t="s">
        <v>336</v>
      </c>
      <c r="AL30" s="241" t="s">
        <v>608</v>
      </c>
      <c r="AM30" s="244" t="s">
        <v>609</v>
      </c>
      <c r="AN30" s="241" t="s">
        <v>336</v>
      </c>
      <c r="AO30" s="241" t="s">
        <v>336</v>
      </c>
      <c r="AP30" s="241" t="s">
        <v>336</v>
      </c>
      <c r="AQ30" s="279" t="s">
        <v>610</v>
      </c>
      <c r="AR30" s="241" t="s">
        <v>336</v>
      </c>
      <c r="AS30" s="279" t="s">
        <v>610</v>
      </c>
      <c r="AT30" s="279">
        <v>44333</v>
      </c>
      <c r="AU30" s="241" t="s">
        <v>336</v>
      </c>
      <c r="AV30" s="239" t="s">
        <v>611</v>
      </c>
      <c r="AW30" s="283">
        <v>0</v>
      </c>
    </row>
    <row r="31" spans="1:49" s="237" customFormat="1" ht="63.75" x14ac:dyDescent="0.25">
      <c r="A31" s="239">
        <v>2</v>
      </c>
      <c r="B31" s="241" t="s">
        <v>697</v>
      </c>
      <c r="C31" s="241" t="s">
        <v>514</v>
      </c>
      <c r="D31" s="244" t="s">
        <v>602</v>
      </c>
      <c r="E31" s="239">
        <v>0</v>
      </c>
      <c r="F31" s="239">
        <v>0</v>
      </c>
      <c r="G31" s="239">
        <v>0</v>
      </c>
      <c r="H31" s="239">
        <v>0</v>
      </c>
      <c r="I31" s="239">
        <v>0</v>
      </c>
      <c r="J31" s="239">
        <v>0</v>
      </c>
      <c r="K31" s="239">
        <v>0</v>
      </c>
      <c r="L31" s="239">
        <v>0</v>
      </c>
      <c r="M31" s="239" t="s">
        <v>605</v>
      </c>
      <c r="N31" s="239" t="s">
        <v>606</v>
      </c>
      <c r="O31" s="241" t="s">
        <v>697</v>
      </c>
      <c r="P31" s="239" t="s">
        <v>336</v>
      </c>
      <c r="Q31" s="239" t="s">
        <v>612</v>
      </c>
      <c r="R31" s="239">
        <v>0</v>
      </c>
      <c r="S31" s="239" t="s">
        <v>532</v>
      </c>
      <c r="T31" s="239" t="s">
        <v>532</v>
      </c>
      <c r="U31" s="239">
        <v>1</v>
      </c>
      <c r="V31" s="239">
        <v>1</v>
      </c>
      <c r="W31" s="280" t="s">
        <v>533</v>
      </c>
      <c r="X31" s="239">
        <v>0</v>
      </c>
      <c r="Y31" s="241" t="s">
        <v>336</v>
      </c>
      <c r="Z31" s="241" t="s">
        <v>336</v>
      </c>
      <c r="AA31" s="241" t="s">
        <v>336</v>
      </c>
      <c r="AB31" s="239">
        <v>0</v>
      </c>
      <c r="AC31" s="280" t="s">
        <v>533</v>
      </c>
      <c r="AD31" s="239">
        <v>0</v>
      </c>
      <c r="AE31" s="239">
        <v>0</v>
      </c>
      <c r="AF31" s="241" t="s">
        <v>336</v>
      </c>
      <c r="AG31" s="241" t="s">
        <v>336</v>
      </c>
      <c r="AH31" s="241" t="s">
        <v>336</v>
      </c>
      <c r="AI31" s="241" t="s">
        <v>336</v>
      </c>
      <c r="AJ31" s="241" t="s">
        <v>336</v>
      </c>
      <c r="AK31" s="241" t="s">
        <v>336</v>
      </c>
      <c r="AL31" s="241" t="s">
        <v>608</v>
      </c>
      <c r="AM31" s="244" t="s">
        <v>609</v>
      </c>
      <c r="AN31" s="241" t="s">
        <v>336</v>
      </c>
      <c r="AO31" s="241" t="s">
        <v>336</v>
      </c>
      <c r="AP31" s="241" t="s">
        <v>336</v>
      </c>
      <c r="AQ31" s="279" t="s">
        <v>610</v>
      </c>
      <c r="AR31" s="241" t="s">
        <v>336</v>
      </c>
      <c r="AS31" s="279" t="s">
        <v>610</v>
      </c>
      <c r="AT31" s="279">
        <v>44333</v>
      </c>
      <c r="AU31" s="241" t="s">
        <v>336</v>
      </c>
      <c r="AV31" s="239" t="s">
        <v>613</v>
      </c>
      <c r="AW31" s="283">
        <v>0</v>
      </c>
    </row>
    <row r="32" spans="1:49" s="237" customFormat="1" ht="63.75" x14ac:dyDescent="0.25">
      <c r="A32" s="239">
        <v>3</v>
      </c>
      <c r="B32" s="241" t="s">
        <v>697</v>
      </c>
      <c r="C32" s="241" t="s">
        <v>514</v>
      </c>
      <c r="D32" s="244" t="s">
        <v>602</v>
      </c>
      <c r="E32" s="239">
        <v>0</v>
      </c>
      <c r="F32" s="239">
        <v>0</v>
      </c>
      <c r="G32" s="239">
        <v>0</v>
      </c>
      <c r="H32" s="239">
        <v>0</v>
      </c>
      <c r="I32" s="239">
        <v>0</v>
      </c>
      <c r="J32" s="239">
        <v>0</v>
      </c>
      <c r="K32" s="239">
        <v>0</v>
      </c>
      <c r="L32" s="239">
        <v>0</v>
      </c>
      <c r="M32" s="239" t="s">
        <v>605</v>
      </c>
      <c r="N32" s="239" t="s">
        <v>614</v>
      </c>
      <c r="O32" s="241" t="s">
        <v>697</v>
      </c>
      <c r="P32" s="239" t="s">
        <v>336</v>
      </c>
      <c r="Q32" s="239" t="s">
        <v>615</v>
      </c>
      <c r="R32" s="239">
        <v>1</v>
      </c>
      <c r="S32" s="239" t="s">
        <v>532</v>
      </c>
      <c r="T32" s="239" t="s">
        <v>532</v>
      </c>
      <c r="U32" s="239">
        <v>1</v>
      </c>
      <c r="V32" s="239">
        <v>1</v>
      </c>
      <c r="W32" s="280" t="s">
        <v>533</v>
      </c>
      <c r="X32" s="239">
        <v>1</v>
      </c>
      <c r="Y32" s="241" t="s">
        <v>336</v>
      </c>
      <c r="Z32" s="241" t="s">
        <v>336</v>
      </c>
      <c r="AA32" s="241" t="s">
        <v>336</v>
      </c>
      <c r="AB32" s="239">
        <v>1</v>
      </c>
      <c r="AC32" s="280" t="s">
        <v>533</v>
      </c>
      <c r="AD32" s="239">
        <v>1</v>
      </c>
      <c r="AE32" s="239">
        <v>0</v>
      </c>
      <c r="AF32" s="241" t="s">
        <v>336</v>
      </c>
      <c r="AG32" s="241" t="s">
        <v>336</v>
      </c>
      <c r="AH32" s="241" t="s">
        <v>336</v>
      </c>
      <c r="AI32" s="241" t="s">
        <v>336</v>
      </c>
      <c r="AJ32" s="241" t="s">
        <v>336</v>
      </c>
      <c r="AK32" s="241" t="s">
        <v>336</v>
      </c>
      <c r="AL32" s="241" t="s">
        <v>608</v>
      </c>
      <c r="AM32" s="244" t="s">
        <v>609</v>
      </c>
      <c r="AN32" s="241" t="s">
        <v>336</v>
      </c>
      <c r="AO32" s="241" t="s">
        <v>336</v>
      </c>
      <c r="AP32" s="241" t="s">
        <v>336</v>
      </c>
      <c r="AQ32" s="279" t="s">
        <v>616</v>
      </c>
      <c r="AR32" s="241" t="s">
        <v>336</v>
      </c>
      <c r="AS32" s="279" t="s">
        <v>616</v>
      </c>
      <c r="AT32" s="279">
        <v>44371</v>
      </c>
      <c r="AU32" s="241" t="s">
        <v>336</v>
      </c>
      <c r="AV32" s="239" t="s">
        <v>617</v>
      </c>
      <c r="AW32" s="283">
        <v>1E-3</v>
      </c>
    </row>
    <row r="33" spans="1:49" s="237" customFormat="1" ht="63.75" x14ac:dyDescent="0.25">
      <c r="A33" s="239">
        <v>4</v>
      </c>
      <c r="B33" s="241" t="s">
        <v>697</v>
      </c>
      <c r="C33" s="241" t="s">
        <v>514</v>
      </c>
      <c r="D33" s="244" t="s">
        <v>602</v>
      </c>
      <c r="E33" s="239">
        <v>0</v>
      </c>
      <c r="F33" s="239">
        <v>0</v>
      </c>
      <c r="G33" s="239">
        <v>0</v>
      </c>
      <c r="H33" s="239">
        <v>0</v>
      </c>
      <c r="I33" s="239">
        <v>0</v>
      </c>
      <c r="J33" s="239">
        <v>0</v>
      </c>
      <c r="K33" s="239">
        <v>0</v>
      </c>
      <c r="L33" s="239">
        <v>0</v>
      </c>
      <c r="M33" s="239" t="s">
        <v>605</v>
      </c>
      <c r="N33" s="239" t="s">
        <v>618</v>
      </c>
      <c r="O33" s="241" t="s">
        <v>697</v>
      </c>
      <c r="P33" s="239" t="s">
        <v>336</v>
      </c>
      <c r="Q33" s="239" t="s">
        <v>619</v>
      </c>
      <c r="R33" s="239">
        <v>0</v>
      </c>
      <c r="S33" s="239" t="s">
        <v>532</v>
      </c>
      <c r="T33" s="239" t="s">
        <v>532</v>
      </c>
      <c r="U33" s="239">
        <v>1</v>
      </c>
      <c r="V33" s="239">
        <v>1</v>
      </c>
      <c r="W33" s="280" t="s">
        <v>533</v>
      </c>
      <c r="X33" s="239">
        <v>0</v>
      </c>
      <c r="Y33" s="241" t="s">
        <v>336</v>
      </c>
      <c r="Z33" s="241" t="s">
        <v>336</v>
      </c>
      <c r="AA33" s="241" t="s">
        <v>336</v>
      </c>
      <c r="AB33" s="239">
        <v>0</v>
      </c>
      <c r="AC33" s="280" t="s">
        <v>533</v>
      </c>
      <c r="AD33" s="239">
        <v>0</v>
      </c>
      <c r="AE33" s="239">
        <v>0</v>
      </c>
      <c r="AF33" s="241" t="s">
        <v>336</v>
      </c>
      <c r="AG33" s="241" t="s">
        <v>336</v>
      </c>
      <c r="AH33" s="241" t="s">
        <v>336</v>
      </c>
      <c r="AI33" s="241" t="s">
        <v>336</v>
      </c>
      <c r="AJ33" s="241" t="s">
        <v>336</v>
      </c>
      <c r="AK33" s="241" t="s">
        <v>336</v>
      </c>
      <c r="AL33" s="241" t="s">
        <v>608</v>
      </c>
      <c r="AM33" s="244" t="s">
        <v>609</v>
      </c>
      <c r="AN33" s="241" t="s">
        <v>336</v>
      </c>
      <c r="AO33" s="241" t="s">
        <v>336</v>
      </c>
      <c r="AP33" s="241" t="s">
        <v>336</v>
      </c>
      <c r="AQ33" s="279" t="s">
        <v>610</v>
      </c>
      <c r="AR33" s="241" t="s">
        <v>336</v>
      </c>
      <c r="AS33" s="279" t="s">
        <v>610</v>
      </c>
      <c r="AT33" s="279">
        <v>44333</v>
      </c>
      <c r="AU33" s="241" t="s">
        <v>336</v>
      </c>
      <c r="AV33" s="239" t="s">
        <v>620</v>
      </c>
      <c r="AW33" s="283">
        <v>0</v>
      </c>
    </row>
    <row r="34" spans="1:49" s="237" customFormat="1" ht="63.75" x14ac:dyDescent="0.25">
      <c r="A34" s="239">
        <v>5</v>
      </c>
      <c r="B34" s="241" t="s">
        <v>697</v>
      </c>
      <c r="C34" s="241" t="s">
        <v>514</v>
      </c>
      <c r="D34" s="244" t="s">
        <v>602</v>
      </c>
      <c r="E34" s="239">
        <v>0</v>
      </c>
      <c r="F34" s="239">
        <v>0</v>
      </c>
      <c r="G34" s="239">
        <v>0</v>
      </c>
      <c r="H34" s="239">
        <v>0</v>
      </c>
      <c r="I34" s="239">
        <v>0</v>
      </c>
      <c r="J34" s="239">
        <v>0</v>
      </c>
      <c r="K34" s="239">
        <v>0</v>
      </c>
      <c r="L34" s="239">
        <v>0</v>
      </c>
      <c r="M34" s="239" t="s">
        <v>605</v>
      </c>
      <c r="N34" s="239" t="s">
        <v>614</v>
      </c>
      <c r="O34" s="241" t="s">
        <v>697</v>
      </c>
      <c r="P34" s="239" t="s">
        <v>336</v>
      </c>
      <c r="Q34" s="239" t="s">
        <v>621</v>
      </c>
      <c r="R34" s="239">
        <v>1</v>
      </c>
      <c r="S34" s="239" t="s">
        <v>532</v>
      </c>
      <c r="T34" s="239" t="s">
        <v>532</v>
      </c>
      <c r="U34" s="239">
        <v>1</v>
      </c>
      <c r="V34" s="239">
        <v>1</v>
      </c>
      <c r="W34" s="280" t="s">
        <v>533</v>
      </c>
      <c r="X34" s="239">
        <v>1</v>
      </c>
      <c r="Y34" s="241" t="s">
        <v>336</v>
      </c>
      <c r="Z34" s="241" t="s">
        <v>336</v>
      </c>
      <c r="AA34" s="241" t="s">
        <v>336</v>
      </c>
      <c r="AB34" s="239">
        <v>1</v>
      </c>
      <c r="AC34" s="280" t="s">
        <v>533</v>
      </c>
      <c r="AD34" s="239">
        <v>1</v>
      </c>
      <c r="AE34" s="239">
        <v>0</v>
      </c>
      <c r="AF34" s="241" t="s">
        <v>336</v>
      </c>
      <c r="AG34" s="241" t="s">
        <v>336</v>
      </c>
      <c r="AH34" s="241" t="s">
        <v>336</v>
      </c>
      <c r="AI34" s="241" t="s">
        <v>336</v>
      </c>
      <c r="AJ34" s="241" t="s">
        <v>336</v>
      </c>
      <c r="AK34" s="241" t="s">
        <v>336</v>
      </c>
      <c r="AL34" s="241" t="s">
        <v>608</v>
      </c>
      <c r="AM34" s="244" t="s">
        <v>609</v>
      </c>
      <c r="AN34" s="241" t="s">
        <v>336</v>
      </c>
      <c r="AO34" s="241" t="s">
        <v>336</v>
      </c>
      <c r="AP34" s="241" t="s">
        <v>336</v>
      </c>
      <c r="AQ34" s="279" t="s">
        <v>622</v>
      </c>
      <c r="AR34" s="241" t="s">
        <v>336</v>
      </c>
      <c r="AS34" s="279" t="s">
        <v>622</v>
      </c>
      <c r="AT34" s="279">
        <v>44355</v>
      </c>
      <c r="AU34" s="241" t="s">
        <v>336</v>
      </c>
      <c r="AV34" s="239" t="s">
        <v>617</v>
      </c>
      <c r="AW34" s="283">
        <v>1E-3</v>
      </c>
    </row>
    <row r="35" spans="1:49" s="237" customFormat="1" ht="63.75" x14ac:dyDescent="0.25">
      <c r="A35" s="239">
        <v>6</v>
      </c>
      <c r="B35" s="241" t="s">
        <v>697</v>
      </c>
      <c r="C35" s="241" t="s">
        <v>514</v>
      </c>
      <c r="D35" s="244" t="s">
        <v>602</v>
      </c>
      <c r="E35" s="239">
        <v>0</v>
      </c>
      <c r="F35" s="239">
        <v>0</v>
      </c>
      <c r="G35" s="239">
        <v>0</v>
      </c>
      <c r="H35" s="239">
        <v>0</v>
      </c>
      <c r="I35" s="239">
        <v>0</v>
      </c>
      <c r="J35" s="239">
        <v>0</v>
      </c>
      <c r="K35" s="239">
        <v>0</v>
      </c>
      <c r="L35" s="239">
        <v>0</v>
      </c>
      <c r="M35" s="239" t="s">
        <v>605</v>
      </c>
      <c r="N35" s="239" t="s">
        <v>623</v>
      </c>
      <c r="O35" s="241" t="s">
        <v>697</v>
      </c>
      <c r="P35" s="239" t="s">
        <v>336</v>
      </c>
      <c r="Q35" s="239" t="s">
        <v>624</v>
      </c>
      <c r="R35" s="239">
        <v>0</v>
      </c>
      <c r="S35" s="239" t="s">
        <v>532</v>
      </c>
      <c r="T35" s="239" t="s">
        <v>532</v>
      </c>
      <c r="U35" s="239">
        <v>1</v>
      </c>
      <c r="V35" s="239">
        <v>1</v>
      </c>
      <c r="W35" s="280" t="s">
        <v>601</v>
      </c>
      <c r="X35" s="239">
        <v>0</v>
      </c>
      <c r="Y35" s="241" t="s">
        <v>336</v>
      </c>
      <c r="Z35" s="241" t="s">
        <v>336</v>
      </c>
      <c r="AA35" s="241" t="s">
        <v>336</v>
      </c>
      <c r="AB35" s="239">
        <v>0</v>
      </c>
      <c r="AC35" s="280" t="s">
        <v>601</v>
      </c>
      <c r="AD35" s="239">
        <v>0</v>
      </c>
      <c r="AE35" s="239">
        <v>0</v>
      </c>
      <c r="AF35" s="241" t="s">
        <v>336</v>
      </c>
      <c r="AG35" s="241" t="s">
        <v>336</v>
      </c>
      <c r="AH35" s="241" t="s">
        <v>336</v>
      </c>
      <c r="AI35" s="241" t="s">
        <v>336</v>
      </c>
      <c r="AJ35" s="241" t="s">
        <v>336</v>
      </c>
      <c r="AK35" s="241" t="s">
        <v>336</v>
      </c>
      <c r="AL35" s="241" t="s">
        <v>608</v>
      </c>
      <c r="AM35" s="244" t="s">
        <v>609</v>
      </c>
      <c r="AN35" s="241" t="s">
        <v>336</v>
      </c>
      <c r="AO35" s="241" t="s">
        <v>336</v>
      </c>
      <c r="AP35" s="241" t="s">
        <v>336</v>
      </c>
      <c r="AQ35" s="279" t="s">
        <v>625</v>
      </c>
      <c r="AR35" s="241" t="s">
        <v>336</v>
      </c>
      <c r="AS35" s="279" t="s">
        <v>625</v>
      </c>
      <c r="AT35" s="279">
        <v>44344</v>
      </c>
      <c r="AU35" s="241" t="s">
        <v>336</v>
      </c>
      <c r="AV35" s="239" t="s">
        <v>626</v>
      </c>
      <c r="AW35" s="283">
        <v>0</v>
      </c>
    </row>
    <row r="36" spans="1:49" s="237" customFormat="1" ht="76.5" x14ac:dyDescent="0.25">
      <c r="A36" s="239">
        <v>7</v>
      </c>
      <c r="B36" s="241" t="s">
        <v>697</v>
      </c>
      <c r="C36" s="241" t="s">
        <v>514</v>
      </c>
      <c r="D36" s="244" t="s">
        <v>602</v>
      </c>
      <c r="E36" s="239">
        <v>0</v>
      </c>
      <c r="F36" s="239">
        <v>0</v>
      </c>
      <c r="G36" s="239">
        <v>0</v>
      </c>
      <c r="H36" s="239">
        <v>0</v>
      </c>
      <c r="I36" s="239">
        <v>0</v>
      </c>
      <c r="J36" s="239">
        <v>0</v>
      </c>
      <c r="K36" s="239">
        <v>0</v>
      </c>
      <c r="L36" s="239">
        <v>0</v>
      </c>
      <c r="M36" s="239" t="s">
        <v>605</v>
      </c>
      <c r="N36" s="239" t="s">
        <v>627</v>
      </c>
      <c r="O36" s="241" t="s">
        <v>697</v>
      </c>
      <c r="P36" s="239" t="s">
        <v>336</v>
      </c>
      <c r="Q36" s="239" t="s">
        <v>628</v>
      </c>
      <c r="R36" s="239">
        <v>1</v>
      </c>
      <c r="S36" s="239" t="s">
        <v>532</v>
      </c>
      <c r="T36" s="239" t="s">
        <v>532</v>
      </c>
      <c r="U36" s="239">
        <v>1</v>
      </c>
      <c r="V36" s="239">
        <v>1</v>
      </c>
      <c r="W36" s="280" t="s">
        <v>601</v>
      </c>
      <c r="X36" s="239">
        <v>1</v>
      </c>
      <c r="Y36" s="241" t="s">
        <v>336</v>
      </c>
      <c r="Z36" s="241" t="s">
        <v>336</v>
      </c>
      <c r="AA36" s="241" t="s">
        <v>336</v>
      </c>
      <c r="AB36" s="239">
        <v>1</v>
      </c>
      <c r="AC36" s="280" t="s">
        <v>601</v>
      </c>
      <c r="AD36" s="239">
        <v>1</v>
      </c>
      <c r="AE36" s="239">
        <v>0</v>
      </c>
      <c r="AF36" s="241" t="s">
        <v>336</v>
      </c>
      <c r="AG36" s="241" t="s">
        <v>336</v>
      </c>
      <c r="AH36" s="241" t="s">
        <v>336</v>
      </c>
      <c r="AI36" s="241" t="s">
        <v>336</v>
      </c>
      <c r="AJ36" s="241" t="s">
        <v>336</v>
      </c>
      <c r="AK36" s="241" t="s">
        <v>336</v>
      </c>
      <c r="AL36" s="241" t="s">
        <v>608</v>
      </c>
      <c r="AM36" s="244" t="s">
        <v>609</v>
      </c>
      <c r="AN36" s="241" t="s">
        <v>336</v>
      </c>
      <c r="AO36" s="241" t="s">
        <v>336</v>
      </c>
      <c r="AP36" s="241" t="s">
        <v>336</v>
      </c>
      <c r="AQ36" s="279" t="s">
        <v>629</v>
      </c>
      <c r="AR36" s="241" t="s">
        <v>336</v>
      </c>
      <c r="AS36" s="279" t="s">
        <v>629</v>
      </c>
      <c r="AT36" s="279">
        <v>44365</v>
      </c>
      <c r="AU36" s="241" t="s">
        <v>336</v>
      </c>
      <c r="AV36" s="239" t="s">
        <v>617</v>
      </c>
      <c r="AW36" s="283">
        <v>1E-3</v>
      </c>
    </row>
    <row r="37" spans="1:49" s="21" customFormat="1" ht="63.75" x14ac:dyDescent="0.25">
      <c r="A37" s="239">
        <v>8</v>
      </c>
      <c r="B37" s="241" t="s">
        <v>697</v>
      </c>
      <c r="C37" s="241" t="s">
        <v>514</v>
      </c>
      <c r="D37" s="244" t="s">
        <v>602</v>
      </c>
      <c r="E37" s="239">
        <v>0</v>
      </c>
      <c r="F37" s="239">
        <v>0</v>
      </c>
      <c r="G37" s="239">
        <v>0</v>
      </c>
      <c r="H37" s="239">
        <v>0</v>
      </c>
      <c r="I37" s="239">
        <v>0</v>
      </c>
      <c r="J37" s="239">
        <v>0</v>
      </c>
      <c r="K37" s="239">
        <v>0</v>
      </c>
      <c r="L37" s="239">
        <v>0</v>
      </c>
      <c r="M37" s="239" t="s">
        <v>605</v>
      </c>
      <c r="N37" s="239" t="s">
        <v>630</v>
      </c>
      <c r="O37" s="241" t="s">
        <v>697</v>
      </c>
      <c r="P37" s="239" t="s">
        <v>336</v>
      </c>
      <c r="Q37" s="239" t="s">
        <v>631</v>
      </c>
      <c r="R37" s="239">
        <v>1</v>
      </c>
      <c r="S37" s="239" t="s">
        <v>532</v>
      </c>
      <c r="T37" s="239" t="s">
        <v>532</v>
      </c>
      <c r="U37" s="239">
        <v>1</v>
      </c>
      <c r="V37" s="239">
        <v>1</v>
      </c>
      <c r="W37" s="280" t="s">
        <v>632</v>
      </c>
      <c r="X37" s="239">
        <v>1</v>
      </c>
      <c r="Y37" s="241" t="s">
        <v>336</v>
      </c>
      <c r="Z37" s="241" t="s">
        <v>336</v>
      </c>
      <c r="AA37" s="241" t="s">
        <v>336</v>
      </c>
      <c r="AB37" s="239">
        <v>1</v>
      </c>
      <c r="AC37" s="280" t="s">
        <v>632</v>
      </c>
      <c r="AD37" s="239">
        <v>1</v>
      </c>
      <c r="AE37" s="239">
        <v>0</v>
      </c>
      <c r="AF37" s="241" t="s">
        <v>336</v>
      </c>
      <c r="AG37" s="241" t="s">
        <v>336</v>
      </c>
      <c r="AH37" s="241" t="s">
        <v>336</v>
      </c>
      <c r="AI37" s="241" t="s">
        <v>336</v>
      </c>
      <c r="AJ37" s="241" t="s">
        <v>336</v>
      </c>
      <c r="AK37" s="241" t="s">
        <v>336</v>
      </c>
      <c r="AL37" s="241" t="s">
        <v>608</v>
      </c>
      <c r="AM37" s="244" t="s">
        <v>609</v>
      </c>
      <c r="AN37" s="241" t="s">
        <v>336</v>
      </c>
      <c r="AO37" s="241" t="s">
        <v>336</v>
      </c>
      <c r="AP37" s="241" t="s">
        <v>336</v>
      </c>
      <c r="AQ37" s="279" t="s">
        <v>633</v>
      </c>
      <c r="AR37" s="241" t="s">
        <v>336</v>
      </c>
      <c r="AS37" s="279" t="s">
        <v>633</v>
      </c>
      <c r="AT37" s="279">
        <v>44373</v>
      </c>
      <c r="AU37" s="241" t="s">
        <v>336</v>
      </c>
      <c r="AV37" s="239" t="s">
        <v>695</v>
      </c>
      <c r="AW37" s="283">
        <v>1E-3</v>
      </c>
    </row>
    <row r="38" spans="1:49" s="21" customFormat="1" ht="63.75" x14ac:dyDescent="0.25">
      <c r="A38" s="239">
        <v>9</v>
      </c>
      <c r="B38" s="241" t="s">
        <v>697</v>
      </c>
      <c r="C38" s="241" t="s">
        <v>514</v>
      </c>
      <c r="D38" s="244" t="s">
        <v>602</v>
      </c>
      <c r="E38" s="239">
        <v>0</v>
      </c>
      <c r="F38" s="239">
        <v>0</v>
      </c>
      <c r="G38" s="239">
        <v>0</v>
      </c>
      <c r="H38" s="239">
        <v>0</v>
      </c>
      <c r="I38" s="239">
        <v>0</v>
      </c>
      <c r="J38" s="239">
        <v>0</v>
      </c>
      <c r="K38" s="239">
        <v>0</v>
      </c>
      <c r="L38" s="239">
        <v>0</v>
      </c>
      <c r="M38" s="239" t="s">
        <v>605</v>
      </c>
      <c r="N38" s="239" t="s">
        <v>630</v>
      </c>
      <c r="O38" s="241" t="s">
        <v>697</v>
      </c>
      <c r="P38" s="239" t="s">
        <v>336</v>
      </c>
      <c r="Q38" s="239" t="s">
        <v>634</v>
      </c>
      <c r="R38" s="239">
        <v>1</v>
      </c>
      <c r="S38" s="239" t="s">
        <v>532</v>
      </c>
      <c r="T38" s="239" t="s">
        <v>532</v>
      </c>
      <c r="U38" s="239">
        <v>1</v>
      </c>
      <c r="V38" s="239">
        <v>1</v>
      </c>
      <c r="W38" s="280" t="s">
        <v>632</v>
      </c>
      <c r="X38" s="239">
        <v>1</v>
      </c>
      <c r="Y38" s="241" t="s">
        <v>336</v>
      </c>
      <c r="Z38" s="241" t="s">
        <v>336</v>
      </c>
      <c r="AA38" s="241" t="s">
        <v>336</v>
      </c>
      <c r="AB38" s="239">
        <v>1</v>
      </c>
      <c r="AC38" s="280" t="s">
        <v>632</v>
      </c>
      <c r="AD38" s="239">
        <v>1</v>
      </c>
      <c r="AE38" s="239">
        <v>0</v>
      </c>
      <c r="AF38" s="241" t="s">
        <v>336</v>
      </c>
      <c r="AG38" s="241" t="s">
        <v>336</v>
      </c>
      <c r="AH38" s="241" t="s">
        <v>336</v>
      </c>
      <c r="AI38" s="241" t="s">
        <v>336</v>
      </c>
      <c r="AJ38" s="241" t="s">
        <v>336</v>
      </c>
      <c r="AK38" s="241" t="s">
        <v>336</v>
      </c>
      <c r="AL38" s="241" t="s">
        <v>608</v>
      </c>
      <c r="AM38" s="244" t="s">
        <v>609</v>
      </c>
      <c r="AN38" s="241" t="s">
        <v>336</v>
      </c>
      <c r="AO38" s="241" t="s">
        <v>336</v>
      </c>
      <c r="AP38" s="241" t="s">
        <v>336</v>
      </c>
      <c r="AQ38" s="279" t="s">
        <v>633</v>
      </c>
      <c r="AR38" s="241" t="s">
        <v>336</v>
      </c>
      <c r="AS38" s="279" t="s">
        <v>633</v>
      </c>
      <c r="AT38" s="279">
        <v>44373</v>
      </c>
      <c r="AU38" s="241" t="s">
        <v>336</v>
      </c>
      <c r="AV38" s="239" t="s">
        <v>696</v>
      </c>
      <c r="AW38" s="283">
        <v>1E-3</v>
      </c>
    </row>
    <row r="39" spans="1:49" s="21" customFormat="1" ht="63.75" x14ac:dyDescent="0.25">
      <c r="A39" s="239">
        <v>10</v>
      </c>
      <c r="B39" s="241" t="s">
        <v>697</v>
      </c>
      <c r="C39" s="241" t="s">
        <v>514</v>
      </c>
      <c r="D39" s="244" t="s">
        <v>602</v>
      </c>
      <c r="E39" s="239">
        <v>0</v>
      </c>
      <c r="F39" s="239">
        <v>0</v>
      </c>
      <c r="G39" s="239">
        <v>0</v>
      </c>
      <c r="H39" s="239">
        <v>0</v>
      </c>
      <c r="I39" s="239">
        <v>0</v>
      </c>
      <c r="J39" s="239">
        <v>0</v>
      </c>
      <c r="K39" s="239">
        <v>0</v>
      </c>
      <c r="L39" s="239">
        <v>0</v>
      </c>
      <c r="M39" s="239" t="s">
        <v>605</v>
      </c>
      <c r="N39" s="239" t="s">
        <v>630</v>
      </c>
      <c r="O39" s="241" t="s">
        <v>697</v>
      </c>
      <c r="P39" s="239" t="s">
        <v>336</v>
      </c>
      <c r="Q39" s="239" t="s">
        <v>635</v>
      </c>
      <c r="R39" s="239">
        <v>2</v>
      </c>
      <c r="S39" s="239" t="s">
        <v>532</v>
      </c>
      <c r="T39" s="239" t="s">
        <v>532</v>
      </c>
      <c r="U39" s="239">
        <v>1</v>
      </c>
      <c r="V39" s="239">
        <v>1</v>
      </c>
      <c r="W39" s="280" t="s">
        <v>632</v>
      </c>
      <c r="X39" s="239">
        <v>2</v>
      </c>
      <c r="Y39" s="241" t="s">
        <v>336</v>
      </c>
      <c r="Z39" s="241" t="s">
        <v>336</v>
      </c>
      <c r="AA39" s="241" t="s">
        <v>336</v>
      </c>
      <c r="AB39" s="239">
        <v>2</v>
      </c>
      <c r="AC39" s="280" t="s">
        <v>632</v>
      </c>
      <c r="AD39" s="239">
        <v>2</v>
      </c>
      <c r="AE39" s="239">
        <v>0</v>
      </c>
      <c r="AF39" s="241" t="s">
        <v>336</v>
      </c>
      <c r="AG39" s="241" t="s">
        <v>336</v>
      </c>
      <c r="AH39" s="241" t="s">
        <v>336</v>
      </c>
      <c r="AI39" s="241" t="s">
        <v>336</v>
      </c>
      <c r="AJ39" s="241" t="s">
        <v>336</v>
      </c>
      <c r="AK39" s="241" t="s">
        <v>336</v>
      </c>
      <c r="AL39" s="241" t="s">
        <v>608</v>
      </c>
      <c r="AM39" s="244" t="s">
        <v>609</v>
      </c>
      <c r="AN39" s="241" t="s">
        <v>336</v>
      </c>
      <c r="AO39" s="241" t="s">
        <v>336</v>
      </c>
      <c r="AP39" s="241" t="s">
        <v>336</v>
      </c>
      <c r="AQ39" s="279" t="s">
        <v>633</v>
      </c>
      <c r="AR39" s="241" t="s">
        <v>336</v>
      </c>
      <c r="AS39" s="279" t="s">
        <v>633</v>
      </c>
      <c r="AT39" s="279">
        <v>44373</v>
      </c>
      <c r="AU39" s="241" t="s">
        <v>336</v>
      </c>
      <c r="AV39" s="239" t="s">
        <v>694</v>
      </c>
      <c r="AW39" s="283">
        <v>2E-3</v>
      </c>
    </row>
    <row r="40" spans="1:49" ht="63.75" x14ac:dyDescent="0.25">
      <c r="A40" s="239">
        <v>11</v>
      </c>
      <c r="B40" s="241" t="s">
        <v>691</v>
      </c>
      <c r="C40" s="241" t="s">
        <v>514</v>
      </c>
      <c r="D40" s="244" t="s">
        <v>693</v>
      </c>
      <c r="E40" s="239">
        <v>0</v>
      </c>
      <c r="F40" s="239">
        <v>0</v>
      </c>
      <c r="G40" s="239">
        <v>0</v>
      </c>
      <c r="H40" s="239">
        <v>0</v>
      </c>
      <c r="I40" s="239">
        <v>0</v>
      </c>
      <c r="J40" s="239">
        <v>0</v>
      </c>
      <c r="K40" s="239">
        <v>0</v>
      </c>
      <c r="L40" s="239">
        <v>0</v>
      </c>
      <c r="M40" s="239" t="s">
        <v>605</v>
      </c>
      <c r="N40" s="239" t="s">
        <v>684</v>
      </c>
      <c r="O40" s="241" t="s">
        <v>691</v>
      </c>
      <c r="P40" s="239" t="s">
        <v>336</v>
      </c>
      <c r="Q40" s="239" t="s">
        <v>692</v>
      </c>
      <c r="R40" s="239">
        <v>0</v>
      </c>
      <c r="S40" s="239" t="s">
        <v>690</v>
      </c>
      <c r="T40" s="239" t="s">
        <v>690</v>
      </c>
      <c r="U40" s="239">
        <v>1</v>
      </c>
      <c r="V40" s="239">
        <v>1</v>
      </c>
      <c r="W40" s="280" t="s">
        <v>601</v>
      </c>
      <c r="X40" s="239">
        <v>0</v>
      </c>
      <c r="Y40" s="241" t="s">
        <v>336</v>
      </c>
      <c r="Z40" s="241" t="s">
        <v>336</v>
      </c>
      <c r="AA40" s="241" t="s">
        <v>336</v>
      </c>
      <c r="AB40" s="239">
        <v>0</v>
      </c>
      <c r="AC40" s="280" t="s">
        <v>601</v>
      </c>
      <c r="AD40" s="239">
        <v>0</v>
      </c>
      <c r="AE40" s="239">
        <v>0</v>
      </c>
      <c r="AF40" s="241" t="s">
        <v>336</v>
      </c>
      <c r="AG40" s="241" t="s">
        <v>336</v>
      </c>
      <c r="AH40" s="241" t="s">
        <v>336</v>
      </c>
      <c r="AI40" s="241" t="s">
        <v>336</v>
      </c>
      <c r="AJ40" s="241" t="s">
        <v>336</v>
      </c>
      <c r="AK40" s="241" t="s">
        <v>336</v>
      </c>
      <c r="AL40" s="241" t="s">
        <v>688</v>
      </c>
      <c r="AM40" s="244" t="s">
        <v>689</v>
      </c>
      <c r="AN40" s="241" t="s">
        <v>336</v>
      </c>
      <c r="AO40" s="241" t="s">
        <v>336</v>
      </c>
      <c r="AP40" s="241" t="s">
        <v>336</v>
      </c>
      <c r="AQ40" s="279">
        <v>44355</v>
      </c>
      <c r="AR40" s="241" t="s">
        <v>336</v>
      </c>
      <c r="AS40" s="279">
        <v>44355</v>
      </c>
      <c r="AT40" s="279">
        <v>45450</v>
      </c>
      <c r="AU40" s="279"/>
      <c r="AV40" s="239" t="s">
        <v>686</v>
      </c>
      <c r="AW40" s="283">
        <v>0</v>
      </c>
    </row>
    <row r="41" spans="1:49" ht="76.5" x14ac:dyDescent="0.25">
      <c r="A41" s="239">
        <v>12</v>
      </c>
      <c r="B41" s="241" t="s">
        <v>691</v>
      </c>
      <c r="C41" s="241" t="s">
        <v>514</v>
      </c>
      <c r="D41" s="244" t="s">
        <v>693</v>
      </c>
      <c r="E41" s="239">
        <v>0</v>
      </c>
      <c r="F41" s="239">
        <v>0</v>
      </c>
      <c r="G41" s="239">
        <v>0</v>
      </c>
      <c r="H41" s="239">
        <v>0</v>
      </c>
      <c r="I41" s="239">
        <v>0</v>
      </c>
      <c r="J41" s="239">
        <v>0</v>
      </c>
      <c r="K41" s="239">
        <v>0</v>
      </c>
      <c r="L41" s="239">
        <v>0</v>
      </c>
      <c r="M41" s="239" t="s">
        <v>605</v>
      </c>
      <c r="N41" s="239" t="s">
        <v>685</v>
      </c>
      <c r="O41" s="241" t="s">
        <v>691</v>
      </c>
      <c r="P41" s="239" t="s">
        <v>336</v>
      </c>
      <c r="Q41" s="239" t="s">
        <v>692</v>
      </c>
      <c r="R41" s="239">
        <v>1</v>
      </c>
      <c r="S41" s="239" t="s">
        <v>690</v>
      </c>
      <c r="T41" s="239" t="s">
        <v>690</v>
      </c>
      <c r="U41" s="239">
        <v>1</v>
      </c>
      <c r="V41" s="239">
        <v>1</v>
      </c>
      <c r="W41" s="280" t="s">
        <v>601</v>
      </c>
      <c r="X41" s="239">
        <v>1</v>
      </c>
      <c r="Y41" s="241" t="s">
        <v>336</v>
      </c>
      <c r="Z41" s="241" t="s">
        <v>336</v>
      </c>
      <c r="AA41" s="241" t="s">
        <v>336</v>
      </c>
      <c r="AB41" s="239">
        <v>1</v>
      </c>
      <c r="AC41" s="280" t="s">
        <v>601</v>
      </c>
      <c r="AD41" s="239">
        <v>1</v>
      </c>
      <c r="AE41" s="239">
        <v>0</v>
      </c>
      <c r="AF41" s="241" t="s">
        <v>336</v>
      </c>
      <c r="AG41" s="241" t="s">
        <v>336</v>
      </c>
      <c r="AH41" s="241" t="s">
        <v>336</v>
      </c>
      <c r="AI41" s="241" t="s">
        <v>336</v>
      </c>
      <c r="AJ41" s="241" t="s">
        <v>336</v>
      </c>
      <c r="AK41" s="241" t="s">
        <v>336</v>
      </c>
      <c r="AL41" s="241" t="s">
        <v>688</v>
      </c>
      <c r="AM41" s="244" t="s">
        <v>689</v>
      </c>
      <c r="AN41" s="279"/>
      <c r="AO41" s="279"/>
      <c r="AP41" s="279"/>
      <c r="AQ41" s="279">
        <v>44397</v>
      </c>
      <c r="AR41" s="241" t="s">
        <v>336</v>
      </c>
      <c r="AS41" s="279">
        <v>44397</v>
      </c>
      <c r="AT41" s="279">
        <v>45492</v>
      </c>
      <c r="AU41" s="279"/>
      <c r="AV41" s="239" t="s">
        <v>687</v>
      </c>
      <c r="AW41" s="283">
        <v>0</v>
      </c>
    </row>
  </sheetData>
  <autoFilter ref="A25:AW4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
  <sheetViews>
    <sheetView view="pageBreakPreview" topLeftCell="A98" zoomScale="90" zoomScaleNormal="90" zoomScaleSheetLayoutView="90" workbookViewId="0">
      <selection activeCell="B116" sqref="B116:B121"/>
    </sheetView>
  </sheetViews>
  <sheetFormatPr defaultRowHeight="15.75" x14ac:dyDescent="0.25"/>
  <cols>
    <col min="1" max="1" width="66.140625" style="123" customWidth="1"/>
    <col min="2" max="2" width="66.140625" style="257" customWidth="1"/>
    <col min="3" max="4" width="8.85546875" style="124"/>
    <col min="5" max="5" width="57" style="124" customWidth="1"/>
    <col min="6" max="256" width="8.85546875" style="124"/>
    <col min="257" max="258" width="66.140625" style="124" customWidth="1"/>
    <col min="259" max="512" width="8.85546875" style="124"/>
    <col min="513" max="514" width="66.140625" style="124" customWidth="1"/>
    <col min="515" max="768" width="8.85546875" style="124"/>
    <col min="769" max="770" width="66.140625" style="124" customWidth="1"/>
    <col min="771" max="1024" width="8.85546875" style="124"/>
    <col min="1025" max="1026" width="66.140625" style="124" customWidth="1"/>
    <col min="1027" max="1280" width="8.85546875" style="124"/>
    <col min="1281" max="1282" width="66.140625" style="124" customWidth="1"/>
    <col min="1283" max="1536" width="8.85546875" style="124"/>
    <col min="1537" max="1538" width="66.140625" style="124" customWidth="1"/>
    <col min="1539" max="1792" width="8.85546875" style="124"/>
    <col min="1793" max="1794" width="66.140625" style="124" customWidth="1"/>
    <col min="1795" max="2048" width="8.85546875" style="124"/>
    <col min="2049" max="2050" width="66.140625" style="124" customWidth="1"/>
    <col min="2051" max="2304" width="8.85546875" style="124"/>
    <col min="2305" max="2306" width="66.140625" style="124" customWidth="1"/>
    <col min="2307" max="2560" width="8.85546875" style="124"/>
    <col min="2561" max="2562" width="66.140625" style="124" customWidth="1"/>
    <col min="2563" max="2816" width="8.85546875" style="124"/>
    <col min="2817" max="2818" width="66.140625" style="124" customWidth="1"/>
    <col min="2819" max="3072" width="8.85546875" style="124"/>
    <col min="3073" max="3074" width="66.140625" style="124" customWidth="1"/>
    <col min="3075" max="3328" width="8.85546875" style="124"/>
    <col min="3329" max="3330" width="66.140625" style="124" customWidth="1"/>
    <col min="3331" max="3584" width="8.85546875" style="124"/>
    <col min="3585" max="3586" width="66.140625" style="124" customWidth="1"/>
    <col min="3587" max="3840" width="8.85546875" style="124"/>
    <col min="3841" max="3842" width="66.140625" style="124" customWidth="1"/>
    <col min="3843" max="4096" width="8.85546875" style="124"/>
    <col min="4097" max="4098" width="66.140625" style="124" customWidth="1"/>
    <col min="4099" max="4352" width="8.85546875" style="124"/>
    <col min="4353" max="4354" width="66.140625" style="124" customWidth="1"/>
    <col min="4355" max="4608" width="8.85546875" style="124"/>
    <col min="4609" max="4610" width="66.140625" style="124" customWidth="1"/>
    <col min="4611" max="4864" width="8.85546875" style="124"/>
    <col min="4865" max="4866" width="66.140625" style="124" customWidth="1"/>
    <col min="4867" max="5120" width="8.85546875" style="124"/>
    <col min="5121" max="5122" width="66.140625" style="124" customWidth="1"/>
    <col min="5123" max="5376" width="8.85546875" style="124"/>
    <col min="5377" max="5378" width="66.140625" style="124" customWidth="1"/>
    <col min="5379" max="5632" width="8.85546875" style="124"/>
    <col min="5633" max="5634" width="66.140625" style="124" customWidth="1"/>
    <col min="5635" max="5888" width="8.85546875" style="124"/>
    <col min="5889" max="5890" width="66.140625" style="124" customWidth="1"/>
    <col min="5891" max="6144" width="8.85546875" style="124"/>
    <col min="6145" max="6146" width="66.140625" style="124" customWidth="1"/>
    <col min="6147" max="6400" width="8.85546875" style="124"/>
    <col min="6401" max="6402" width="66.140625" style="124" customWidth="1"/>
    <col min="6403" max="6656" width="8.85546875" style="124"/>
    <col min="6657" max="6658" width="66.140625" style="124" customWidth="1"/>
    <col min="6659" max="6912" width="8.85546875" style="124"/>
    <col min="6913" max="6914" width="66.140625" style="124" customWidth="1"/>
    <col min="6915" max="7168" width="8.85546875" style="124"/>
    <col min="7169" max="7170" width="66.140625" style="124" customWidth="1"/>
    <col min="7171" max="7424" width="8.85546875" style="124"/>
    <col min="7425" max="7426" width="66.140625" style="124" customWidth="1"/>
    <col min="7427" max="7680" width="8.85546875" style="124"/>
    <col min="7681" max="7682" width="66.140625" style="124" customWidth="1"/>
    <col min="7683" max="7936" width="8.85546875" style="124"/>
    <col min="7937" max="7938" width="66.140625" style="124" customWidth="1"/>
    <col min="7939" max="8192" width="8.85546875" style="124"/>
    <col min="8193" max="8194" width="66.140625" style="124" customWidth="1"/>
    <col min="8195" max="8448" width="8.85546875" style="124"/>
    <col min="8449" max="8450" width="66.140625" style="124" customWidth="1"/>
    <col min="8451" max="8704" width="8.85546875" style="124"/>
    <col min="8705" max="8706" width="66.140625" style="124" customWidth="1"/>
    <col min="8707" max="8960" width="8.85546875" style="124"/>
    <col min="8961" max="8962" width="66.140625" style="124" customWidth="1"/>
    <col min="8963" max="9216" width="8.85546875" style="124"/>
    <col min="9217" max="9218" width="66.140625" style="124" customWidth="1"/>
    <col min="9219" max="9472" width="8.85546875" style="124"/>
    <col min="9473" max="9474" width="66.140625" style="124" customWidth="1"/>
    <col min="9475" max="9728" width="8.85546875" style="124"/>
    <col min="9729" max="9730" width="66.140625" style="124" customWidth="1"/>
    <col min="9731" max="9984" width="8.85546875" style="124"/>
    <col min="9985" max="9986" width="66.140625" style="124" customWidth="1"/>
    <col min="9987" max="10240" width="8.85546875" style="124"/>
    <col min="10241" max="10242" width="66.140625" style="124" customWidth="1"/>
    <col min="10243" max="10496" width="8.85546875" style="124"/>
    <col min="10497" max="10498" width="66.140625" style="124" customWidth="1"/>
    <col min="10499" max="10752" width="8.85546875" style="124"/>
    <col min="10753" max="10754" width="66.140625" style="124" customWidth="1"/>
    <col min="10755" max="11008" width="8.85546875" style="124"/>
    <col min="11009" max="11010" width="66.140625" style="124" customWidth="1"/>
    <col min="11011" max="11264" width="8.85546875" style="124"/>
    <col min="11265" max="11266" width="66.140625" style="124" customWidth="1"/>
    <col min="11267" max="11520" width="8.85546875" style="124"/>
    <col min="11521" max="11522" width="66.140625" style="124" customWidth="1"/>
    <col min="11523" max="11776" width="8.85546875" style="124"/>
    <col min="11777" max="11778" width="66.140625" style="124" customWidth="1"/>
    <col min="11779" max="12032" width="8.85546875" style="124"/>
    <col min="12033" max="12034" width="66.140625" style="124" customWidth="1"/>
    <col min="12035" max="12288" width="8.85546875" style="124"/>
    <col min="12289" max="12290" width="66.140625" style="124" customWidth="1"/>
    <col min="12291" max="12544" width="8.85546875" style="124"/>
    <col min="12545" max="12546" width="66.140625" style="124" customWidth="1"/>
    <col min="12547" max="12800" width="8.85546875" style="124"/>
    <col min="12801" max="12802" width="66.140625" style="124" customWidth="1"/>
    <col min="12803" max="13056" width="8.85546875" style="124"/>
    <col min="13057" max="13058" width="66.140625" style="124" customWidth="1"/>
    <col min="13059" max="13312" width="8.85546875" style="124"/>
    <col min="13313" max="13314" width="66.140625" style="124" customWidth="1"/>
    <col min="13315" max="13568" width="8.85546875" style="124"/>
    <col min="13569" max="13570" width="66.140625" style="124" customWidth="1"/>
    <col min="13571" max="13824" width="8.85546875" style="124"/>
    <col min="13825" max="13826" width="66.140625" style="124" customWidth="1"/>
    <col min="13827" max="14080" width="8.85546875" style="124"/>
    <col min="14081" max="14082" width="66.140625" style="124" customWidth="1"/>
    <col min="14083" max="14336" width="8.85546875" style="124"/>
    <col min="14337" max="14338" width="66.140625" style="124" customWidth="1"/>
    <col min="14339" max="14592" width="8.85546875" style="124"/>
    <col min="14593" max="14594" width="66.140625" style="124" customWidth="1"/>
    <col min="14595" max="14848" width="8.85546875" style="124"/>
    <col min="14849" max="14850" width="66.140625" style="124" customWidth="1"/>
    <col min="14851" max="15104" width="8.85546875" style="124"/>
    <col min="15105" max="15106" width="66.140625" style="124" customWidth="1"/>
    <col min="15107" max="15360" width="8.85546875" style="124"/>
    <col min="15361" max="15362" width="66.140625" style="124" customWidth="1"/>
    <col min="15363" max="15616" width="8.85546875" style="124"/>
    <col min="15617" max="15618" width="66.140625" style="124" customWidth="1"/>
    <col min="15619" max="15872" width="8.85546875" style="124"/>
    <col min="15873" max="15874" width="66.140625" style="124" customWidth="1"/>
    <col min="15875" max="16128" width="8.85546875" style="124"/>
    <col min="16129" max="16130" width="66.140625" style="124" customWidth="1"/>
    <col min="16131" max="16384" width="8.85546875" style="124"/>
  </cols>
  <sheetData>
    <row r="1" spans="1:8" ht="18.75" x14ac:dyDescent="0.25">
      <c r="A1" s="165"/>
      <c r="B1" s="37" t="s">
        <v>70</v>
      </c>
    </row>
    <row r="2" spans="1:8" ht="18.75" x14ac:dyDescent="0.3">
      <c r="A2" s="165"/>
      <c r="B2" s="15" t="s">
        <v>11</v>
      </c>
    </row>
    <row r="3" spans="1:8" ht="18.75" x14ac:dyDescent="0.3">
      <c r="A3" s="165"/>
      <c r="B3" s="15" t="s">
        <v>534</v>
      </c>
    </row>
    <row r="4" spans="1:8" x14ac:dyDescent="0.25">
      <c r="A4" s="165"/>
      <c r="B4" s="251"/>
    </row>
    <row r="5" spans="1:8" ht="18.75" x14ac:dyDescent="0.3">
      <c r="A5" s="463" t="str">
        <f>'1. паспорт местоположение'!A5:C5</f>
        <v>Год раскрытия информации: 2022 год</v>
      </c>
      <c r="B5" s="463"/>
      <c r="C5" s="65"/>
      <c r="D5" s="65"/>
      <c r="E5" s="65"/>
      <c r="F5" s="65"/>
      <c r="G5" s="65"/>
      <c r="H5" s="65"/>
    </row>
    <row r="6" spans="1:8" ht="18.75" x14ac:dyDescent="0.3">
      <c r="A6" s="208"/>
      <c r="B6" s="252"/>
      <c r="C6" s="208"/>
      <c r="D6" s="208"/>
      <c r="E6" s="208"/>
      <c r="F6" s="208"/>
      <c r="G6" s="208"/>
      <c r="H6" s="208"/>
    </row>
    <row r="7" spans="1:8" ht="18.75" x14ac:dyDescent="0.25">
      <c r="A7" s="294" t="s">
        <v>10</v>
      </c>
      <c r="B7" s="294"/>
      <c r="C7" s="135"/>
      <c r="D7" s="135"/>
      <c r="E7" s="135"/>
      <c r="F7" s="135"/>
      <c r="G7" s="135"/>
      <c r="H7" s="135"/>
    </row>
    <row r="8" spans="1:8" ht="18.75" x14ac:dyDescent="0.25">
      <c r="A8" s="135"/>
      <c r="B8" s="253"/>
      <c r="C8" s="135"/>
      <c r="D8" s="135"/>
      <c r="E8" s="135"/>
      <c r="F8" s="135"/>
      <c r="G8" s="135"/>
      <c r="H8" s="135"/>
    </row>
    <row r="9" spans="1:8" x14ac:dyDescent="0.25">
      <c r="A9" s="464" t="str">
        <f>'1. паспорт местоположение'!$A$9</f>
        <v>АО  "Россети Тюмень"</v>
      </c>
      <c r="B9" s="464"/>
      <c r="C9" s="136"/>
      <c r="D9" s="136"/>
      <c r="E9" s="136"/>
      <c r="F9" s="136"/>
      <c r="G9" s="136"/>
      <c r="H9" s="136"/>
    </row>
    <row r="10" spans="1:8" ht="18.75" x14ac:dyDescent="0.25">
      <c r="A10" s="458" t="s">
        <v>9</v>
      </c>
      <c r="B10" s="458"/>
      <c r="C10" s="137"/>
      <c r="D10" s="137"/>
      <c r="E10" s="137"/>
      <c r="F10" s="137"/>
      <c r="G10" s="137"/>
      <c r="H10" s="137"/>
    </row>
    <row r="11" spans="1:8" ht="8.25" customHeight="1" x14ac:dyDescent="0.25">
      <c r="A11" s="135"/>
      <c r="B11" s="253"/>
      <c r="C11" s="135"/>
      <c r="D11" s="135"/>
      <c r="E11" s="135"/>
      <c r="F11" s="135"/>
      <c r="G11" s="135"/>
      <c r="H11" s="135"/>
    </row>
    <row r="12" spans="1:8" ht="18.75" customHeight="1" x14ac:dyDescent="0.25">
      <c r="A12" s="465" t="str">
        <f>'1. паспорт местоположение'!A12:C12</f>
        <v>H_TP3600.VL.0085</v>
      </c>
      <c r="B12" s="465"/>
      <c r="C12" s="136"/>
      <c r="D12" s="136"/>
      <c r="E12" s="136"/>
      <c r="F12" s="136"/>
      <c r="G12" s="136"/>
      <c r="H12" s="136"/>
    </row>
    <row r="13" spans="1:8" ht="18.75" x14ac:dyDescent="0.25">
      <c r="A13" s="458" t="s">
        <v>8</v>
      </c>
      <c r="B13" s="458"/>
      <c r="C13" s="137"/>
      <c r="D13" s="137"/>
      <c r="E13" s="137"/>
      <c r="F13" s="137"/>
      <c r="G13" s="137"/>
      <c r="H13" s="137"/>
    </row>
    <row r="14" spans="1:8" ht="10.5" customHeight="1" x14ac:dyDescent="0.25">
      <c r="A14" s="11"/>
      <c r="B14" s="254"/>
      <c r="C14" s="11"/>
      <c r="D14" s="11"/>
      <c r="E14" s="11"/>
      <c r="F14" s="11"/>
      <c r="G14" s="11"/>
      <c r="H14" s="11"/>
    </row>
    <row r="15" spans="1:8" ht="26.25" customHeight="1" x14ac:dyDescent="0.25">
      <c r="A15" s="45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57"/>
      <c r="C15" s="136"/>
      <c r="D15" s="136"/>
      <c r="E15" s="136"/>
      <c r="F15" s="136"/>
      <c r="G15" s="136"/>
      <c r="H15" s="136"/>
    </row>
    <row r="16" spans="1:8" ht="18.75" x14ac:dyDescent="0.25">
      <c r="A16" s="458" t="s">
        <v>7</v>
      </c>
      <c r="B16" s="458"/>
      <c r="C16" s="137"/>
      <c r="D16" s="137"/>
      <c r="E16" s="137"/>
      <c r="F16" s="137"/>
      <c r="G16" s="137"/>
      <c r="H16" s="137"/>
    </row>
    <row r="17" spans="1:2" ht="8.25" customHeight="1" x14ac:dyDescent="0.25">
      <c r="B17" s="255"/>
    </row>
    <row r="18" spans="1:2" ht="19.5" customHeight="1" x14ac:dyDescent="0.25">
      <c r="A18" s="459" t="s">
        <v>453</v>
      </c>
      <c r="B18" s="459"/>
    </row>
    <row r="19" spans="1:2" x14ac:dyDescent="0.25">
      <c r="B19" s="256"/>
    </row>
    <row r="20" spans="1:2" ht="16.5" thickBot="1" x14ac:dyDescent="0.3"/>
    <row r="21" spans="1:2" s="165" customFormat="1" ht="45" customHeight="1" thickBot="1" x14ac:dyDescent="0.3">
      <c r="A21" s="245" t="s">
        <v>636</v>
      </c>
      <c r="B21" s="246"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5" customFormat="1" thickBot="1" x14ac:dyDescent="0.3">
      <c r="A22" s="247" t="s">
        <v>343</v>
      </c>
      <c r="B22" s="258" t="s">
        <v>500</v>
      </c>
    </row>
    <row r="23" spans="1:2" s="165" customFormat="1" thickBot="1" x14ac:dyDescent="0.3">
      <c r="A23" s="247" t="s">
        <v>324</v>
      </c>
      <c r="B23" s="259" t="s">
        <v>650</v>
      </c>
    </row>
    <row r="24" spans="1:2" s="165" customFormat="1" ht="15" x14ac:dyDescent="0.25">
      <c r="A24" s="247" t="s">
        <v>344</v>
      </c>
      <c r="B24" s="260" t="s">
        <v>480</v>
      </c>
    </row>
    <row r="25" spans="1:2" s="165" customFormat="1" ht="15" x14ac:dyDescent="0.25">
      <c r="A25" s="248" t="s">
        <v>345</v>
      </c>
      <c r="B25" s="261">
        <f>'3.3 паспорт описание'!C29</f>
        <v>2023</v>
      </c>
    </row>
    <row r="26" spans="1:2" s="165" customFormat="1" ht="15" x14ac:dyDescent="0.25">
      <c r="A26" s="248" t="s">
        <v>346</v>
      </c>
      <c r="B26" s="261" t="str">
        <f>'3.3 паспорт описание'!C30</f>
        <v>С</v>
      </c>
    </row>
    <row r="27" spans="1:2" s="165" customFormat="1" ht="28.5" x14ac:dyDescent="0.25">
      <c r="A27" s="214" t="s">
        <v>637</v>
      </c>
      <c r="B27" s="262">
        <f>'6.2. Паспорт фин осв ввод'!D24</f>
        <v>20.476650009999993</v>
      </c>
    </row>
    <row r="28" spans="1:2" s="165" customFormat="1" ht="15" x14ac:dyDescent="0.25">
      <c r="A28" s="216" t="s">
        <v>347</v>
      </c>
      <c r="B28" s="263" t="s">
        <v>638</v>
      </c>
    </row>
    <row r="29" spans="1:2" s="165" customFormat="1" ht="28.5" x14ac:dyDescent="0.25">
      <c r="A29" s="214" t="s">
        <v>348</v>
      </c>
      <c r="B29" s="249">
        <v>0.85099999999999998</v>
      </c>
    </row>
    <row r="30" spans="1:2" s="165" customFormat="1" ht="28.5" x14ac:dyDescent="0.25">
      <c r="A30" s="215" t="s">
        <v>349</v>
      </c>
      <c r="B30" s="285">
        <v>0.85099999999999998</v>
      </c>
    </row>
    <row r="31" spans="1:2" s="165" customFormat="1" ht="15" x14ac:dyDescent="0.25">
      <c r="A31" s="216" t="s">
        <v>350</v>
      </c>
      <c r="B31" s="266"/>
    </row>
    <row r="32" spans="1:2" s="165" customFormat="1" ht="30" customHeight="1" thickBot="1" x14ac:dyDescent="0.3">
      <c r="A32" s="217" t="s">
        <v>535</v>
      </c>
      <c r="B32" s="236">
        <v>0.84299999999999997</v>
      </c>
    </row>
    <row r="33" spans="1:2" s="234" customFormat="1" ht="45" customHeight="1" x14ac:dyDescent="0.25">
      <c r="A33" s="218" t="s">
        <v>536</v>
      </c>
      <c r="B33" s="233">
        <v>0.84299999999999997</v>
      </c>
    </row>
    <row r="34" spans="1:2" s="234" customFormat="1" ht="15" x14ac:dyDescent="0.25">
      <c r="A34" s="219" t="s">
        <v>351</v>
      </c>
      <c r="B34" s="220">
        <v>6.15</v>
      </c>
    </row>
    <row r="35" spans="1:2" s="234" customFormat="1" ht="15" x14ac:dyDescent="0.25">
      <c r="A35" s="219" t="s">
        <v>352</v>
      </c>
      <c r="B35" s="232">
        <v>0.84299999999999997</v>
      </c>
    </row>
    <row r="36" spans="1:2" s="234" customFormat="1" ht="15" x14ac:dyDescent="0.25">
      <c r="A36" s="219" t="s">
        <v>353</v>
      </c>
      <c r="B36" s="232">
        <v>0.71499999999999997</v>
      </c>
    </row>
    <row r="37" spans="1:2" s="165" customFormat="1" ht="45" customHeight="1" thickBot="1" x14ac:dyDescent="0.3">
      <c r="A37" s="217" t="s">
        <v>537</v>
      </c>
      <c r="B37" s="236">
        <v>0</v>
      </c>
    </row>
    <row r="38" spans="1:2" s="234" customFormat="1" ht="30" customHeight="1" x14ac:dyDescent="0.25">
      <c r="A38" s="219" t="s">
        <v>538</v>
      </c>
      <c r="B38" s="220" t="s">
        <v>473</v>
      </c>
    </row>
    <row r="39" spans="1:2" s="234" customFormat="1" ht="15" x14ac:dyDescent="0.25">
      <c r="A39" s="219" t="s">
        <v>351</v>
      </c>
      <c r="B39" s="220" t="s">
        <v>473</v>
      </c>
    </row>
    <row r="40" spans="1:2" s="234" customFormat="1" ht="15" x14ac:dyDescent="0.25">
      <c r="A40" s="219" t="s">
        <v>352</v>
      </c>
      <c r="B40" s="220" t="s">
        <v>473</v>
      </c>
    </row>
    <row r="41" spans="1:2" s="234" customFormat="1" ht="15" x14ac:dyDescent="0.25">
      <c r="A41" s="219" t="s">
        <v>353</v>
      </c>
      <c r="B41" s="220" t="s">
        <v>473</v>
      </c>
    </row>
    <row r="42" spans="1:2" s="165" customFormat="1" ht="30" customHeight="1" thickBot="1" x14ac:dyDescent="0.3">
      <c r="A42" s="217" t="s">
        <v>539</v>
      </c>
      <c r="B42" s="286">
        <v>8.0000000000000002E-3</v>
      </c>
    </row>
    <row r="43" spans="1:2" s="234" customFormat="1" ht="60" customHeight="1" x14ac:dyDescent="0.25">
      <c r="A43" s="218" t="s">
        <v>540</v>
      </c>
      <c r="B43" s="233">
        <v>0</v>
      </c>
    </row>
    <row r="44" spans="1:2" s="234" customFormat="1" ht="15" x14ac:dyDescent="0.25">
      <c r="A44" s="219" t="s">
        <v>351</v>
      </c>
      <c r="B44" s="220">
        <v>0</v>
      </c>
    </row>
    <row r="45" spans="1:2" s="234" customFormat="1" ht="15" x14ac:dyDescent="0.25">
      <c r="A45" s="219" t="s">
        <v>352</v>
      </c>
      <c r="B45" s="232">
        <v>0</v>
      </c>
    </row>
    <row r="46" spans="1:2" s="234" customFormat="1" ht="15" x14ac:dyDescent="0.25">
      <c r="A46" s="219" t="s">
        <v>353</v>
      </c>
      <c r="B46" s="232">
        <v>0</v>
      </c>
    </row>
    <row r="47" spans="1:2" s="234" customFormat="1" ht="60" customHeight="1" x14ac:dyDescent="0.25">
      <c r="A47" s="218" t="s">
        <v>541</v>
      </c>
      <c r="B47" s="233">
        <v>0</v>
      </c>
    </row>
    <row r="48" spans="1:2" s="234" customFormat="1" ht="15" x14ac:dyDescent="0.25">
      <c r="A48" s="219" t="s">
        <v>351</v>
      </c>
      <c r="B48" s="220">
        <v>0</v>
      </c>
    </row>
    <row r="49" spans="1:2" s="234" customFormat="1" ht="15" x14ac:dyDescent="0.25">
      <c r="A49" s="219" t="s">
        <v>352</v>
      </c>
      <c r="B49" s="232">
        <v>0</v>
      </c>
    </row>
    <row r="50" spans="1:2" s="234" customFormat="1" ht="15" x14ac:dyDescent="0.25">
      <c r="A50" s="219" t="s">
        <v>353</v>
      </c>
      <c r="B50" s="232">
        <v>0</v>
      </c>
    </row>
    <row r="51" spans="1:2" s="234" customFormat="1" ht="60" customHeight="1" x14ac:dyDescent="0.25">
      <c r="A51" s="218" t="s">
        <v>542</v>
      </c>
      <c r="B51" s="233">
        <v>1E-3</v>
      </c>
    </row>
    <row r="52" spans="1:2" s="234" customFormat="1" ht="15" x14ac:dyDescent="0.25">
      <c r="A52" s="219" t="s">
        <v>351</v>
      </c>
      <c r="B52" s="220">
        <v>0.01</v>
      </c>
    </row>
    <row r="53" spans="1:2" s="234" customFormat="1" ht="15" x14ac:dyDescent="0.25">
      <c r="A53" s="219" t="s">
        <v>352</v>
      </c>
      <c r="B53" s="232">
        <v>1E-3</v>
      </c>
    </row>
    <row r="54" spans="1:2" s="234" customFormat="1" ht="15" x14ac:dyDescent="0.25">
      <c r="A54" s="219" t="s">
        <v>353</v>
      </c>
      <c r="B54" s="232">
        <v>1E-3</v>
      </c>
    </row>
    <row r="55" spans="1:2" s="234" customFormat="1" ht="60" customHeight="1" x14ac:dyDescent="0.25">
      <c r="A55" s="218" t="s">
        <v>543</v>
      </c>
      <c r="B55" s="233">
        <v>0</v>
      </c>
    </row>
    <row r="56" spans="1:2" s="234" customFormat="1" ht="15" x14ac:dyDescent="0.25">
      <c r="A56" s="219" t="s">
        <v>351</v>
      </c>
      <c r="B56" s="220">
        <v>0</v>
      </c>
    </row>
    <row r="57" spans="1:2" s="234" customFormat="1" ht="15" x14ac:dyDescent="0.25">
      <c r="A57" s="219" t="s">
        <v>352</v>
      </c>
      <c r="B57" s="232">
        <v>0</v>
      </c>
    </row>
    <row r="58" spans="1:2" s="234" customFormat="1" ht="15" x14ac:dyDescent="0.25">
      <c r="A58" s="219" t="s">
        <v>353</v>
      </c>
      <c r="B58" s="232">
        <v>0</v>
      </c>
    </row>
    <row r="59" spans="1:2" s="234" customFormat="1" ht="60" customHeight="1" x14ac:dyDescent="0.25">
      <c r="A59" s="218" t="s">
        <v>544</v>
      </c>
      <c r="B59" s="233">
        <v>1E-3</v>
      </c>
    </row>
    <row r="60" spans="1:2" s="234" customFormat="1" ht="15" x14ac:dyDescent="0.25">
      <c r="A60" s="219" t="s">
        <v>351</v>
      </c>
      <c r="B60" s="220">
        <v>0.01</v>
      </c>
    </row>
    <row r="61" spans="1:2" s="234" customFormat="1" ht="15" x14ac:dyDescent="0.25">
      <c r="A61" s="219" t="s">
        <v>352</v>
      </c>
      <c r="B61" s="232">
        <v>1E-3</v>
      </c>
    </row>
    <row r="62" spans="1:2" s="234" customFormat="1" ht="15" x14ac:dyDescent="0.25">
      <c r="A62" s="219" t="s">
        <v>353</v>
      </c>
      <c r="B62" s="232">
        <v>1E-3</v>
      </c>
    </row>
    <row r="63" spans="1:2" s="234" customFormat="1" ht="45" customHeight="1" x14ac:dyDescent="0.25">
      <c r="A63" s="218" t="s">
        <v>667</v>
      </c>
      <c r="B63" s="233">
        <v>0</v>
      </c>
    </row>
    <row r="64" spans="1:2" s="234" customFormat="1" ht="15" x14ac:dyDescent="0.25">
      <c r="A64" s="219" t="s">
        <v>351</v>
      </c>
      <c r="B64" s="220">
        <v>0</v>
      </c>
    </row>
    <row r="65" spans="1:2" s="234" customFormat="1" ht="15" x14ac:dyDescent="0.25">
      <c r="A65" s="219" t="s">
        <v>352</v>
      </c>
      <c r="B65" s="232">
        <v>0</v>
      </c>
    </row>
    <row r="66" spans="1:2" s="234" customFormat="1" ht="15" x14ac:dyDescent="0.25">
      <c r="A66" s="219" t="s">
        <v>353</v>
      </c>
      <c r="B66" s="232">
        <v>0</v>
      </c>
    </row>
    <row r="67" spans="1:2" s="234" customFormat="1" ht="45" customHeight="1" x14ac:dyDescent="0.25">
      <c r="A67" s="218" t="s">
        <v>668</v>
      </c>
      <c r="B67" s="233">
        <v>1E-3</v>
      </c>
    </row>
    <row r="68" spans="1:2" s="234" customFormat="1" ht="15" x14ac:dyDescent="0.25">
      <c r="A68" s="219" t="s">
        <v>351</v>
      </c>
      <c r="B68" s="220">
        <v>0.01</v>
      </c>
    </row>
    <row r="69" spans="1:2" s="234" customFormat="1" ht="15" x14ac:dyDescent="0.25">
      <c r="A69" s="219" t="s">
        <v>352</v>
      </c>
      <c r="B69" s="232">
        <v>1E-3</v>
      </c>
    </row>
    <row r="70" spans="1:2" s="234" customFormat="1" ht="15" x14ac:dyDescent="0.25">
      <c r="A70" s="219" t="s">
        <v>353</v>
      </c>
      <c r="B70" s="232">
        <v>1E-3</v>
      </c>
    </row>
    <row r="71" spans="1:2" s="234" customFormat="1" ht="60" customHeight="1" x14ac:dyDescent="0.25">
      <c r="A71" s="218" t="s">
        <v>669</v>
      </c>
      <c r="B71" s="233">
        <v>1E-3</v>
      </c>
    </row>
    <row r="72" spans="1:2" s="234" customFormat="1" ht="15" x14ac:dyDescent="0.25">
      <c r="A72" s="219" t="s">
        <v>351</v>
      </c>
      <c r="B72" s="220">
        <v>0.01</v>
      </c>
    </row>
    <row r="73" spans="1:2" s="234" customFormat="1" ht="15" x14ac:dyDescent="0.25">
      <c r="A73" s="219" t="s">
        <v>352</v>
      </c>
      <c r="B73" s="232">
        <v>1E-3</v>
      </c>
    </row>
    <row r="74" spans="1:2" s="234" customFormat="1" ht="15" x14ac:dyDescent="0.25">
      <c r="A74" s="219" t="s">
        <v>353</v>
      </c>
      <c r="B74" s="232">
        <v>1E-3</v>
      </c>
    </row>
    <row r="75" spans="1:2" s="234" customFormat="1" ht="60" customHeight="1" x14ac:dyDescent="0.25">
      <c r="A75" s="218" t="s">
        <v>670</v>
      </c>
      <c r="B75" s="233">
        <v>1E-3</v>
      </c>
    </row>
    <row r="76" spans="1:2" s="234" customFormat="1" ht="15" x14ac:dyDescent="0.25">
      <c r="A76" s="219" t="s">
        <v>351</v>
      </c>
      <c r="B76" s="220">
        <v>0.01</v>
      </c>
    </row>
    <row r="77" spans="1:2" s="234" customFormat="1" ht="15" x14ac:dyDescent="0.25">
      <c r="A77" s="219" t="s">
        <v>352</v>
      </c>
      <c r="B77" s="232">
        <v>1E-3</v>
      </c>
    </row>
    <row r="78" spans="1:2" s="234" customFormat="1" ht="15" x14ac:dyDescent="0.25">
      <c r="A78" s="219" t="s">
        <v>353</v>
      </c>
      <c r="B78" s="232">
        <v>1E-3</v>
      </c>
    </row>
    <row r="79" spans="1:2" s="234" customFormat="1" ht="60" customHeight="1" x14ac:dyDescent="0.25">
      <c r="A79" s="218" t="s">
        <v>671</v>
      </c>
      <c r="B79" s="233">
        <v>2E-3</v>
      </c>
    </row>
    <row r="80" spans="1:2" s="234" customFormat="1" ht="15" x14ac:dyDescent="0.25">
      <c r="A80" s="219" t="s">
        <v>351</v>
      </c>
      <c r="B80" s="220">
        <v>0.01</v>
      </c>
    </row>
    <row r="81" spans="1:2" s="234" customFormat="1" ht="15" x14ac:dyDescent="0.25">
      <c r="A81" s="219" t="s">
        <v>352</v>
      </c>
      <c r="B81" s="232">
        <v>2E-3</v>
      </c>
    </row>
    <row r="82" spans="1:2" s="234" customFormat="1" ht="15" x14ac:dyDescent="0.25">
      <c r="A82" s="219" t="s">
        <v>353</v>
      </c>
      <c r="B82" s="232">
        <v>2E-3</v>
      </c>
    </row>
    <row r="83" spans="1:2" s="234" customFormat="1" ht="45" customHeight="1" x14ac:dyDescent="0.25">
      <c r="A83" s="218" t="s">
        <v>672</v>
      </c>
      <c r="B83" s="233">
        <v>0</v>
      </c>
    </row>
    <row r="84" spans="1:2" s="234" customFormat="1" ht="15" x14ac:dyDescent="0.25">
      <c r="A84" s="219" t="s">
        <v>351</v>
      </c>
      <c r="B84" s="220">
        <v>0</v>
      </c>
    </row>
    <row r="85" spans="1:2" s="234" customFormat="1" ht="15" x14ac:dyDescent="0.25">
      <c r="A85" s="219" t="s">
        <v>352</v>
      </c>
      <c r="B85" s="232">
        <v>0</v>
      </c>
    </row>
    <row r="86" spans="1:2" s="234" customFormat="1" ht="15" x14ac:dyDescent="0.25">
      <c r="A86" s="219" t="s">
        <v>353</v>
      </c>
      <c r="B86" s="232">
        <v>0</v>
      </c>
    </row>
    <row r="87" spans="1:2" s="234" customFormat="1" ht="45" customHeight="1" x14ac:dyDescent="0.25">
      <c r="A87" s="218" t="s">
        <v>673</v>
      </c>
      <c r="B87" s="232">
        <v>1E-3</v>
      </c>
    </row>
    <row r="88" spans="1:2" s="234" customFormat="1" ht="15" x14ac:dyDescent="0.25">
      <c r="A88" s="219" t="s">
        <v>351</v>
      </c>
      <c r="B88" s="220">
        <v>0.01</v>
      </c>
    </row>
    <row r="89" spans="1:2" s="234" customFormat="1" ht="15" x14ac:dyDescent="0.25">
      <c r="A89" s="219" t="s">
        <v>352</v>
      </c>
      <c r="B89" s="232">
        <v>0</v>
      </c>
    </row>
    <row r="90" spans="1:2" s="234" customFormat="1" ht="15" x14ac:dyDescent="0.25">
      <c r="A90" s="219" t="s">
        <v>353</v>
      </c>
      <c r="B90" s="232">
        <v>0</v>
      </c>
    </row>
    <row r="91" spans="1:2" s="165" customFormat="1" ht="30" customHeight="1" thickBot="1" x14ac:dyDescent="0.3">
      <c r="A91" s="217" t="s">
        <v>354</v>
      </c>
      <c r="B91" s="235" t="s">
        <v>473</v>
      </c>
    </row>
    <row r="92" spans="1:2" s="234" customFormat="1" ht="15" x14ac:dyDescent="0.25">
      <c r="A92" s="219" t="s">
        <v>350</v>
      </c>
      <c r="B92" s="220" t="s">
        <v>473</v>
      </c>
    </row>
    <row r="93" spans="1:2" s="234" customFormat="1" ht="15" x14ac:dyDescent="0.25">
      <c r="A93" s="219" t="s">
        <v>545</v>
      </c>
      <c r="B93" s="220" t="s">
        <v>473</v>
      </c>
    </row>
    <row r="94" spans="1:2" s="234" customFormat="1" ht="15" x14ac:dyDescent="0.25">
      <c r="A94" s="219" t="s">
        <v>546</v>
      </c>
      <c r="B94" s="220" t="s">
        <v>473</v>
      </c>
    </row>
    <row r="95" spans="1:2" s="234" customFormat="1" ht="30" customHeight="1" x14ac:dyDescent="0.25">
      <c r="A95" s="219" t="s">
        <v>547</v>
      </c>
      <c r="B95" s="220" t="s">
        <v>473</v>
      </c>
    </row>
    <row r="96" spans="1:2" s="165" customFormat="1" thickBot="1" x14ac:dyDescent="0.3">
      <c r="A96" s="217" t="s">
        <v>355</v>
      </c>
      <c r="B96" s="235">
        <v>6.27</v>
      </c>
    </row>
    <row r="97" spans="1:2" s="165" customFormat="1" thickBot="1" x14ac:dyDescent="0.3">
      <c r="A97" s="217" t="s">
        <v>356</v>
      </c>
      <c r="B97" s="236">
        <v>0.85899999999999999</v>
      </c>
    </row>
    <row r="98" spans="1:2" s="165" customFormat="1" thickBot="1" x14ac:dyDescent="0.3">
      <c r="A98" s="217" t="s">
        <v>357</v>
      </c>
      <c r="B98" s="235">
        <v>6.39</v>
      </c>
    </row>
    <row r="99" spans="1:2" s="165" customFormat="1" thickBot="1" x14ac:dyDescent="0.3">
      <c r="A99" s="217" t="s">
        <v>358</v>
      </c>
      <c r="B99" s="236">
        <v>0.73</v>
      </c>
    </row>
    <row r="100" spans="1:2" s="165" customFormat="1" thickBot="1" x14ac:dyDescent="0.3">
      <c r="A100" s="217" t="s">
        <v>359</v>
      </c>
      <c r="B100" s="235" t="s">
        <v>473</v>
      </c>
    </row>
    <row r="101" spans="1:2" s="234" customFormat="1" ht="30" customHeight="1" x14ac:dyDescent="0.25">
      <c r="A101" s="219" t="s">
        <v>360</v>
      </c>
      <c r="B101" s="220" t="s">
        <v>598</v>
      </c>
    </row>
    <row r="102" spans="1:2" s="234" customFormat="1" ht="15" x14ac:dyDescent="0.25">
      <c r="A102" s="219" t="s">
        <v>361</v>
      </c>
      <c r="B102" s="220" t="s">
        <v>599</v>
      </c>
    </row>
    <row r="103" spans="1:2" s="234" customFormat="1" ht="90" customHeight="1" x14ac:dyDescent="0.25">
      <c r="A103" s="219" t="s">
        <v>362</v>
      </c>
      <c r="B103" s="220" t="s">
        <v>600</v>
      </c>
    </row>
    <row r="104" spans="1:2" s="234" customFormat="1" ht="15" x14ac:dyDescent="0.25">
      <c r="A104" s="219" t="s">
        <v>363</v>
      </c>
      <c r="B104" s="220" t="s">
        <v>473</v>
      </c>
    </row>
    <row r="105" spans="1:2" s="165" customFormat="1" ht="30" customHeight="1" thickBot="1" x14ac:dyDescent="0.3">
      <c r="A105" s="217" t="s">
        <v>364</v>
      </c>
      <c r="B105" s="267" t="s">
        <v>651</v>
      </c>
    </row>
    <row r="106" spans="1:2" s="165" customFormat="1" ht="30" customHeight="1" thickBot="1" x14ac:dyDescent="0.3">
      <c r="A106" s="217" t="s">
        <v>365</v>
      </c>
      <c r="B106" s="267" t="s">
        <v>651</v>
      </c>
    </row>
    <row r="107" spans="1:2" s="234" customFormat="1" thickBot="1" x14ac:dyDescent="0.3">
      <c r="A107" s="219" t="s">
        <v>350</v>
      </c>
      <c r="B107" s="220" t="s">
        <v>473</v>
      </c>
    </row>
    <row r="108" spans="1:2" s="234" customFormat="1" thickBot="1" x14ac:dyDescent="0.3">
      <c r="A108" s="219" t="s">
        <v>639</v>
      </c>
      <c r="B108" s="268" t="s">
        <v>336</v>
      </c>
    </row>
    <row r="109" spans="1:2" s="234" customFormat="1" thickBot="1" x14ac:dyDescent="0.3">
      <c r="A109" s="219" t="s">
        <v>640</v>
      </c>
      <c r="B109" s="268" t="s">
        <v>336</v>
      </c>
    </row>
    <row r="110" spans="1:2" s="165" customFormat="1" ht="39" thickBot="1" x14ac:dyDescent="0.3">
      <c r="A110" s="217" t="s">
        <v>366</v>
      </c>
      <c r="B110" s="269" t="s">
        <v>653</v>
      </c>
    </row>
    <row r="111" spans="1:2" s="165" customFormat="1" thickBot="1" x14ac:dyDescent="0.3">
      <c r="A111" s="217" t="s">
        <v>367</v>
      </c>
      <c r="B111" s="267" t="s">
        <v>651</v>
      </c>
    </row>
    <row r="112" spans="1:2" s="234" customFormat="1" thickBot="1" x14ac:dyDescent="0.3">
      <c r="A112" s="219" t="s">
        <v>641</v>
      </c>
      <c r="B112" s="264" t="s">
        <v>336</v>
      </c>
    </row>
    <row r="113" spans="1:2" s="234" customFormat="1" thickBot="1" x14ac:dyDescent="0.3">
      <c r="A113" s="219" t="s">
        <v>642</v>
      </c>
      <c r="B113" s="270" t="s">
        <v>336</v>
      </c>
    </row>
    <row r="114" spans="1:2" s="234" customFormat="1" thickBot="1" x14ac:dyDescent="0.3">
      <c r="A114" s="219" t="s">
        <v>643</v>
      </c>
      <c r="B114" s="270" t="s">
        <v>336</v>
      </c>
    </row>
    <row r="115" spans="1:2" s="165" customFormat="1" ht="30" customHeight="1" thickBot="1" x14ac:dyDescent="0.3">
      <c r="A115" s="217" t="s">
        <v>368</v>
      </c>
      <c r="B115" s="271" t="s">
        <v>548</v>
      </c>
    </row>
    <row r="116" spans="1:2" s="165" customFormat="1" ht="30" customHeight="1" thickBot="1" x14ac:dyDescent="0.3">
      <c r="A116" s="217" t="s">
        <v>369</v>
      </c>
      <c r="B116" s="460" t="s">
        <v>509</v>
      </c>
    </row>
    <row r="117" spans="1:2" s="234" customFormat="1" ht="15" x14ac:dyDescent="0.25">
      <c r="A117" s="219" t="s">
        <v>644</v>
      </c>
      <c r="B117" s="461"/>
    </row>
    <row r="118" spans="1:2" s="234" customFormat="1" ht="30" customHeight="1" x14ac:dyDescent="0.25">
      <c r="A118" s="219" t="s">
        <v>645</v>
      </c>
      <c r="B118" s="461"/>
    </row>
    <row r="119" spans="1:2" s="234" customFormat="1" ht="15" x14ac:dyDescent="0.25">
      <c r="A119" s="219" t="s">
        <v>646</v>
      </c>
      <c r="B119" s="461"/>
    </row>
    <row r="120" spans="1:2" s="234" customFormat="1" ht="15" x14ac:dyDescent="0.25">
      <c r="A120" s="219" t="s">
        <v>647</v>
      </c>
      <c r="B120" s="461"/>
    </row>
    <row r="121" spans="1:2" s="234" customFormat="1" thickBot="1" x14ac:dyDescent="0.3">
      <c r="A121" s="219" t="s">
        <v>648</v>
      </c>
      <c r="B121" s="462"/>
    </row>
    <row r="124" spans="1:2" x14ac:dyDescent="0.25">
      <c r="A124" s="125"/>
      <c r="B124" s="126"/>
    </row>
    <row r="125" spans="1:2" x14ac:dyDescent="0.25">
      <c r="B125" s="127"/>
    </row>
    <row r="126" spans="1:2" x14ac:dyDescent="0.25">
      <c r="B126" s="265"/>
    </row>
  </sheetData>
  <autoFilter ref="A21:WVJ121"/>
  <mergeCells count="10">
    <mergeCell ref="A5:B5"/>
    <mergeCell ref="A7:B7"/>
    <mergeCell ref="A9:B9"/>
    <mergeCell ref="A10:B10"/>
    <mergeCell ref="A12:B12"/>
    <mergeCell ref="A15:B15"/>
    <mergeCell ref="A16:B16"/>
    <mergeCell ref="A18:B18"/>
    <mergeCell ref="A13:B13"/>
    <mergeCell ref="B116:B121"/>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2022-07-04T09:22:51Z</dcterms:modified>
</cp:coreProperties>
</file>