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600.VL.0086\"/>
    </mc:Choice>
  </mc:AlternateContent>
  <bookViews>
    <workbookView xWindow="0" yWindow="0" windowWidth="28800" windowHeight="12300" tabRatio="859"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3"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4" r:id="rId11"/>
    <sheet name="8. Общие сведения" sheetId="12" r:id="rId12"/>
  </sheets>
  <definedNames>
    <definedName name="_xlnm._FilterDatabase" localSheetId="10" hidden="1">'7. Паспорт отчет о закупке'!$A$25:$AW$44</definedName>
    <definedName name="_xlnm._FilterDatabase" localSheetId="11" hidden="1">'8. Общие сведения'!$A$21:$WUZ$133</definedName>
    <definedName name="Z_01D60AC5_3BFD_4B67_9FA1_728B9012C035_.wvu.Cols" localSheetId="7" hidden="1">'5. анализ эконом эфф'!$E:$AJ</definedName>
    <definedName name="Z_01D60AC5_3BFD_4B67_9FA1_728B9012C03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1D60AC5_3BFD_4B67_9FA1_728B9012C035_.wvu.PrintArea" localSheetId="0" hidden="1">'1. паспорт местоположение'!$A$1:$C$49</definedName>
    <definedName name="Z_01D60AC5_3BFD_4B67_9FA1_728B9012C035_.wvu.PrintArea" localSheetId="1" hidden="1">'2. паспорт  ТП'!$A$1:$S$29</definedName>
    <definedName name="Z_01D60AC5_3BFD_4B67_9FA1_728B9012C035_.wvu.PrintArea" localSheetId="2" hidden="1">'3.1. паспорт Техсостояние ПС'!$A$2:$T$40</definedName>
    <definedName name="Z_01D60AC5_3BFD_4B67_9FA1_728B9012C035_.wvu.PrintArea" localSheetId="3" hidden="1">'3.2 паспорт Техсостояние ЛЭП'!$A$1:$AA$27</definedName>
    <definedName name="Z_01D60AC5_3BFD_4B67_9FA1_728B9012C035_.wvu.PrintArea" localSheetId="4" hidden="1">'3.3 паспорт описание'!$A$1:$C$30</definedName>
    <definedName name="Z_01D60AC5_3BFD_4B67_9FA1_728B9012C035_.wvu.PrintArea" localSheetId="5" hidden="1">'3.4. Паспорт надежность'!$A$1:$Z$33</definedName>
    <definedName name="Z_01D60AC5_3BFD_4B67_9FA1_728B9012C035_.wvu.PrintArea" localSheetId="6" hidden="1">'4. паспортбюджет'!$A$1:$O$22</definedName>
    <definedName name="Z_01D60AC5_3BFD_4B67_9FA1_728B9012C035_.wvu.PrintArea" localSheetId="8" hidden="1">'6.1. Паспорт сетевой график'!$A$1:$L$54</definedName>
    <definedName name="Z_01D60AC5_3BFD_4B67_9FA1_728B9012C035_.wvu.PrintArea" localSheetId="9" hidden="1">'6.2. Паспорт фин осв ввод'!$A$1:$U$64</definedName>
    <definedName name="Z_01D60AC5_3BFD_4B67_9FA1_728B9012C035_.wvu.PrintTitles" localSheetId="0" hidden="1">'1. паспорт местоположение'!$21:$21</definedName>
    <definedName name="Z_01D60AC5_3BFD_4B67_9FA1_728B9012C035_.wvu.PrintTitles" localSheetId="1" hidden="1">'2. паспорт  ТП'!$21:$21</definedName>
    <definedName name="Z_01D60AC5_3BFD_4B67_9FA1_728B9012C035_.wvu.PrintTitles" localSheetId="4" hidden="1">'3.3 паспорт описание'!$21:$21</definedName>
    <definedName name="Z_01D60AC5_3BFD_4B67_9FA1_728B9012C035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ПС'!$A$2:$T$40</definedName>
    <definedName name="Z_0727A3F2_96A4_4BA4_8256_21193112A3FE_.wvu.PrintArea" localSheetId="3" hidden="1">'3.2 паспорт Техсостояние ЛЭП'!$A$1:$AA$27</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0E8C86FE_FBB7_4D92_A3D2_A38284DE8599_.wvu.Cols" localSheetId="7" hidden="1">'5. анализ эконом эфф'!$E:$AJ</definedName>
    <definedName name="Z_0E8C86FE_FBB7_4D92_A3D2_A38284DE8599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E8C86FE_FBB7_4D92_A3D2_A38284DE8599_.wvu.PrintArea" localSheetId="0" hidden="1">'1. паспорт местоположение'!$A$1:$C$49</definedName>
    <definedName name="Z_0E8C86FE_FBB7_4D92_A3D2_A38284DE8599_.wvu.PrintArea" localSheetId="1" hidden="1">'2. паспорт  ТП'!$A$1:$S$29</definedName>
    <definedName name="Z_0E8C86FE_FBB7_4D92_A3D2_A38284DE8599_.wvu.PrintArea" localSheetId="2" hidden="1">'3.1. паспорт Техсостояние ПС'!$A$2:$T$40</definedName>
    <definedName name="Z_0E8C86FE_FBB7_4D92_A3D2_A38284DE8599_.wvu.PrintArea" localSheetId="3" hidden="1">'3.2 паспорт Техсостояние ЛЭП'!$A$1:$AA$27</definedName>
    <definedName name="Z_0E8C86FE_FBB7_4D92_A3D2_A38284DE8599_.wvu.PrintArea" localSheetId="4" hidden="1">'3.3 паспорт описание'!$A$1:$C$30</definedName>
    <definedName name="Z_0E8C86FE_FBB7_4D92_A3D2_A38284DE8599_.wvu.PrintArea" localSheetId="5" hidden="1">'3.4. Паспорт надежность'!$A$1:$Z$33</definedName>
    <definedName name="Z_0E8C86FE_FBB7_4D92_A3D2_A38284DE8599_.wvu.PrintArea" localSheetId="6" hidden="1">'4. паспортбюджет'!$A$1:$O$22</definedName>
    <definedName name="Z_0E8C86FE_FBB7_4D92_A3D2_A38284DE8599_.wvu.PrintArea" localSheetId="8" hidden="1">'6.1. Паспорт сетевой график'!$A$1:$L$54</definedName>
    <definedName name="Z_0E8C86FE_FBB7_4D92_A3D2_A38284DE8599_.wvu.PrintArea" localSheetId="9" hidden="1">'6.2. Паспорт фин осв ввод'!$A$1:$U$64</definedName>
    <definedName name="Z_0E8C86FE_FBB7_4D92_A3D2_A38284DE8599_.wvu.PrintTitles" localSheetId="0" hidden="1">'1. паспорт местоположение'!$21:$21</definedName>
    <definedName name="Z_0E8C86FE_FBB7_4D92_A3D2_A38284DE8599_.wvu.PrintTitles" localSheetId="1" hidden="1">'2. паспорт  ТП'!$21:$21</definedName>
    <definedName name="Z_0E8C86FE_FBB7_4D92_A3D2_A38284DE8599_.wvu.PrintTitles" localSheetId="4" hidden="1">'3.3 паспорт описание'!$21:$21</definedName>
    <definedName name="Z_0E8C86FE_FBB7_4D92_A3D2_A38284DE8599_.wvu.PrintTitles" localSheetId="6" hidden="1">'4. паспортбюджет'!$21:$21</definedName>
    <definedName name="Z_1ADEF79A_7655_484E_B26C_BAA54FBECE68_.wvu.PrintArea" localSheetId="2" hidden="1">'3.1. паспорт Техсостояние ПС'!$A$2:$T$40</definedName>
    <definedName name="Z_1ADEF79A_7655_484E_B26C_BAA54FBECE68_.wvu.PrintArea" localSheetId="3" hidden="1">'3.2 паспорт Техсостояние ЛЭП'!$A$1:$AA$27</definedName>
    <definedName name="Z_6F562711_BF6C_4A51_AC2D_57B566D1D992_.wvu.Cols" localSheetId="7" hidden="1">'5. анализ эконом эфф'!$E:$AJ</definedName>
    <definedName name="Z_6F562711_BF6C_4A51_AC2D_57B566D1D992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6F562711_BF6C_4A51_AC2D_57B566D1D992_.wvu.PrintArea" localSheetId="0" hidden="1">'1. паспорт местоположение'!$A$1:$C$49</definedName>
    <definedName name="Z_6F562711_BF6C_4A51_AC2D_57B566D1D992_.wvu.PrintArea" localSheetId="1" hidden="1">'2. паспорт  ТП'!$A$1:$S$29</definedName>
    <definedName name="Z_6F562711_BF6C_4A51_AC2D_57B566D1D992_.wvu.PrintArea" localSheetId="2" hidden="1">'3.1. паспорт Техсостояние ПС'!$A$2:$T$40</definedName>
    <definedName name="Z_6F562711_BF6C_4A51_AC2D_57B566D1D992_.wvu.PrintArea" localSheetId="3" hidden="1">'3.2 паспорт Техсостояние ЛЭП'!$A$1:$AA$27</definedName>
    <definedName name="Z_6F562711_BF6C_4A51_AC2D_57B566D1D992_.wvu.PrintArea" localSheetId="4" hidden="1">'3.3 паспорт описание'!$A$1:$C$30</definedName>
    <definedName name="Z_6F562711_BF6C_4A51_AC2D_57B566D1D992_.wvu.PrintArea" localSheetId="5" hidden="1">'3.4. Паспорт надежность'!$A$1:$Z$33</definedName>
    <definedName name="Z_6F562711_BF6C_4A51_AC2D_57B566D1D992_.wvu.PrintArea" localSheetId="6" hidden="1">'4. паспортбюджет'!$A$1:$O$22</definedName>
    <definedName name="Z_6F562711_BF6C_4A51_AC2D_57B566D1D992_.wvu.PrintArea" localSheetId="8" hidden="1">'6.1. Паспорт сетевой график'!$A$1:$L$54</definedName>
    <definedName name="Z_6F562711_BF6C_4A51_AC2D_57B566D1D992_.wvu.PrintArea" localSheetId="9" hidden="1">'6.2. Паспорт фин осв ввод'!$A$1:$U$64</definedName>
    <definedName name="Z_6F562711_BF6C_4A51_AC2D_57B566D1D992_.wvu.PrintTitles" localSheetId="0" hidden="1">'1. паспорт местоположение'!$21:$21</definedName>
    <definedName name="Z_6F562711_BF6C_4A51_AC2D_57B566D1D992_.wvu.PrintTitles" localSheetId="1" hidden="1">'2. паспорт  ТП'!$21:$21</definedName>
    <definedName name="Z_6F562711_BF6C_4A51_AC2D_57B566D1D992_.wvu.PrintTitles" localSheetId="4" hidden="1">'3.3 паспорт описание'!$21:$21</definedName>
    <definedName name="Z_6F562711_BF6C_4A51_AC2D_57B566D1D992_.wvu.PrintTitles" localSheetId="6" hidden="1">'4. паспортбюджет'!$21:$21</definedName>
    <definedName name="Z_B17CFAC3_27E8_4292_82CB_BBDDBF24EA55_.wvu.Cols" localSheetId="7" hidden="1">'5. анализ эконом эфф'!$E:$AJ</definedName>
    <definedName name="Z_B17CFAC3_27E8_4292_82CB_BBDDBF24EA5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17CFAC3_27E8_4292_82CB_BBDDBF24EA55_.wvu.PrintArea" localSheetId="0" hidden="1">'1. паспорт местоположение'!$A$1:$C$49</definedName>
    <definedName name="Z_B17CFAC3_27E8_4292_82CB_BBDDBF24EA55_.wvu.PrintArea" localSheetId="1" hidden="1">'2. паспорт  ТП'!$A$1:$S$29</definedName>
    <definedName name="Z_B17CFAC3_27E8_4292_82CB_BBDDBF24EA55_.wvu.PrintArea" localSheetId="2" hidden="1">'3.1. паспорт Техсостояние ПС'!$A$2:$T$40</definedName>
    <definedName name="Z_B17CFAC3_27E8_4292_82CB_BBDDBF24EA55_.wvu.PrintArea" localSheetId="3" hidden="1">'3.2 паспорт Техсостояние ЛЭП'!$A$1:$AA$27</definedName>
    <definedName name="Z_B17CFAC3_27E8_4292_82CB_BBDDBF24EA55_.wvu.PrintArea" localSheetId="4" hidden="1">'3.3 паспорт описание'!$A$1:$C$30</definedName>
    <definedName name="Z_B17CFAC3_27E8_4292_82CB_BBDDBF24EA55_.wvu.PrintArea" localSheetId="5" hidden="1">'3.4. Паспорт надежность'!$A$1:$Z$33</definedName>
    <definedName name="Z_B17CFAC3_27E8_4292_82CB_BBDDBF24EA55_.wvu.PrintArea" localSheetId="6" hidden="1">'4. паспортбюджет'!$A$1:$O$22</definedName>
    <definedName name="Z_B17CFAC3_27E8_4292_82CB_BBDDBF24EA55_.wvu.PrintArea" localSheetId="8" hidden="1">'6.1. Паспорт сетевой график'!$A$1:$L$54</definedName>
    <definedName name="Z_B17CFAC3_27E8_4292_82CB_BBDDBF24EA55_.wvu.PrintArea" localSheetId="9" hidden="1">'6.2. Паспорт фин осв ввод'!$A$1:$U$64</definedName>
    <definedName name="Z_B17CFAC3_27E8_4292_82CB_BBDDBF24EA55_.wvu.PrintTitles" localSheetId="0" hidden="1">'1. паспорт местоположение'!$21:$21</definedName>
    <definedName name="Z_B17CFAC3_27E8_4292_82CB_BBDDBF24EA55_.wvu.PrintTitles" localSheetId="1" hidden="1">'2. паспорт  ТП'!$21:$21</definedName>
    <definedName name="Z_B17CFAC3_27E8_4292_82CB_BBDDBF24EA55_.wvu.PrintTitles" localSheetId="4" hidden="1">'3.3 паспорт описание'!$21:$21</definedName>
    <definedName name="Z_B17CFAC3_27E8_4292_82CB_BBDDBF24EA55_.wvu.PrintTitles" localSheetId="6" hidden="1">'4. паспортбюджет'!$21:$21</definedName>
    <definedName name="Z_C271C42C_CC6C_44B0_95A7_54B884F3C8A7_.wvu.Cols" localSheetId="7" hidden="1">'5. анализ эконом эфф'!$E:$AJ</definedName>
    <definedName name="Z_C271C42C_CC6C_44B0_95A7_54B884F3C8A7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271C42C_CC6C_44B0_95A7_54B884F3C8A7_.wvu.PrintArea" localSheetId="0" hidden="1">'1. паспорт местоположение'!$A$1:$C$49</definedName>
    <definedName name="Z_C271C42C_CC6C_44B0_95A7_54B884F3C8A7_.wvu.PrintArea" localSheetId="1" hidden="1">'2. паспорт  ТП'!$A$1:$S$29</definedName>
    <definedName name="Z_C271C42C_CC6C_44B0_95A7_54B884F3C8A7_.wvu.PrintArea" localSheetId="2" hidden="1">'3.1. паспорт Техсостояние ПС'!$A$2:$T$40</definedName>
    <definedName name="Z_C271C42C_CC6C_44B0_95A7_54B884F3C8A7_.wvu.PrintArea" localSheetId="3" hidden="1">'3.2 паспорт Техсостояние ЛЭП'!$A$1:$AA$27</definedName>
    <definedName name="Z_C271C42C_CC6C_44B0_95A7_54B884F3C8A7_.wvu.PrintArea" localSheetId="4" hidden="1">'3.3 паспорт описание'!$A$1:$C$30</definedName>
    <definedName name="Z_C271C42C_CC6C_44B0_95A7_54B884F3C8A7_.wvu.PrintArea" localSheetId="5" hidden="1">'3.4. Паспорт надежность'!$A$1:$Z$33</definedName>
    <definedName name="Z_C271C42C_CC6C_44B0_95A7_54B884F3C8A7_.wvu.PrintArea" localSheetId="6" hidden="1">'4. паспортбюджет'!$A$1:$O$22</definedName>
    <definedName name="Z_C271C42C_CC6C_44B0_95A7_54B884F3C8A7_.wvu.PrintArea" localSheetId="8" hidden="1">'6.1. Паспорт сетевой график'!$A$1:$L$54</definedName>
    <definedName name="Z_C271C42C_CC6C_44B0_95A7_54B884F3C8A7_.wvu.PrintArea" localSheetId="9" hidden="1">'6.2. Паспорт фин осв ввод'!$A$1:$U$64</definedName>
    <definedName name="Z_C271C42C_CC6C_44B0_95A7_54B884F3C8A7_.wvu.PrintTitles" localSheetId="0" hidden="1">'1. паспорт местоположение'!$21:$21</definedName>
    <definedName name="Z_C271C42C_CC6C_44B0_95A7_54B884F3C8A7_.wvu.PrintTitles" localSheetId="1" hidden="1">'2. паспорт  ТП'!$21:$21</definedName>
    <definedName name="Z_C271C42C_CC6C_44B0_95A7_54B884F3C8A7_.wvu.PrintTitles" localSheetId="4" hidden="1">'3.3 паспорт описание'!$21:$21</definedName>
    <definedName name="Z_C271C42C_CC6C_44B0_95A7_54B884F3C8A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эфф'!$A$1:$AZ$98</definedName>
    <definedName name="_xlnm.Print_Area" localSheetId="8">'6.1. Паспорт сетевой график'!$A$1:$L$54</definedName>
    <definedName name="_xlnm.Print_Area" localSheetId="9">'6.2. Паспорт фин осв ввод'!$A$1:$AC$87</definedName>
  </definedNames>
  <calcPr calcId="162913"/>
  <customWorkbookViews>
    <customWorkbookView name="Ососов Николай Сергеевич - Личное представление" guid="{01D60AC5-3BFD-4B67-9FA1-728B9012C035}" mergeInterval="0" personalView="1" maximized="1" xWindow="-8" yWindow="-8" windowWidth="1696" windowHeight="1026" tabRatio="859" activeSheetId="4"/>
    <customWorkbookView name="Кузовков Сергей Александрович - Личное представление" guid="{C271C42C-CC6C-44B0-95A7-54B884F3C8A7}" mergeInterval="0" personalView="1" maximized="1" windowWidth="1676" windowHeight="785" tabRatio="859" activeSheetId="11"/>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6F562711-BF6C-4A51-AC2D-57B566D1D992}" mergeInterval="0" personalView="1" maximized="1" windowWidth="1916" windowHeight="821" tabRatio="859" activeSheetId="1"/>
    <customWorkbookView name="Балин Дмитрий Владимирович - Личное представление" guid="{B17CFAC3-27E8-4292-82CB-BBDDBF24EA55}" mergeInterval="0" personalView="1" maximized="1" windowWidth="1596" windowHeight="675" tabRatio="859" activeSheetId="1"/>
    <customWorkbookView name="Думачева Мария Васильевна - Личное представление" guid="{0E8C86FE-FBB7-4D92-A3D2-A38284DE8599}" mergeInterval="0" personalView="1" maximized="1" windowWidth="1920" windowHeight="781" tabRatio="859" activeSheetId="10"/>
  </customWorkbookViews>
</workbook>
</file>

<file path=xl/calcChain.xml><?xml version="1.0" encoding="utf-8"?>
<calcChain xmlns="http://schemas.openxmlformats.org/spreadsheetml/2006/main">
  <c r="AW24" i="14" l="1"/>
  <c r="A12" i="12" l="1"/>
  <c r="A12" i="14"/>
  <c r="A15" i="14"/>
  <c r="A11" i="10"/>
  <c r="A15" i="9"/>
  <c r="A12" i="9"/>
  <c r="A15" i="8"/>
  <c r="A12" i="8"/>
  <c r="A12" i="7"/>
  <c r="A14" i="6"/>
  <c r="A11" i="6"/>
  <c r="A12" i="5"/>
  <c r="E15" i="13"/>
  <c r="E12" i="13"/>
  <c r="A13" i="3"/>
  <c r="A11" i="2"/>
  <c r="C87" i="8" l="1"/>
  <c r="B87" i="8"/>
  <c r="AZ84" i="8"/>
  <c r="AY84" i="8"/>
  <c r="AX84" i="8"/>
  <c r="AW84" i="8"/>
  <c r="AV84" i="8"/>
  <c r="AU84" i="8"/>
  <c r="AT84" i="8"/>
  <c r="AS84" i="8"/>
  <c r="AR84" i="8"/>
  <c r="AQ84" i="8"/>
  <c r="AP84" i="8"/>
  <c r="AO84" i="8"/>
  <c r="AN84" i="8"/>
  <c r="AM84" i="8"/>
  <c r="AL84" i="8"/>
  <c r="AK84" i="8"/>
  <c r="AJ84" i="8"/>
  <c r="AI84" i="8"/>
  <c r="AH84" i="8"/>
  <c r="AG84" i="8"/>
  <c r="AF84" i="8"/>
  <c r="AE84" i="8"/>
  <c r="AD84" i="8"/>
  <c r="AC84" i="8"/>
  <c r="AB84" i="8"/>
  <c r="AA84" i="8"/>
  <c r="Z84" i="8"/>
  <c r="Y84" i="8"/>
  <c r="X84" i="8"/>
  <c r="W84" i="8"/>
  <c r="V84" i="8"/>
  <c r="U84" i="8"/>
  <c r="T84" i="8"/>
  <c r="S84" i="8"/>
  <c r="R84" i="8"/>
  <c r="Q84" i="8"/>
  <c r="P84" i="8"/>
  <c r="O84" i="8"/>
  <c r="N84" i="8"/>
  <c r="M84" i="8"/>
  <c r="L84" i="8"/>
  <c r="K84" i="8"/>
  <c r="J84" i="8"/>
  <c r="I84" i="8"/>
  <c r="H84" i="8"/>
  <c r="G84" i="8"/>
  <c r="F84" i="8"/>
  <c r="E84" i="8"/>
  <c r="D84" i="8"/>
  <c r="C84" i="8"/>
  <c r="B84" i="8"/>
  <c r="B83" i="8"/>
  <c r="AY79" i="8"/>
  <c r="AX79" i="8"/>
  <c r="AU79" i="8"/>
  <c r="AP79" i="8"/>
  <c r="AO79" i="8"/>
  <c r="AI79" i="8"/>
  <c r="AH79" i="8"/>
  <c r="Z79" i="8"/>
  <c r="W79" i="8"/>
  <c r="S79" i="8"/>
  <c r="O79" i="8"/>
  <c r="N79" i="8"/>
  <c r="M79" i="8"/>
  <c r="G79" i="8"/>
  <c r="E79" i="8"/>
  <c r="B78" i="8"/>
  <c r="C76" i="8"/>
  <c r="B76" i="8"/>
  <c r="D75" i="8"/>
  <c r="E75" i="8" s="1"/>
  <c r="AZ71" i="8"/>
  <c r="AZ79" i="8" s="1"/>
  <c r="AY71" i="8"/>
  <c r="AX71" i="8"/>
  <c r="AW71" i="8"/>
  <c r="AW79" i="8" s="1"/>
  <c r="AV71" i="8"/>
  <c r="AV79" i="8" s="1"/>
  <c r="AU71" i="8"/>
  <c r="AT71" i="8"/>
  <c r="AT79" i="8" s="1"/>
  <c r="AS71" i="8"/>
  <c r="AS79" i="8" s="1"/>
  <c r="AR71" i="8"/>
  <c r="AR79" i="8" s="1"/>
  <c r="AQ71" i="8"/>
  <c r="AQ79" i="8" s="1"/>
  <c r="AP71" i="8"/>
  <c r="AO71" i="8"/>
  <c r="AN71" i="8"/>
  <c r="AN79" i="8" s="1"/>
  <c r="AM71" i="8"/>
  <c r="AM79" i="8" s="1"/>
  <c r="AL71" i="8"/>
  <c r="AL79" i="8" s="1"/>
  <c r="AK71" i="8"/>
  <c r="AK79" i="8" s="1"/>
  <c r="AJ71" i="8"/>
  <c r="AJ79" i="8" s="1"/>
  <c r="AI71" i="8"/>
  <c r="AH71" i="8"/>
  <c r="AG71" i="8"/>
  <c r="AG79" i="8" s="1"/>
  <c r="AF71" i="8"/>
  <c r="AF79" i="8" s="1"/>
  <c r="AE71" i="8"/>
  <c r="AE79" i="8" s="1"/>
  <c r="AD71" i="8"/>
  <c r="AD79" i="8" s="1"/>
  <c r="AC71" i="8"/>
  <c r="AC79" i="8" s="1"/>
  <c r="AB71" i="8"/>
  <c r="AB79" i="8" s="1"/>
  <c r="AA71" i="8"/>
  <c r="AA79" i="8" s="1"/>
  <c r="Z71" i="8"/>
  <c r="Y71" i="8"/>
  <c r="Y79" i="8" s="1"/>
  <c r="X71" i="8"/>
  <c r="X79" i="8" s="1"/>
  <c r="W71" i="8"/>
  <c r="V71" i="8"/>
  <c r="V79" i="8" s="1"/>
  <c r="U71" i="8"/>
  <c r="U79" i="8" s="1"/>
  <c r="T71" i="8"/>
  <c r="T79" i="8" s="1"/>
  <c r="S71" i="8"/>
  <c r="R71" i="8"/>
  <c r="R79" i="8" s="1"/>
  <c r="Q71" i="8"/>
  <c r="Q79" i="8" s="1"/>
  <c r="P71" i="8"/>
  <c r="P79" i="8" s="1"/>
  <c r="O71" i="8"/>
  <c r="N71" i="8"/>
  <c r="M71" i="8"/>
  <c r="L71" i="8"/>
  <c r="L79" i="8" s="1"/>
  <c r="K71" i="8"/>
  <c r="K79" i="8" s="1"/>
  <c r="J71" i="8"/>
  <c r="J79" i="8" s="1"/>
  <c r="I71" i="8"/>
  <c r="I79" i="8" s="1"/>
  <c r="H71" i="8"/>
  <c r="H79" i="8" s="1"/>
  <c r="G71" i="8"/>
  <c r="F71" i="8"/>
  <c r="F79" i="8" s="1"/>
  <c r="E71" i="8"/>
  <c r="D71" i="8"/>
  <c r="D79" i="8" s="1"/>
  <c r="C71" i="8"/>
  <c r="C79" i="8" s="1"/>
  <c r="B71" i="8"/>
  <c r="B79" i="8" s="1"/>
  <c r="AZ66" i="8"/>
  <c r="AY66" i="8"/>
  <c r="AX66" i="8"/>
  <c r="AW66" i="8"/>
  <c r="AV66" i="8"/>
  <c r="AU66" i="8"/>
  <c r="AT66" i="8"/>
  <c r="AS66" i="8"/>
  <c r="AR66" i="8"/>
  <c r="AQ66" i="8"/>
  <c r="AP66" i="8"/>
  <c r="AO66" i="8"/>
  <c r="AN66" i="8"/>
  <c r="AM66" i="8"/>
  <c r="AL66" i="8"/>
  <c r="AK66" i="8"/>
  <c r="AJ66" i="8"/>
  <c r="AI66" i="8"/>
  <c r="AH66" i="8"/>
  <c r="AG66" i="8"/>
  <c r="AF66" i="8"/>
  <c r="AE66" i="8"/>
  <c r="AD66" i="8"/>
  <c r="AC66" i="8"/>
  <c r="AB66" i="8"/>
  <c r="AA66" i="8"/>
  <c r="Z66" i="8"/>
  <c r="Y66" i="8"/>
  <c r="X66" i="8"/>
  <c r="W66" i="8"/>
  <c r="V66" i="8"/>
  <c r="U66" i="8"/>
  <c r="T66" i="8"/>
  <c r="S66" i="8"/>
  <c r="R66" i="8"/>
  <c r="Q66" i="8"/>
  <c r="P66" i="8"/>
  <c r="O66" i="8"/>
  <c r="N66" i="8"/>
  <c r="M66" i="8"/>
  <c r="L66" i="8"/>
  <c r="K66" i="8"/>
  <c r="J66" i="8"/>
  <c r="I66" i="8"/>
  <c r="H66" i="8"/>
  <c r="G66" i="8"/>
  <c r="F66" i="8"/>
  <c r="E66" i="8"/>
  <c r="D66" i="8"/>
  <c r="C66" i="8"/>
  <c r="AZ63" i="8"/>
  <c r="AY63" i="8"/>
  <c r="AX63" i="8"/>
  <c r="AW63" i="8"/>
  <c r="AV63" i="8"/>
  <c r="AU63" i="8"/>
  <c r="AT63" i="8"/>
  <c r="AS63" i="8"/>
  <c r="AR63" i="8"/>
  <c r="AQ63" i="8"/>
  <c r="AP63" i="8"/>
  <c r="AO63" i="8"/>
  <c r="AN63" i="8"/>
  <c r="AM63" i="8"/>
  <c r="AL63" i="8"/>
  <c r="AK63" i="8"/>
  <c r="AJ63" i="8"/>
  <c r="AI63" i="8"/>
  <c r="AH63" i="8"/>
  <c r="AG63" i="8"/>
  <c r="AF63" i="8"/>
  <c r="AE63" i="8"/>
  <c r="AD63" i="8"/>
  <c r="AC63" i="8"/>
  <c r="AB63" i="8"/>
  <c r="AA63" i="8"/>
  <c r="Z63" i="8"/>
  <c r="Y63" i="8"/>
  <c r="X63" i="8"/>
  <c r="W63" i="8"/>
  <c r="V63" i="8"/>
  <c r="U63" i="8"/>
  <c r="T63" i="8"/>
  <c r="S63" i="8"/>
  <c r="R63" i="8"/>
  <c r="Q63" i="8"/>
  <c r="P63" i="8"/>
  <c r="O63" i="8"/>
  <c r="N63" i="8"/>
  <c r="M63" i="8"/>
  <c r="L63" i="8"/>
  <c r="K63" i="8"/>
  <c r="J63" i="8"/>
  <c r="I63" i="8"/>
  <c r="H63" i="8"/>
  <c r="G63" i="8"/>
  <c r="F63" i="8"/>
  <c r="E63" i="8"/>
  <c r="D63" i="8"/>
  <c r="C63" i="8"/>
  <c r="B63" i="8"/>
  <c r="A63" i="8"/>
  <c r="AZ62" i="8"/>
  <c r="AY62" i="8"/>
  <c r="AX62" i="8"/>
  <c r="AW62" i="8"/>
  <c r="AV62" i="8"/>
  <c r="AU62" i="8"/>
  <c r="AT62" i="8"/>
  <c r="AS62" i="8"/>
  <c r="AR62" i="8"/>
  <c r="AQ62" i="8"/>
  <c r="AP62" i="8"/>
  <c r="AO62" i="8"/>
  <c r="AN62" i="8"/>
  <c r="AM62" i="8"/>
  <c r="AL62" i="8"/>
  <c r="AK62" i="8"/>
  <c r="AJ62" i="8"/>
  <c r="AI62" i="8"/>
  <c r="AH62" i="8"/>
  <c r="AG62" i="8"/>
  <c r="AF62" i="8"/>
  <c r="AE62" i="8"/>
  <c r="AD62" i="8"/>
  <c r="AC62" i="8"/>
  <c r="AB62" i="8"/>
  <c r="AA62" i="8"/>
  <c r="Z62" i="8"/>
  <c r="Y62" i="8"/>
  <c r="X62" i="8"/>
  <c r="W62" i="8"/>
  <c r="V62" i="8"/>
  <c r="U62" i="8"/>
  <c r="T62" i="8"/>
  <c r="S62" i="8"/>
  <c r="R62" i="8"/>
  <c r="Q62" i="8"/>
  <c r="P62" i="8"/>
  <c r="O62" i="8"/>
  <c r="N62" i="8"/>
  <c r="M62" i="8"/>
  <c r="L62" i="8"/>
  <c r="K62" i="8"/>
  <c r="J62" i="8"/>
  <c r="I62" i="8"/>
  <c r="H62" i="8"/>
  <c r="G62" i="8"/>
  <c r="F62" i="8"/>
  <c r="E62" i="8"/>
  <c r="D62" i="8"/>
  <c r="C62" i="8"/>
  <c r="B62" i="8"/>
  <c r="AY60" i="8"/>
  <c r="AW60" i="8"/>
  <c r="AU60" i="8"/>
  <c r="AT60" i="8"/>
  <c r="AS60" i="8"/>
  <c r="AQ60" i="8"/>
  <c r="AP60" i="8"/>
  <c r="AO60" i="8"/>
  <c r="AK60" i="8"/>
  <c r="AI60" i="8"/>
  <c r="AG60" i="8"/>
  <c r="AE60" i="8"/>
  <c r="AD60" i="8"/>
  <c r="AC60" i="8"/>
  <c r="AA60" i="8"/>
  <c r="Z60" i="8"/>
  <c r="Z82" i="8" s="1"/>
  <c r="Y60" i="8"/>
  <c r="U60" i="8"/>
  <c r="S60" i="8"/>
  <c r="Q60" i="8"/>
  <c r="O60" i="8"/>
  <c r="N60" i="8"/>
  <c r="M60" i="8"/>
  <c r="K60" i="8"/>
  <c r="J60" i="8"/>
  <c r="I60" i="8"/>
  <c r="E60" i="8"/>
  <c r="C60" i="8"/>
  <c r="D59" i="8"/>
  <c r="C59" i="8"/>
  <c r="B59" i="8"/>
  <c r="C53" i="8"/>
  <c r="B53" i="8"/>
  <c r="AZ46" i="8"/>
  <c r="AZ60" i="8" s="1"/>
  <c r="AY46" i="8"/>
  <c r="AX46" i="8"/>
  <c r="AX60" i="8" s="1"/>
  <c r="AX82" i="8" s="1"/>
  <c r="AW46" i="8"/>
  <c r="AV46" i="8"/>
  <c r="AV60" i="8" s="1"/>
  <c r="AU46" i="8"/>
  <c r="AT46" i="8"/>
  <c r="AS46" i="8"/>
  <c r="AR46" i="8"/>
  <c r="AR60" i="8" s="1"/>
  <c r="AQ46" i="8"/>
  <c r="AP46" i="8"/>
  <c r="AO46" i="8"/>
  <c r="AN46" i="8"/>
  <c r="AN60" i="8" s="1"/>
  <c r="AM46" i="8"/>
  <c r="AM60" i="8" s="1"/>
  <c r="AL46" i="8"/>
  <c r="AL60" i="8" s="1"/>
  <c r="AK46" i="8"/>
  <c r="AJ46" i="8"/>
  <c r="AJ60" i="8" s="1"/>
  <c r="AI46" i="8"/>
  <c r="AH46" i="8"/>
  <c r="AH60" i="8" s="1"/>
  <c r="AH82" i="8" s="1"/>
  <c r="AG46" i="8"/>
  <c r="AF46" i="8"/>
  <c r="AF60" i="8" s="1"/>
  <c r="AE46" i="8"/>
  <c r="AD46" i="8"/>
  <c r="AC46" i="8"/>
  <c r="AB46" i="8"/>
  <c r="AB60" i="8" s="1"/>
  <c r="AA46" i="8"/>
  <c r="Z46" i="8"/>
  <c r="Y46" i="8"/>
  <c r="X46" i="8"/>
  <c r="X60" i="8" s="1"/>
  <c r="W46" i="8"/>
  <c r="W60" i="8" s="1"/>
  <c r="V46" i="8"/>
  <c r="V60" i="8" s="1"/>
  <c r="U46" i="8"/>
  <c r="T46" i="8"/>
  <c r="T60" i="8" s="1"/>
  <c r="S46" i="8"/>
  <c r="R46" i="8"/>
  <c r="R60" i="8" s="1"/>
  <c r="R82" i="8" s="1"/>
  <c r="Q46" i="8"/>
  <c r="P46" i="8"/>
  <c r="P60" i="8" s="1"/>
  <c r="O46" i="8"/>
  <c r="N46" i="8"/>
  <c r="M46" i="8"/>
  <c r="L46" i="8"/>
  <c r="L60" i="8" s="1"/>
  <c r="K46" i="8"/>
  <c r="J46" i="8"/>
  <c r="I46" i="8"/>
  <c r="H46" i="8"/>
  <c r="H60" i="8" s="1"/>
  <c r="G46" i="8"/>
  <c r="G60" i="8" s="1"/>
  <c r="F46" i="8"/>
  <c r="F60" i="8" s="1"/>
  <c r="E46" i="8"/>
  <c r="D46" i="8"/>
  <c r="D60" i="8" s="1"/>
  <c r="C46" i="8"/>
  <c r="B46" i="8"/>
  <c r="B60" i="8" s="1"/>
  <c r="B82" i="8" s="1"/>
  <c r="B45" i="8"/>
  <c r="C45" i="8" s="1"/>
  <c r="D45" i="8" s="1"/>
  <c r="E45" i="8" s="1"/>
  <c r="F45" i="8" s="1"/>
  <c r="G45" i="8" s="1"/>
  <c r="H45" i="8" s="1"/>
  <c r="I45" i="8" s="1"/>
  <c r="J45" i="8" s="1"/>
  <c r="K45" i="8" s="1"/>
  <c r="L45" i="8" s="1"/>
  <c r="M45" i="8" s="1"/>
  <c r="N45" i="8" s="1"/>
  <c r="O45" i="8" s="1"/>
  <c r="P45" i="8" s="1"/>
  <c r="Q45" i="8" s="1"/>
  <c r="R45" i="8" s="1"/>
  <c r="S45" i="8" s="1"/>
  <c r="T45" i="8" s="1"/>
  <c r="U45" i="8" s="1"/>
  <c r="V45" i="8" s="1"/>
  <c r="W45" i="8" s="1"/>
  <c r="X45" i="8" s="1"/>
  <c r="Y45" i="8" s="1"/>
  <c r="Z45" i="8" s="1"/>
  <c r="AA45" i="8" s="1"/>
  <c r="AB45" i="8" s="1"/>
  <c r="AC45" i="8" s="1"/>
  <c r="AD45" i="8" s="1"/>
  <c r="AE45" i="8" s="1"/>
  <c r="AF45" i="8" s="1"/>
  <c r="AG45" i="8" s="1"/>
  <c r="AH45" i="8" s="1"/>
  <c r="AI45" i="8" s="1"/>
  <c r="AJ45" i="8" s="1"/>
  <c r="AK45" i="8" s="1"/>
  <c r="AL45" i="8" s="1"/>
  <c r="AM45" i="8" s="1"/>
  <c r="AN45" i="8" s="1"/>
  <c r="AO45" i="8" s="1"/>
  <c r="AP45" i="8" s="1"/>
  <c r="AQ45" i="8" s="1"/>
  <c r="AR45" i="8" s="1"/>
  <c r="AS45" i="8" s="1"/>
  <c r="AT45" i="8" s="1"/>
  <c r="AU45" i="8" s="1"/>
  <c r="AV45" i="8" s="1"/>
  <c r="AW45" i="8" s="1"/>
  <c r="AX45" i="8" s="1"/>
  <c r="AY45" i="8" s="1"/>
  <c r="AZ45" i="8" s="1"/>
  <c r="F43" i="8"/>
  <c r="E43" i="8"/>
  <c r="D43" i="8"/>
  <c r="D76" i="8" s="1"/>
  <c r="B41" i="8"/>
  <c r="B42" i="8" s="1"/>
  <c r="B28" i="8"/>
  <c r="AY65" i="8" l="1"/>
  <c r="AU65" i="8"/>
  <c r="AQ65" i="8"/>
  <c r="AM65" i="8"/>
  <c r="AI65" i="8"/>
  <c r="AE65" i="8"/>
  <c r="AA65" i="8"/>
  <c r="W65" i="8"/>
  <c r="S65" i="8"/>
  <c r="O65" i="8"/>
  <c r="K65" i="8"/>
  <c r="G65" i="8"/>
  <c r="C65" i="8"/>
  <c r="AX65" i="8"/>
  <c r="AS65" i="8"/>
  <c r="AN65" i="8"/>
  <c r="AH65" i="8"/>
  <c r="AC65" i="8"/>
  <c r="X65" i="8"/>
  <c r="R65" i="8"/>
  <c r="M65" i="8"/>
  <c r="H65" i="8"/>
  <c r="B65" i="8"/>
  <c r="AW65" i="8"/>
  <c r="AR65" i="8"/>
  <c r="AL65" i="8"/>
  <c r="AG65" i="8"/>
  <c r="AB65" i="8"/>
  <c r="V65" i="8"/>
  <c r="Q65" i="8"/>
  <c r="L65" i="8"/>
  <c r="F65" i="8"/>
  <c r="AV65" i="8"/>
  <c r="AP65" i="8"/>
  <c r="AK65" i="8"/>
  <c r="AF65" i="8"/>
  <c r="Z65" i="8"/>
  <c r="U65" i="8"/>
  <c r="P65" i="8"/>
  <c r="J65" i="8"/>
  <c r="E65" i="8"/>
  <c r="F53" i="8"/>
  <c r="G43" i="8"/>
  <c r="F76" i="8"/>
  <c r="D82" i="8"/>
  <c r="H82" i="8"/>
  <c r="L82" i="8"/>
  <c r="Q82" i="8"/>
  <c r="T82" i="8"/>
  <c r="X82" i="8"/>
  <c r="AB82" i="8"/>
  <c r="AF82" i="8"/>
  <c r="AJ82" i="8"/>
  <c r="AN82" i="8"/>
  <c r="AV82" i="8"/>
  <c r="C82" i="8"/>
  <c r="AO82" i="8"/>
  <c r="AT82" i="8"/>
  <c r="D65" i="8"/>
  <c r="Y65" i="8"/>
  <c r="AT65" i="8"/>
  <c r="I82" i="8"/>
  <c r="AK82" i="8"/>
  <c r="E82" i="8"/>
  <c r="S82" i="8"/>
  <c r="AP82" i="8"/>
  <c r="I65" i="8"/>
  <c r="AD65" i="8"/>
  <c r="AZ65" i="8"/>
  <c r="F75" i="8"/>
  <c r="E87" i="8"/>
  <c r="P82" i="8"/>
  <c r="AR82" i="8"/>
  <c r="F82" i="8"/>
  <c r="AL82" i="8"/>
  <c r="N82" i="8"/>
  <c r="U82" i="8"/>
  <c r="AI82" i="8"/>
  <c r="AW82" i="8"/>
  <c r="N65" i="8"/>
  <c r="AJ65" i="8"/>
  <c r="V82" i="8"/>
  <c r="AZ82" i="8"/>
  <c r="D87" i="8"/>
  <c r="E76" i="8"/>
  <c r="E59" i="8"/>
  <c r="G82" i="8"/>
  <c r="W82" i="8"/>
  <c r="AM82" i="8"/>
  <c r="E53" i="8"/>
  <c r="F59" i="8"/>
  <c r="Y82" i="8"/>
  <c r="AY82" i="8"/>
  <c r="T65" i="8"/>
  <c r="AO65" i="8"/>
  <c r="AD82" i="8"/>
  <c r="O82" i="8"/>
  <c r="AE82" i="8"/>
  <c r="AU82" i="8"/>
  <c r="J82" i="8"/>
  <c r="B25" i="8"/>
  <c r="K82" i="8"/>
  <c r="AA82" i="8"/>
  <c r="AQ82" i="8"/>
  <c r="AG82" i="8"/>
  <c r="D53" i="8"/>
  <c r="M82" i="8"/>
  <c r="AC82" i="8"/>
  <c r="AS82" i="8"/>
  <c r="B27" i="12"/>
  <c r="B26" i="12"/>
  <c r="B25" i="12"/>
  <c r="G59" i="8" l="1"/>
  <c r="G76" i="8"/>
  <c r="H43" i="8"/>
  <c r="G53" i="8"/>
  <c r="B61" i="8"/>
  <c r="F87" i="8"/>
  <c r="G75" i="8"/>
  <c r="A5" i="12"/>
  <c r="A5" i="14"/>
  <c r="A4" i="10"/>
  <c r="A5" i="9"/>
  <c r="A5" i="8"/>
  <c r="A5" i="7"/>
  <c r="A4" i="6"/>
  <c r="A5" i="5"/>
  <c r="A5" i="13"/>
  <c r="A6" i="3"/>
  <c r="A4" i="2"/>
  <c r="G87" i="8" l="1"/>
  <c r="H75" i="8"/>
  <c r="B68" i="8"/>
  <c r="I43" i="8"/>
  <c r="H53" i="8"/>
  <c r="H59" i="8"/>
  <c r="H76" i="8"/>
  <c r="F25" i="14"/>
  <c r="G25" i="14" s="1"/>
  <c r="H25" i="14" s="1"/>
  <c r="I25" i="14" s="1"/>
  <c r="J25" i="14" s="1"/>
  <c r="K25" i="14" s="1"/>
  <c r="L25" i="14" s="1"/>
  <c r="M25" i="14" s="1"/>
  <c r="N25" i="14" s="1"/>
  <c r="O25" i="14" s="1"/>
  <c r="P25" i="14" s="1"/>
  <c r="Q25" i="14" s="1"/>
  <c r="R25" i="14" s="1"/>
  <c r="S25" i="14" s="1"/>
  <c r="T25" i="14" s="1"/>
  <c r="U25" i="14" s="1"/>
  <c r="V25" i="14" s="1"/>
  <c r="W25" i="14" s="1"/>
  <c r="X25" i="14" s="1"/>
  <c r="Y25" i="14" s="1"/>
  <c r="Z25" i="14" s="1"/>
  <c r="AA25" i="14" s="1"/>
  <c r="AB25" i="14" s="1"/>
  <c r="AC25" i="14" s="1"/>
  <c r="AD25" i="14" s="1"/>
  <c r="AE25" i="14" s="1"/>
  <c r="AF25" i="14" s="1"/>
  <c r="AG25" i="14" s="1"/>
  <c r="AH25" i="14" s="1"/>
  <c r="AI25" i="14" s="1"/>
  <c r="AJ25" i="14" s="1"/>
  <c r="AK25" i="14" s="1"/>
  <c r="AL25" i="14" s="1"/>
  <c r="AM25" i="14" s="1"/>
  <c r="AN25" i="14" s="1"/>
  <c r="AO25" i="14" s="1"/>
  <c r="AP25" i="14" s="1"/>
  <c r="AQ25" i="14" s="1"/>
  <c r="AR25" i="14" s="1"/>
  <c r="AS25" i="14" s="1"/>
  <c r="AT25" i="14" s="1"/>
  <c r="AU25" i="14" s="1"/>
  <c r="AV25" i="14" s="1"/>
  <c r="I76" i="8" l="1"/>
  <c r="I53" i="8"/>
  <c r="I59" i="8"/>
  <c r="J43" i="8"/>
  <c r="B70" i="8"/>
  <c r="C69" i="8"/>
  <c r="C78" i="8" s="1"/>
  <c r="H87" i="8"/>
  <c r="I75" i="8"/>
  <c r="B77" i="8" l="1"/>
  <c r="B72" i="8"/>
  <c r="J76" i="8"/>
  <c r="J53" i="8"/>
  <c r="K43" i="8"/>
  <c r="J59" i="8"/>
  <c r="J75" i="8"/>
  <c r="I87" i="8"/>
  <c r="A8" i="2"/>
  <c r="K59" i="8" l="1"/>
  <c r="K76" i="8"/>
  <c r="L43" i="8"/>
  <c r="K53" i="8"/>
  <c r="J87" i="8"/>
  <c r="K75" i="8"/>
  <c r="B73" i="8"/>
  <c r="B80" i="8" s="1"/>
  <c r="B74" i="8"/>
  <c r="K87" i="8" l="1"/>
  <c r="L75" i="8"/>
  <c r="L76" i="8"/>
  <c r="M43" i="8"/>
  <c r="L53" i="8"/>
  <c r="L59" i="8"/>
  <c r="A15" i="12"/>
  <c r="B21" i="12" s="1"/>
  <c r="A15" i="7"/>
  <c r="A14" i="10" s="1"/>
  <c r="A15" i="5"/>
  <c r="A16" i="3"/>
  <c r="A14" i="2"/>
  <c r="M76" i="8" l="1"/>
  <c r="N43" i="8"/>
  <c r="M53" i="8"/>
  <c r="M59" i="8"/>
  <c r="M75" i="8"/>
  <c r="L87" i="8"/>
  <c r="N53" i="8" l="1"/>
  <c r="O43" i="8"/>
  <c r="N76" i="8"/>
  <c r="N59" i="8"/>
  <c r="M87" i="8"/>
  <c r="N75" i="8"/>
  <c r="N87" i="8" l="1"/>
  <c r="O75" i="8"/>
  <c r="O76" i="8"/>
  <c r="O59" i="8"/>
  <c r="O53" i="8"/>
  <c r="P43" i="8"/>
  <c r="P59" i="8" l="1"/>
  <c r="P76" i="8"/>
  <c r="P53" i="8"/>
  <c r="Q43" i="8"/>
  <c r="O87" i="8"/>
  <c r="P75" i="8"/>
  <c r="Q75" i="8" l="1"/>
  <c r="P87" i="8"/>
  <c r="Q76" i="8"/>
  <c r="R43" i="8"/>
  <c r="Q53" i="8"/>
  <c r="Q59" i="8"/>
  <c r="R53" i="8" l="1"/>
  <c r="S43" i="8"/>
  <c r="R76" i="8"/>
  <c r="R59" i="8"/>
  <c r="R75" i="8"/>
  <c r="Q87" i="8"/>
  <c r="S59" i="8" l="1"/>
  <c r="T43" i="8"/>
  <c r="S76" i="8"/>
  <c r="S53" i="8"/>
  <c r="R87" i="8"/>
  <c r="S75" i="8"/>
  <c r="T76" i="8" l="1"/>
  <c r="T53" i="8"/>
  <c r="T59" i="8"/>
  <c r="U43" i="8"/>
  <c r="S87" i="8"/>
  <c r="T75" i="8"/>
  <c r="U76" i="8" l="1"/>
  <c r="U59" i="8"/>
  <c r="U53" i="8"/>
  <c r="V43" i="8"/>
  <c r="T87" i="8"/>
  <c r="U75" i="8"/>
  <c r="V53" i="8" l="1"/>
  <c r="W43" i="8"/>
  <c r="V76" i="8"/>
  <c r="V59" i="8"/>
  <c r="U87" i="8"/>
  <c r="V75" i="8"/>
  <c r="W75" i="8" l="1"/>
  <c r="V87" i="8"/>
  <c r="W59" i="8"/>
  <c r="X43" i="8"/>
  <c r="W53" i="8"/>
  <c r="W76" i="8"/>
  <c r="W87" i="8" l="1"/>
  <c r="X75" i="8"/>
  <c r="Y43" i="8"/>
  <c r="X53" i="8"/>
  <c r="X76" i="8"/>
  <c r="X59" i="8"/>
  <c r="Y76" i="8" l="1"/>
  <c r="Y53" i="8"/>
  <c r="Y59" i="8"/>
  <c r="Z43" i="8"/>
  <c r="X87" i="8"/>
  <c r="Y75" i="8"/>
  <c r="Z75" i="8" l="1"/>
  <c r="Y87" i="8"/>
  <c r="Z76" i="8"/>
  <c r="Z53" i="8"/>
  <c r="AA43" i="8"/>
  <c r="Z59" i="8"/>
  <c r="AA59" i="8" l="1"/>
  <c r="AA76" i="8"/>
  <c r="AB43" i="8"/>
  <c r="AA53" i="8"/>
  <c r="Z87" i="8"/>
  <c r="AA75" i="8"/>
  <c r="AB76" i="8" l="1"/>
  <c r="AC43" i="8"/>
  <c r="AB53" i="8"/>
  <c r="AB59" i="8"/>
  <c r="AA87" i="8"/>
  <c r="AB75" i="8"/>
  <c r="AB87" i="8" l="1"/>
  <c r="AC75" i="8"/>
  <c r="AC76" i="8"/>
  <c r="AD43" i="8"/>
  <c r="AC53" i="8"/>
  <c r="AC59" i="8"/>
  <c r="AC87" i="8" l="1"/>
  <c r="AD75" i="8"/>
  <c r="AD53" i="8"/>
  <c r="AE43" i="8"/>
  <c r="AD59" i="8"/>
  <c r="AD76" i="8"/>
  <c r="AD87" i="8" l="1"/>
  <c r="AE75" i="8"/>
  <c r="AE76" i="8"/>
  <c r="AE59" i="8"/>
  <c r="AE53" i="8"/>
  <c r="AF43" i="8"/>
  <c r="AF59" i="8" l="1"/>
  <c r="AF76" i="8"/>
  <c r="AG43" i="8"/>
  <c r="AF53" i="8"/>
  <c r="AE87" i="8"/>
  <c r="AF75" i="8"/>
  <c r="AG76" i="8" l="1"/>
  <c r="AH43" i="8"/>
  <c r="AG53" i="8"/>
  <c r="AG59" i="8"/>
  <c r="AG75" i="8"/>
  <c r="AF87" i="8"/>
  <c r="AH75" i="8" l="1"/>
  <c r="AG87" i="8"/>
  <c r="AH53" i="8"/>
  <c r="AI43" i="8"/>
  <c r="AH76" i="8"/>
  <c r="AH59" i="8"/>
  <c r="AI59" i="8" l="1"/>
  <c r="AI76" i="8"/>
  <c r="AJ43" i="8"/>
  <c r="AI53" i="8"/>
  <c r="AH87" i="8"/>
  <c r="AI75" i="8"/>
  <c r="AJ76" i="8" l="1"/>
  <c r="AJ53" i="8"/>
  <c r="AJ59" i="8"/>
  <c r="AK43" i="8"/>
  <c r="AI87" i="8"/>
  <c r="AJ75" i="8"/>
  <c r="AJ87" i="8" l="1"/>
  <c r="AK75" i="8"/>
  <c r="AK76" i="8"/>
  <c r="AK59" i="8"/>
  <c r="AL43" i="8"/>
  <c r="AK53" i="8"/>
  <c r="AL75" i="8" l="1"/>
  <c r="AK87" i="8"/>
  <c r="AL53" i="8"/>
  <c r="AM43" i="8"/>
  <c r="AL59" i="8"/>
  <c r="AL76" i="8"/>
  <c r="AL87" i="8" l="1"/>
  <c r="AM75" i="8"/>
  <c r="AM59" i="8"/>
  <c r="AN43" i="8"/>
  <c r="AM76" i="8"/>
  <c r="AM53" i="8"/>
  <c r="AO43" i="8" l="1"/>
  <c r="AN76" i="8"/>
  <c r="AN53" i="8"/>
  <c r="AN59" i="8"/>
  <c r="AM87" i="8"/>
  <c r="AN75" i="8"/>
  <c r="AO76" i="8" l="1"/>
  <c r="AO53" i="8"/>
  <c r="AO59" i="8"/>
  <c r="AP43" i="8"/>
  <c r="AN87" i="8"/>
  <c r="AO75" i="8"/>
  <c r="AP76" i="8" l="1"/>
  <c r="AP53" i="8"/>
  <c r="AQ43" i="8"/>
  <c r="AP59" i="8"/>
  <c r="AP75" i="8"/>
  <c r="AO87" i="8"/>
  <c r="AQ59" i="8" l="1"/>
  <c r="AQ76" i="8"/>
  <c r="AR43" i="8"/>
  <c r="AQ53" i="8"/>
  <c r="AP87" i="8"/>
  <c r="AQ75" i="8"/>
  <c r="AS43" i="8" l="1"/>
  <c r="AR53" i="8"/>
  <c r="AR59" i="8"/>
  <c r="AR76" i="8"/>
  <c r="AQ87" i="8"/>
  <c r="AR75" i="8"/>
  <c r="AS75" i="8" l="1"/>
  <c r="AR87" i="8"/>
  <c r="AS76" i="8"/>
  <c r="AT43" i="8"/>
  <c r="AS53" i="8"/>
  <c r="AS59" i="8"/>
  <c r="AS87" i="8" l="1"/>
  <c r="AT75" i="8"/>
  <c r="AT53" i="8"/>
  <c r="AU43" i="8"/>
  <c r="AT59" i="8"/>
  <c r="AT76" i="8"/>
  <c r="AT87" i="8" l="1"/>
  <c r="AU75" i="8"/>
  <c r="AU76" i="8"/>
  <c r="AU59" i="8"/>
  <c r="AU53" i="8"/>
  <c r="AV43" i="8"/>
  <c r="AV59" i="8" l="1"/>
  <c r="AV76" i="8"/>
  <c r="AW43" i="8"/>
  <c r="AV53" i="8"/>
  <c r="AU87" i="8"/>
  <c r="AV75" i="8"/>
  <c r="AW76" i="8" l="1"/>
  <c r="AX43" i="8"/>
  <c r="AW53" i="8"/>
  <c r="AW59" i="8"/>
  <c r="AV87" i="8"/>
  <c r="AW75" i="8"/>
  <c r="AW87" i="8" l="1"/>
  <c r="AX75" i="8"/>
  <c r="AX53" i="8"/>
  <c r="AY43" i="8"/>
  <c r="AX76" i="8"/>
  <c r="AX59" i="8"/>
  <c r="AX87" i="8" l="1"/>
  <c r="AY75" i="8"/>
  <c r="AY59" i="8"/>
  <c r="AZ43" i="8"/>
  <c r="AY53" i="8"/>
  <c r="AY76" i="8"/>
  <c r="AY87" i="8" l="1"/>
  <c r="AZ75" i="8"/>
  <c r="AZ87" i="8" s="1"/>
  <c r="AZ76" i="8"/>
  <c r="AZ53" i="8"/>
  <c r="AZ59" i="8"/>
  <c r="V61" i="8" l="1"/>
  <c r="V68" i="8" s="1"/>
  <c r="AD61" i="8"/>
  <c r="AD68" i="8" s="1"/>
  <c r="AU61" i="8"/>
  <c r="AU68" i="8" s="1"/>
  <c r="AN61" i="8"/>
  <c r="AN68" i="8" s="1"/>
  <c r="X61" i="8"/>
  <c r="X68" i="8"/>
  <c r="AW68" i="8"/>
  <c r="AI61" i="8"/>
  <c r="AI68" i="8"/>
  <c r="S61" i="8"/>
  <c r="S68" i="8" s="1"/>
  <c r="AX61" i="8"/>
  <c r="AX68" i="8" s="1"/>
  <c r="AE61" i="8"/>
  <c r="AE68" i="8"/>
  <c r="R61" i="8"/>
  <c r="R68" i="8"/>
  <c r="M61" i="8"/>
  <c r="M68" i="8" s="1"/>
  <c r="AZ61" i="8"/>
  <c r="AZ68" i="8"/>
  <c r="Z61" i="8"/>
  <c r="Z68" i="8"/>
  <c r="AT61" i="8"/>
  <c r="AT68" i="8" s="1"/>
  <c r="H61" i="8"/>
  <c r="H68" i="8" s="1"/>
  <c r="U61" i="8"/>
  <c r="U68" i="8" s="1"/>
  <c r="AA61" i="8"/>
  <c r="AA68" i="8"/>
  <c r="K61" i="8"/>
  <c r="K68" i="8"/>
  <c r="P61" i="8"/>
  <c r="P68" i="8" s="1"/>
  <c r="E61" i="8"/>
  <c r="E68" i="8" s="1"/>
  <c r="AL61" i="8"/>
  <c r="AL68" i="8"/>
  <c r="I61" i="8"/>
  <c r="I68" i="8"/>
  <c r="F61" i="8"/>
  <c r="F68" i="8"/>
  <c r="N61" i="8"/>
  <c r="N68" i="8" s="1"/>
  <c r="W61" i="8"/>
  <c r="W68" i="8" s="1"/>
  <c r="AW61" i="8"/>
  <c r="AQ61" i="8"/>
  <c r="AQ68" i="8" s="1"/>
  <c r="AJ61" i="8"/>
  <c r="AJ68" i="8" s="1"/>
  <c r="AM61" i="8"/>
  <c r="AM68" i="8" s="1"/>
  <c r="T61" i="8"/>
  <c r="T68" i="8" s="1"/>
  <c r="AF61" i="8"/>
  <c r="AF68" i="8"/>
  <c r="AO61" i="8"/>
  <c r="AO68" i="8"/>
  <c r="AC61" i="8"/>
  <c r="AC68" i="8" s="1"/>
  <c r="AV61" i="8"/>
  <c r="AV68" i="8" s="1"/>
  <c r="AY61" i="8"/>
  <c r="AY68" i="8" s="1"/>
  <c r="AH61" i="8"/>
  <c r="AH68" i="8"/>
  <c r="Y61" i="8"/>
  <c r="Y68" i="8" s="1"/>
  <c r="AS61" i="8"/>
  <c r="AS68" i="8" s="1"/>
  <c r="L61" i="8"/>
  <c r="L68" i="8" s="1"/>
  <c r="AG61" i="8"/>
  <c r="AG68" i="8"/>
  <c r="Q61" i="8"/>
  <c r="Q68" i="8"/>
  <c r="J61" i="8"/>
  <c r="J68" i="8" s="1"/>
  <c r="AP61" i="8"/>
  <c r="AP68" i="8"/>
  <c r="D61" i="8"/>
  <c r="D68" i="8"/>
  <c r="C61" i="8"/>
  <c r="O61" i="8"/>
  <c r="O68" i="8"/>
  <c r="AB61" i="8"/>
  <c r="AB68" i="8" s="1"/>
  <c r="G61" i="8"/>
  <c r="G68" i="8" s="1"/>
  <c r="AK61" i="8"/>
  <c r="AK68" i="8" s="1"/>
  <c r="AR61" i="8"/>
  <c r="AR68" i="8"/>
  <c r="C68" i="8" l="1"/>
  <c r="C70" i="8" l="1"/>
  <c r="D69" i="8"/>
  <c r="C72" i="8" l="1"/>
  <c r="C77" i="8"/>
  <c r="D78" i="8"/>
  <c r="D70" i="8"/>
  <c r="E69" i="8"/>
  <c r="E78" i="8" l="1"/>
  <c r="E70" i="8"/>
  <c r="C73" i="8"/>
  <c r="C74" i="8"/>
  <c r="C80" i="8"/>
  <c r="F69" i="8"/>
  <c r="D72" i="8"/>
  <c r="D77" i="8"/>
  <c r="F78" i="8" l="1"/>
  <c r="F70" i="8"/>
  <c r="E72" i="8"/>
  <c r="E77" i="8"/>
  <c r="G69" i="8"/>
  <c r="D73" i="8"/>
  <c r="D74" i="8" s="1"/>
  <c r="D80" i="8"/>
  <c r="E73" i="8" l="1"/>
  <c r="E80" i="8" s="1"/>
  <c r="G78" i="8"/>
  <c r="G70" i="8"/>
  <c r="H69" i="8"/>
  <c r="F72" i="8"/>
  <c r="F77" i="8"/>
  <c r="E74" i="8" l="1"/>
  <c r="F73" i="8"/>
  <c r="F80" i="8" s="1"/>
  <c r="H78" i="8"/>
  <c r="H70" i="8"/>
  <c r="J69" i="8"/>
  <c r="I69" i="8"/>
  <c r="G72" i="8"/>
  <c r="G77" i="8"/>
  <c r="I78" i="8" l="1"/>
  <c r="I70" i="8"/>
  <c r="H72" i="8"/>
  <c r="H77" i="8"/>
  <c r="F74" i="8"/>
  <c r="G74" i="8"/>
  <c r="G73" i="8"/>
  <c r="G80" i="8" s="1"/>
  <c r="J78" i="8"/>
  <c r="J70" i="8"/>
  <c r="K69" i="8"/>
  <c r="J72" i="8" l="1"/>
  <c r="J77" i="8"/>
  <c r="K78" i="8"/>
  <c r="K70" i="8"/>
  <c r="L69" i="8"/>
  <c r="H73" i="8"/>
  <c r="H80" i="8" s="1"/>
  <c r="I72" i="8"/>
  <c r="I77" i="8"/>
  <c r="L78" i="8" l="1"/>
  <c r="L70" i="8"/>
  <c r="M69" i="8"/>
  <c r="J74" i="8"/>
  <c r="J73" i="8"/>
  <c r="I74" i="8"/>
  <c r="I73" i="8"/>
  <c r="I80" i="8" s="1"/>
  <c r="K72" i="8"/>
  <c r="K77" i="8"/>
  <c r="H74" i="8"/>
  <c r="M78" i="8" l="1"/>
  <c r="M70" i="8"/>
  <c r="N69" i="8"/>
  <c r="L72" i="8"/>
  <c r="L77" i="8"/>
  <c r="K73" i="8"/>
  <c r="K80" i="8" s="1"/>
  <c r="K74" i="8"/>
  <c r="J80" i="8"/>
  <c r="N78" i="8" l="1"/>
  <c r="N70" i="8"/>
  <c r="O69" i="8"/>
  <c r="M72" i="8"/>
  <c r="M77" i="8"/>
  <c r="L73" i="8"/>
  <c r="L80" i="8" s="1"/>
  <c r="L74" i="8"/>
  <c r="O78" i="8" l="1"/>
  <c r="O70" i="8"/>
  <c r="P69" i="8"/>
  <c r="N72" i="8"/>
  <c r="N77" i="8"/>
  <c r="M73" i="8"/>
  <c r="M80" i="8" s="1"/>
  <c r="P78" i="8" l="1"/>
  <c r="P70" i="8"/>
  <c r="Q69" i="8"/>
  <c r="O72" i="8"/>
  <c r="O77" i="8"/>
  <c r="M74" i="8"/>
  <c r="N73" i="8"/>
  <c r="N80" i="8" s="1"/>
  <c r="Q78" i="8" l="1"/>
  <c r="Q70" i="8"/>
  <c r="R69" i="8"/>
  <c r="O73" i="8"/>
  <c r="O80" i="8" s="1"/>
  <c r="O74" i="8"/>
  <c r="P72" i="8"/>
  <c r="P77" i="8"/>
  <c r="N74" i="8"/>
  <c r="R78" i="8" l="1"/>
  <c r="R70" i="8"/>
  <c r="S69" i="8"/>
  <c r="P73" i="8"/>
  <c r="P80" i="8" s="1"/>
  <c r="Q77" i="8"/>
  <c r="Q72" i="8"/>
  <c r="S78" i="8" l="1"/>
  <c r="S70" i="8"/>
  <c r="T69" i="8"/>
  <c r="Q73" i="8"/>
  <c r="Q80" i="8" s="1"/>
  <c r="R72" i="8"/>
  <c r="R77" i="8"/>
  <c r="P74" i="8"/>
  <c r="T78" i="8" l="1"/>
  <c r="T70" i="8"/>
  <c r="U69" i="8"/>
  <c r="S72" i="8"/>
  <c r="S77" i="8"/>
  <c r="R74" i="8"/>
  <c r="R73" i="8"/>
  <c r="R80" i="8" s="1"/>
  <c r="Q74" i="8"/>
  <c r="U78" i="8" l="1"/>
  <c r="U70" i="8"/>
  <c r="V69" i="8"/>
  <c r="T72" i="8"/>
  <c r="T77" i="8"/>
  <c r="S73" i="8"/>
  <c r="S80" i="8" s="1"/>
  <c r="V78" i="8" l="1"/>
  <c r="V70" i="8"/>
  <c r="W69" i="8"/>
  <c r="U72" i="8"/>
  <c r="U77" i="8"/>
  <c r="T73" i="8"/>
  <c r="T80" i="8" s="1"/>
  <c r="S74" i="8"/>
  <c r="W78" i="8" l="1"/>
  <c r="W70" i="8"/>
  <c r="X69" i="8"/>
  <c r="V72" i="8"/>
  <c r="V77" i="8"/>
  <c r="U73" i="8"/>
  <c r="U80" i="8" s="1"/>
  <c r="T74" i="8"/>
  <c r="X78" i="8" l="1"/>
  <c r="X70" i="8"/>
  <c r="Y69" i="8"/>
  <c r="W77" i="8"/>
  <c r="W72" i="8"/>
  <c r="V73" i="8"/>
  <c r="V80" i="8" s="1"/>
  <c r="U74" i="8"/>
  <c r="Y78" i="8" l="1"/>
  <c r="Y70" i="8"/>
  <c r="Z69" i="8"/>
  <c r="X72" i="8"/>
  <c r="X77" i="8"/>
  <c r="W73" i="8"/>
  <c r="W80" i="8" s="1"/>
  <c r="V74" i="8"/>
  <c r="Z78" i="8" l="1"/>
  <c r="Z70" i="8"/>
  <c r="AA69" i="8"/>
  <c r="X73" i="8"/>
  <c r="X80" i="8" s="1"/>
  <c r="X74" i="8"/>
  <c r="W74" i="8"/>
  <c r="Y72" i="8"/>
  <c r="Y77" i="8"/>
  <c r="AA78" i="8" l="1"/>
  <c r="AA70" i="8"/>
  <c r="AB69" i="8"/>
  <c r="Z77" i="8"/>
  <c r="Z72" i="8"/>
  <c r="Y73" i="8"/>
  <c r="Y80" i="8" s="1"/>
  <c r="AB78" i="8" l="1"/>
  <c r="AB70" i="8"/>
  <c r="AC69" i="8"/>
  <c r="AA72" i="8"/>
  <c r="AA77" i="8"/>
  <c r="Z73" i="8"/>
  <c r="Z80" i="8" s="1"/>
  <c r="Y74" i="8"/>
  <c r="AC78" i="8" l="1"/>
  <c r="AC70" i="8"/>
  <c r="AD69" i="8"/>
  <c r="AB72" i="8"/>
  <c r="AB77" i="8"/>
  <c r="Z74" i="8"/>
  <c r="AA74" i="8"/>
  <c r="AA73" i="8"/>
  <c r="AA80" i="8" s="1"/>
  <c r="AD78" i="8" l="1"/>
  <c r="AD70" i="8"/>
  <c r="AE69" i="8"/>
  <c r="AC72" i="8"/>
  <c r="AC77" i="8"/>
  <c r="AB73" i="8"/>
  <c r="AB80" i="8" s="1"/>
  <c r="AB74" i="8"/>
  <c r="AE78" i="8" l="1"/>
  <c r="AE70" i="8"/>
  <c r="AF69" i="8"/>
  <c r="AD77" i="8"/>
  <c r="AD72" i="8"/>
  <c r="AC74" i="8"/>
  <c r="AC73" i="8"/>
  <c r="AC80" i="8" s="1"/>
  <c r="AF78" i="8" l="1"/>
  <c r="AF70" i="8"/>
  <c r="AG69" i="8"/>
  <c r="AD73" i="8"/>
  <c r="AD80" i="8" s="1"/>
  <c r="AE72" i="8"/>
  <c r="AE77" i="8"/>
  <c r="AG78" i="8" l="1"/>
  <c r="AG70" i="8"/>
  <c r="AH69" i="8"/>
  <c r="AE73" i="8"/>
  <c r="AE80" i="8" s="1"/>
  <c r="AF72" i="8"/>
  <c r="AF77" i="8"/>
  <c r="AD74" i="8"/>
  <c r="AH78" i="8" l="1"/>
  <c r="AH70" i="8"/>
  <c r="AI69" i="8"/>
  <c r="AF73" i="8"/>
  <c r="AF80" i="8" s="1"/>
  <c r="AG72" i="8"/>
  <c r="AG77" i="8"/>
  <c r="AE74" i="8"/>
  <c r="AI78" i="8" l="1"/>
  <c r="AI70" i="8"/>
  <c r="AJ69" i="8"/>
  <c r="AG73" i="8"/>
  <c r="AG80" i="8" s="1"/>
  <c r="AH72" i="8"/>
  <c r="AH77" i="8"/>
  <c r="AF74" i="8"/>
  <c r="AJ78" i="8" l="1"/>
  <c r="AJ70" i="8"/>
  <c r="AK69" i="8"/>
  <c r="AI77" i="8"/>
  <c r="AI72" i="8"/>
  <c r="AH73" i="8"/>
  <c r="AH80" i="8" s="1"/>
  <c r="AH74" i="8"/>
  <c r="AG74" i="8"/>
  <c r="AK78" i="8" l="1"/>
  <c r="AK70" i="8"/>
  <c r="AL69" i="8"/>
  <c r="AI73" i="8"/>
  <c r="AI80" i="8" s="1"/>
  <c r="AJ72" i="8"/>
  <c r="AJ77" i="8"/>
  <c r="AL78" i="8" l="1"/>
  <c r="AL70" i="8"/>
  <c r="AM69" i="8"/>
  <c r="AJ74" i="8"/>
  <c r="AJ73" i="8"/>
  <c r="AJ80" i="8" s="1"/>
  <c r="AK72" i="8"/>
  <c r="AK77" i="8"/>
  <c r="AI74" i="8"/>
  <c r="AM78" i="8" l="1"/>
  <c r="AM70" i="8"/>
  <c r="AN69" i="8"/>
  <c r="AL77" i="8"/>
  <c r="AL72" i="8"/>
  <c r="AK73" i="8"/>
  <c r="AK80" i="8" s="1"/>
  <c r="AN78" i="8" l="1"/>
  <c r="AN70" i="8"/>
  <c r="AO69" i="8"/>
  <c r="AM72" i="8"/>
  <c r="AM77" i="8"/>
  <c r="AL73" i="8"/>
  <c r="AL80" i="8" s="1"/>
  <c r="AK74" i="8"/>
  <c r="AO78" i="8" l="1"/>
  <c r="AO70" i="8"/>
  <c r="AP69" i="8"/>
  <c r="AL74" i="8"/>
  <c r="AN72" i="8"/>
  <c r="AN77" i="8"/>
  <c r="AM73" i="8"/>
  <c r="AM80" i="8" s="1"/>
  <c r="AP78" i="8" l="1"/>
  <c r="AP70" i="8"/>
  <c r="AQ69" i="8"/>
  <c r="AO72" i="8"/>
  <c r="AO77" i="8"/>
  <c r="AN74" i="8"/>
  <c r="AN73" i="8"/>
  <c r="AN80" i="8" s="1"/>
  <c r="AM74" i="8"/>
  <c r="AP72" i="8" l="1"/>
  <c r="AP77" i="8"/>
  <c r="AQ78" i="8"/>
  <c r="AQ70" i="8"/>
  <c r="AR69" i="8"/>
  <c r="AO73" i="8"/>
  <c r="AO80" i="8" s="1"/>
  <c r="AP73" i="8" l="1"/>
  <c r="AP80" i="8" s="1"/>
  <c r="AP74" i="8"/>
  <c r="AR78" i="8"/>
  <c r="AR70" i="8"/>
  <c r="AS69" i="8"/>
  <c r="AO74" i="8"/>
  <c r="AQ77" i="8"/>
  <c r="AQ72" i="8"/>
  <c r="AS78" i="8" l="1"/>
  <c r="AS70" i="8"/>
  <c r="AT69" i="8"/>
  <c r="AQ73" i="8"/>
  <c r="AQ80" i="8" s="1"/>
  <c r="AR72" i="8"/>
  <c r="AR77" i="8"/>
  <c r="AR73" i="8" l="1"/>
  <c r="AR80" i="8" s="1"/>
  <c r="AT78" i="8"/>
  <c r="AT70" i="8"/>
  <c r="AU69" i="8"/>
  <c r="AS72" i="8"/>
  <c r="AS77" i="8"/>
  <c r="AQ74" i="8"/>
  <c r="AS73" i="8" l="1"/>
  <c r="AS80" i="8" s="1"/>
  <c r="AS74" i="8"/>
  <c r="AU78" i="8"/>
  <c r="AU70" i="8"/>
  <c r="AV69" i="8"/>
  <c r="AR74" i="8"/>
  <c r="AT72" i="8"/>
  <c r="AT77" i="8"/>
  <c r="AT73" i="8" l="1"/>
  <c r="AT80" i="8" s="1"/>
  <c r="AT74" i="8"/>
  <c r="AV78" i="8"/>
  <c r="AV70" i="8"/>
  <c r="AW69" i="8"/>
  <c r="AU72" i="8"/>
  <c r="AU77" i="8"/>
  <c r="AU73" i="8" l="1"/>
  <c r="AU80" i="8" s="1"/>
  <c r="AU74" i="8"/>
  <c r="AW78" i="8"/>
  <c r="AW70" i="8"/>
  <c r="AX69" i="8"/>
  <c r="AV72" i="8"/>
  <c r="AV77" i="8"/>
  <c r="AV73" i="8" l="1"/>
  <c r="AV80" i="8" s="1"/>
  <c r="AV74" i="8"/>
  <c r="AX78" i="8"/>
  <c r="AX70" i="8"/>
  <c r="AY69" i="8"/>
  <c r="AW72" i="8"/>
  <c r="AW77" i="8"/>
  <c r="AW73" i="8" l="1"/>
  <c r="AW80" i="8" s="1"/>
  <c r="AW74" i="8"/>
  <c r="AY78" i="8"/>
  <c r="AY70" i="8"/>
  <c r="AZ69" i="8"/>
  <c r="AX72" i="8"/>
  <c r="AX77" i="8"/>
  <c r="AX73" i="8" l="1"/>
  <c r="AX80" i="8" s="1"/>
  <c r="AZ78" i="8"/>
  <c r="AZ70" i="8"/>
  <c r="AY72" i="8"/>
  <c r="AY77" i="8"/>
  <c r="AY73" i="8" l="1"/>
  <c r="AY80" i="8" s="1"/>
  <c r="AY74" i="8"/>
  <c r="AX74" i="8"/>
  <c r="AZ77" i="8"/>
  <c r="AZ72" i="8"/>
  <c r="AZ73" i="8" l="1"/>
  <c r="AZ80" i="8" s="1"/>
  <c r="AZ74" i="8" l="1"/>
  <c r="AE85" i="8"/>
  <c r="AE88" i="8" s="1"/>
  <c r="AN85" i="8"/>
  <c r="AN88" i="8" s="1"/>
  <c r="AH85" i="8"/>
  <c r="AH88" i="8" s="1"/>
  <c r="H85" i="8"/>
  <c r="H88" i="8" s="1"/>
  <c r="S85" i="8"/>
  <c r="S88" i="8" s="1"/>
  <c r="G85" i="8"/>
  <c r="G88" i="8"/>
  <c r="O85" i="8"/>
  <c r="O88" i="8"/>
  <c r="AI85" i="8"/>
  <c r="AI88" i="8"/>
  <c r="Z85" i="8"/>
  <c r="Z88" i="8"/>
  <c r="Y85" i="8"/>
  <c r="Y88" i="8" s="1"/>
  <c r="L85" i="8"/>
  <c r="L88" i="8"/>
  <c r="C85" i="8"/>
  <c r="C88" i="8"/>
  <c r="I85" i="8"/>
  <c r="I88" i="8" s="1"/>
  <c r="AA85" i="8"/>
  <c r="AA88" i="8" s="1"/>
  <c r="V85" i="8"/>
  <c r="V88" i="8" s="1"/>
  <c r="P85" i="8"/>
  <c r="P88" i="8" s="1"/>
  <c r="AF85" i="8"/>
  <c r="AF88" i="8" s="1"/>
  <c r="M85" i="8"/>
  <c r="M88" i="8" s="1"/>
  <c r="AQ85" i="8"/>
  <c r="AQ88" i="8" s="1"/>
  <c r="R88" i="8"/>
  <c r="W85" i="8"/>
  <c r="W88" i="8" s="1"/>
  <c r="AX85" i="8"/>
  <c r="AX88" i="8"/>
  <c r="R85" i="8"/>
  <c r="AP85" i="8"/>
  <c r="AP88" i="8" s="1"/>
  <c r="AS85" i="8"/>
  <c r="AS88" i="8" s="1"/>
  <c r="D85" i="8"/>
  <c r="D88" i="8" s="1"/>
  <c r="AT85" i="8"/>
  <c r="AT88" i="8" s="1"/>
  <c r="U85" i="8"/>
  <c r="U88" i="8" s="1"/>
  <c r="AD85" i="8"/>
  <c r="AD88" i="8" s="1"/>
  <c r="F85" i="8"/>
  <c r="F88" i="8" s="1"/>
  <c r="AR85" i="8"/>
  <c r="AR88" i="8" s="1"/>
  <c r="AG85" i="8"/>
  <c r="AG88" i="8" s="1"/>
  <c r="E85" i="8"/>
  <c r="E88" i="8"/>
  <c r="AW85" i="8"/>
  <c r="AW88" i="8" s="1"/>
  <c r="T85" i="8"/>
  <c r="T88" i="8" s="1"/>
  <c r="AC85" i="8"/>
  <c r="AC88" i="8" s="1"/>
  <c r="X85" i="8"/>
  <c r="X88" i="8" s="1"/>
  <c r="AL85" i="8"/>
  <c r="AL88" i="8" s="1"/>
  <c r="AV85" i="8"/>
  <c r="AV88" i="8" s="1"/>
  <c r="AB85" i="8"/>
  <c r="AB88" i="8" s="1"/>
  <c r="Q85" i="8"/>
  <c r="Q88" i="8" s="1"/>
  <c r="K85" i="8"/>
  <c r="K88" i="8" s="1"/>
  <c r="AY85" i="8"/>
  <c r="AY88" i="8" s="1"/>
  <c r="AJ85" i="8"/>
  <c r="AJ88" i="8" s="1"/>
  <c r="AK85" i="8"/>
  <c r="AK88" i="8" s="1"/>
  <c r="AM85" i="8"/>
  <c r="AM88" i="8"/>
  <c r="AU85" i="8"/>
  <c r="AU88" i="8" s="1"/>
  <c r="AZ85" i="8"/>
  <c r="AZ88" i="8" s="1"/>
  <c r="N85" i="8"/>
  <c r="N88" i="8" s="1"/>
  <c r="J85" i="8"/>
  <c r="J88" i="8" s="1"/>
  <c r="B85" i="8"/>
  <c r="C90" i="8" s="1"/>
  <c r="AO85" i="8"/>
  <c r="AO88" i="8" s="1"/>
  <c r="N86" i="8" l="1"/>
  <c r="AU86" i="8"/>
  <c r="AE86" i="8"/>
  <c r="I86" i="8"/>
  <c r="AZ86" i="8"/>
  <c r="K86" i="8"/>
  <c r="R86" i="8"/>
  <c r="V86" i="8"/>
  <c r="S86" i="8"/>
  <c r="S91" i="8" s="1"/>
  <c r="AC86" i="8"/>
  <c r="AW86" i="8"/>
  <c r="Y86" i="8"/>
  <c r="W86" i="8"/>
  <c r="W91" i="8" s="1"/>
  <c r="AX86" i="8"/>
  <c r="AX91" i="8" s="1"/>
  <c r="L86" i="8"/>
  <c r="L91" i="8" s="1"/>
  <c r="AA90" i="8"/>
  <c r="AH90" i="8"/>
  <c r="AF90" i="8"/>
  <c r="AP90" i="8"/>
  <c r="X90" i="8"/>
  <c r="AR90" i="8"/>
  <c r="K90" i="8"/>
  <c r="AQ90" i="8"/>
  <c r="S90" i="8"/>
  <c r="Q90" i="8"/>
  <c r="F90" i="8"/>
  <c r="D90" i="8"/>
  <c r="I90" i="8"/>
  <c r="AG86" i="8"/>
  <c r="AP86" i="8"/>
  <c r="AO86" i="8"/>
  <c r="AY86" i="8"/>
  <c r="AY91" i="8" s="1"/>
  <c r="AL86" i="8"/>
  <c r="AT86" i="8"/>
  <c r="AI86" i="8"/>
  <c r="AQ86" i="8"/>
  <c r="AQ91" i="8" s="1"/>
  <c r="AS90" i="8"/>
  <c r="AN90" i="8"/>
  <c r="AY90" i="8"/>
  <c r="AG90" i="8"/>
  <c r="R90" i="8"/>
  <c r="AC90" i="8"/>
  <c r="AX90" i="8"/>
  <c r="V90" i="8"/>
  <c r="AI90" i="8"/>
  <c r="AK90" i="8"/>
  <c r="U90" i="8"/>
  <c r="M90" i="8"/>
  <c r="AB90" i="8"/>
  <c r="Q86" i="8"/>
  <c r="E86" i="8"/>
  <c r="AM86" i="8"/>
  <c r="AM91" i="8" s="1"/>
  <c r="AV86" i="8"/>
  <c r="AV91" i="8" s="1"/>
  <c r="P86" i="8"/>
  <c r="P91" i="8" s="1"/>
  <c r="O86" i="8"/>
  <c r="O91" i="8" s="1"/>
  <c r="B86" i="8"/>
  <c r="U86" i="8"/>
  <c r="AF86" i="8"/>
  <c r="AF91" i="8" s="1"/>
  <c r="Z86" i="8"/>
  <c r="Z91" i="8" s="1"/>
  <c r="AR86" i="8"/>
  <c r="AR91" i="8" s="1"/>
  <c r="F86" i="8"/>
  <c r="F91" i="8" s="1"/>
  <c r="H86" i="8"/>
  <c r="J86" i="8"/>
  <c r="J91" i="8" s="1"/>
  <c r="AS86" i="8"/>
  <c r="AS91" i="8" s="1"/>
  <c r="J90" i="8"/>
  <c r="AT90" i="8"/>
  <c r="AL90" i="8"/>
  <c r="G90" i="8"/>
  <c r="AO90" i="8"/>
  <c r="Z90" i="8"/>
  <c r="AV90" i="8"/>
  <c r="B90" i="8"/>
  <c r="N90" i="8"/>
  <c r="AW90" i="8"/>
  <c r="AM90" i="8"/>
  <c r="AJ90" i="8"/>
  <c r="H90" i="8"/>
  <c r="X86" i="8"/>
  <c r="X91" i="8" s="1"/>
  <c r="M86" i="8"/>
  <c r="M91" i="8" s="1"/>
  <c r="G86" i="8"/>
  <c r="G91" i="8" s="1"/>
  <c r="T86" i="8"/>
  <c r="T91" i="8" s="1"/>
  <c r="AN86" i="8"/>
  <c r="AN91" i="8" s="1"/>
  <c r="C86" i="8"/>
  <c r="C91" i="8" s="1"/>
  <c r="AK86" i="8"/>
  <c r="AB86" i="8"/>
  <c r="AJ86" i="8"/>
  <c r="AJ91" i="8" s="1"/>
  <c r="D86" i="8"/>
  <c r="D91" i="8" s="1"/>
  <c r="AA86" i="8"/>
  <c r="AA91" i="8" s="1"/>
  <c r="AD86" i="8"/>
  <c r="AD91" i="8" s="1"/>
  <c r="AH86" i="8"/>
  <c r="AH91" i="8" s="1"/>
  <c r="B88" i="8"/>
  <c r="B89" i="8" s="1"/>
  <c r="B92" i="8" s="1"/>
  <c r="T90" i="8"/>
  <c r="W90" i="8"/>
  <c r="E90" i="8"/>
  <c r="L90" i="8"/>
  <c r="AZ90" i="8"/>
  <c r="Y90" i="8"/>
  <c r="AE90" i="8"/>
  <c r="AD90" i="8"/>
  <c r="P90" i="8"/>
  <c r="O90" i="8"/>
  <c r="AU90" i="8"/>
  <c r="AH89" i="8" l="1"/>
  <c r="AP89" i="8"/>
  <c r="AP92" i="8" s="1"/>
  <c r="AY89" i="8"/>
  <c r="AA89" i="8"/>
  <c r="AA92" i="8" s="1"/>
  <c r="L89" i="8"/>
  <c r="AB89" i="8"/>
  <c r="AB92" i="8" s="1"/>
  <c r="C89" i="8"/>
  <c r="C92" i="8" s="1"/>
  <c r="B91" i="8"/>
  <c r="I89" i="8"/>
  <c r="AI89" i="8"/>
  <c r="AI92" i="8" s="1"/>
  <c r="AL91" i="8"/>
  <c r="AO91" i="8"/>
  <c r="O89" i="8"/>
  <c r="AS89" i="8"/>
  <c r="AS92" i="8" s="1"/>
  <c r="AF89" i="8"/>
  <c r="J89" i="8"/>
  <c r="J92" i="8" s="1"/>
  <c r="Z89" i="8"/>
  <c r="AZ91" i="8"/>
  <c r="AU91" i="8"/>
  <c r="Q89" i="8"/>
  <c r="Q92" i="8" s="1"/>
  <c r="AR89" i="8"/>
  <c r="AU89" i="8"/>
  <c r="AU92" i="8" s="1"/>
  <c r="AB91" i="8"/>
  <c r="AX89" i="8"/>
  <c r="R89" i="8"/>
  <c r="AJ89" i="8"/>
  <c r="AJ92" i="8" s="1"/>
  <c r="AC89" i="8"/>
  <c r="X89" i="8"/>
  <c r="AK91" i="8"/>
  <c r="G89" i="8"/>
  <c r="AO89" i="8"/>
  <c r="H91" i="8"/>
  <c r="E91" i="8"/>
  <c r="E89" i="8"/>
  <c r="E92" i="8" s="1"/>
  <c r="AP91" i="8"/>
  <c r="N89" i="8"/>
  <c r="AD89" i="8"/>
  <c r="AD92" i="8" s="1"/>
  <c r="M89" i="8"/>
  <c r="M92" i="8" s="1"/>
  <c r="AC91" i="8"/>
  <c r="AL89" i="8"/>
  <c r="R91" i="8"/>
  <c r="I91" i="8"/>
  <c r="AE89" i="8"/>
  <c r="AE92" i="8" s="1"/>
  <c r="AK89" i="8"/>
  <c r="T89" i="8"/>
  <c r="V89" i="8"/>
  <c r="V92" i="8" s="1"/>
  <c r="Q91" i="8"/>
  <c r="AZ89" i="8"/>
  <c r="AQ89" i="8"/>
  <c r="AQ92" i="8" s="1"/>
  <c r="F89" i="8"/>
  <c r="F92" i="8" s="1"/>
  <c r="U89" i="8"/>
  <c r="U92" i="8" s="1"/>
  <c r="W89" i="8"/>
  <c r="AM89" i="8"/>
  <c r="AW91" i="8"/>
  <c r="P89" i="8"/>
  <c r="P92" i="8" s="1"/>
  <c r="D89" i="8"/>
  <c r="D92" i="8" s="1"/>
  <c r="AT89" i="8"/>
  <c r="AT92" i="8" s="1"/>
  <c r="AE91" i="8"/>
  <c r="N91" i="8"/>
  <c r="K89" i="8"/>
  <c r="K92" i="8" s="1"/>
  <c r="S89" i="8"/>
  <c r="S92" i="8" s="1"/>
  <c r="U91" i="8"/>
  <c r="AI91" i="8"/>
  <c r="AT91" i="8"/>
  <c r="AW89" i="8"/>
  <c r="AG91" i="8"/>
  <c r="H89" i="8"/>
  <c r="Y91" i="8"/>
  <c r="AN89" i="8"/>
  <c r="AN92" i="8" s="1"/>
  <c r="AG89" i="8"/>
  <c r="AG92" i="8" s="1"/>
  <c r="V91" i="8"/>
  <c r="K91" i="8"/>
  <c r="Y89" i="8"/>
  <c r="Y92" i="8" s="1"/>
  <c r="AV89" i="8"/>
  <c r="AV92" i="8" s="1"/>
  <c r="AZ92" i="8" l="1"/>
  <c r="F26" i="8"/>
  <c r="F27" i="8" s="1"/>
  <c r="AL92" i="8"/>
  <c r="AX92" i="8"/>
  <c r="H92" i="8"/>
  <c r="AO92" i="8"/>
  <c r="AC92" i="8"/>
  <c r="AF92" i="8"/>
  <c r="AY92" i="8"/>
  <c r="G92" i="8"/>
  <c r="F25" i="8" s="1"/>
  <c r="AW92" i="8"/>
  <c r="AM92" i="8"/>
  <c r="T92" i="8"/>
  <c r="R92" i="8"/>
  <c r="AR92" i="8"/>
  <c r="Z92" i="8"/>
  <c r="O92" i="8"/>
  <c r="I92" i="8"/>
  <c r="L92" i="8"/>
  <c r="AH92" i="8"/>
  <c r="W92" i="8"/>
  <c r="AK92" i="8"/>
  <c r="N92" i="8"/>
  <c r="X92" i="8"/>
  <c r="F24" i="8"/>
</calcChain>
</file>

<file path=xl/sharedStrings.xml><?xml version="1.0" encoding="utf-8"?>
<sst xmlns="http://schemas.openxmlformats.org/spreadsheetml/2006/main" count="2088" uniqueCount="719">
  <si>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</si>
  <si>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</si>
  <si>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</si>
  <si>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</si>
  <si>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</si>
  <si>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</si>
  <si>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</si>
  <si>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</si>
  <si>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</si>
  <si>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</si>
  <si>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</si>
  <si>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</si>
  <si>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</si>
  <si>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</si>
  <si>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</si>
  <si>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</si>
  <si>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</si>
  <si>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</si>
  <si>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</si>
  <si>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</si>
  <si>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</si>
  <si>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</si>
  <si>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</si>
  <si>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</si>
  <si>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</si>
  <si>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</si>
  <si>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</si>
  <si>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</si>
  <si>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</si>
  <si>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</si>
  <si>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</si>
  <si>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</si>
  <si>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</si>
  <si>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</si>
  <si>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</si>
  <si>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</si>
  <si>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</si>
  <si>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</si>
  <si>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</si>
  <si>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</si>
  <si>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</si>
  <si>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</si>
  <si>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</si>
  <si>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</si>
  <si>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</si>
  <si>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</si>
  <si>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</si>
  <si>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</si>
  <si>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</si>
  <si>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</si>
  <si>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</si>
  <si>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</si>
  <si>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</si>
  <si>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</si>
  <si>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</si>
  <si>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</si>
  <si>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</si>
  <si>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</si>
  <si>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</si>
  <si>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</si>
  <si>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</si>
  <si>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</si>
  <si>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</si>
  <si>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</si>
  <si>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</si>
  <si>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</si>
  <si>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</si>
  <si>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</si>
  <si>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</si>
  <si>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</si>
  <si>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</si>
  <si>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</si>
  <si>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</si>
  <si>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</si>
  <si>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</si>
  <si>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</si>
  <si>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</si>
  <si>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</si>
  <si>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</si>
  <si>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</si>
  <si>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</si>
  <si>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</si>
  <si>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</si>
  <si>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</si>
  <si>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</si>
  <si>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</si>
  <si>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</si>
  <si>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</si>
  <si>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</si>
  <si>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</si>
  <si>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</si>
  <si>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</si>
  <si>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</si>
  <si>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</si>
  <si>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</si>
  <si>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</si>
  <si>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</si>
  <si>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</si>
  <si>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</si>
  <si>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</si>
  <si>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</si>
  <si>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</si>
  <si>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</si>
  <si>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</si>
  <si>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</si>
  <si>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</si>
  <si>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</si>
  <si>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</si>
  <si>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</si>
  <si>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</si>
  <si>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</si>
  <si>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</si>
  <si>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</si>
  <si>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</si>
  <si>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</si>
  <si>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</si>
  <si>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</si>
  <si>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</si>
  <si>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</si>
  <si>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</si>
  <si>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</si>
  <si>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</si>
  <si>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</si>
  <si>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</si>
  <si>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</si>
  <si>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</si>
  <si>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</si>
  <si>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</si>
  <si>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</si>
  <si>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</si>
  <si>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</si>
  <si>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</si>
  <si>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</si>
  <si>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</si>
  <si>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</si>
  <si>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</si>
  <si>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</si>
  <si>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</si>
  <si>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</si>
  <si>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</si>
  <si>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</si>
  <si>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</si>
  <si>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</si>
  <si>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</si>
  <si>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</si>
  <si>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</si>
  <si>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</si>
  <si>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</si>
  <si>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</si>
  <si>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</si>
  <si>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</si>
  <si>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</si>
  <si>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</si>
  <si>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</si>
  <si>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</si>
  <si>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</si>
  <si>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</si>
  <si>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</si>
  <si>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</si>
  <si>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</si>
  <si>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</si>
  <si>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</si>
  <si>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</si>
  <si>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</si>
  <si>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</si>
  <si>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</si>
  <si>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</si>
  <si>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</si>
  <si>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</si>
  <si>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</si>
  <si>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</si>
  <si>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</si>
  <si>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</si>
  <si>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</si>
  <si>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</si>
  <si>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</si>
  <si>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</si>
  <si>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</si>
  <si>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</si>
  <si>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</si>
  <si>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</si>
  <si>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</si>
  <si>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</si>
  <si>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</si>
  <si>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</si>
  <si>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</si>
  <si>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</si>
  <si>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</si>
  <si>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</si>
  <si>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</si>
  <si>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</si>
  <si>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</si>
  <si>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</si>
  <si>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</si>
  <si>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</si>
  <si>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</si>
  <si>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</si>
  <si>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</si>
  <si>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</si>
  <si>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</si>
  <si>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</si>
  <si>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</si>
  <si>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</si>
  <si>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</si>
  <si>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</si>
  <si>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</si>
  <si>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</si>
  <si>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</si>
  <si>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</si>
  <si>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</si>
  <si>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</si>
  <si>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</si>
  <si>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</si>
  <si>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</si>
  <si>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</si>
  <si>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</si>
  <si>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</si>
  <si>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</si>
  <si>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</si>
  <si>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</si>
  <si>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</si>
  <si>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</si>
  <si>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</si>
  <si>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</si>
  <si>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</si>
  <si>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</si>
  <si>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</si>
  <si>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</si>
  <si>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</si>
  <si>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</si>
  <si>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</si>
  <si>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</si>
  <si>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</si>
  <si>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</si>
  <si>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</si>
  <si>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</si>
  <si>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</si>
  <si>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</si>
  <si>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</si>
  <si>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</si>
  <si>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</si>
  <si>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</si>
  <si>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</si>
  <si>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</si>
  <si>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</si>
  <si>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</si>
  <si>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</si>
  <si>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</si>
  <si>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</si>
  <si>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</si>
  <si>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</si>
  <si>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</si>
  <si>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</si>
  <si>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</si>
  <si>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</si>
  <si>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</si>
  <si>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</si>
  <si>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</si>
  <si>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</si>
  <si>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</si>
  <si>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</si>
  <si>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</si>
  <si>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</si>
  <si>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</si>
  <si>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</si>
  <si>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</si>
  <si>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</si>
  <si>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</si>
  <si>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</si>
  <si>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</si>
  <si>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</si>
  <si>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</si>
  <si>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</si>
  <si>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</si>
  <si>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</si>
  <si>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</si>
  <si>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</si>
  <si>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</si>
  <si>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</si>
  <si>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</si>
  <si>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</si>
  <si>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</si>
  <si>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</si>
  <si>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</si>
  <si>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</si>
  <si>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</si>
  <si>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</si>
  <si>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</si>
  <si>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</si>
  <si>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</si>
  <si>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</si>
  <si>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</si>
  <si>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</si>
  <si>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</si>
  <si>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</si>
  <si>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</si>
  <si>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</si>
  <si>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</si>
  <si>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</si>
  <si>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</si>
  <si>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</si>
  <si>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</si>
  <si>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</si>
  <si>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</si>
  <si>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</si>
  <si>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</si>
  <si>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</si>
  <si>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</si>
  <si>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</si>
  <si>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</si>
  <si>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</si>
  <si>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</si>
  <si>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</si>
  <si>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</si>
  <si>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</si>
  <si>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</si>
  <si>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</si>
  <si>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</si>
  <si>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</si>
  <si>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</si>
  <si>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</si>
  <si>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</si>
  <si>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</si>
  <si>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</si>
  <si>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</si>
  <si>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</si>
  <si>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</si>
  <si>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</si>
  <si>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</si>
  <si>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</si>
  <si>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</si>
  <si>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</si>
  <si>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</si>
  <si>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</si>
  <si>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</si>
  <si>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</si>
  <si>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</si>
  <si>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</si>
  <si>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</si>
  <si>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</si>
  <si>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</si>
  <si>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</si>
  <si>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</si>
  <si>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</si>
  <si>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</si>
  <si>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</si>
  <si>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</si>
  <si>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</si>
  <si>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</si>
  <si>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</si>
  <si>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</si>
  <si>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</si>
  <si>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</si>
  <si>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</si>
  <si>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</si>
  <si>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</si>
  <si>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</si>
  <si>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</si>
  <si>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</si>
  <si>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</si>
  <si>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</si>
  <si>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</si>
  <si>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</si>
  <si>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</si>
  <si>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</si>
  <si>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</si>
  <si>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</si>
  <si>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</si>
  <si>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</si>
  <si>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</si>
  <si>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</si>
  <si>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</si>
  <si>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</si>
  <si>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</si>
  <si>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</si>
  <si>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</si>
  <si>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</si>
  <si>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</si>
  <si>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</si>
  <si>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</si>
  <si>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</si>
  <si>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</si>
  <si>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</si>
  <si>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</si>
  <si>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</si>
  <si>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</si>
  <si>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</si>
  <si>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</si>
  <si>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</si>
  <si>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</si>
  <si>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</si>
  <si>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</si>
  <si>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</si>
  <si>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</si>
  <si>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</si>
  <si>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</si>
  <si>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</si>
  <si>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</si>
  <si>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</si>
  <si>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</si>
  <si>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</si>
  <si>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</si>
  <si>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</si>
  <si>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</si>
  <si>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</si>
  <si>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</si>
  <si>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</si>
  <si>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</si>
  <si>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</si>
  <si>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</si>
  <si>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</si>
  <si>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</si>
  <si>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</si>
  <si>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</si>
  <si>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</si>
  <si>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</si>
  <si>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</si>
  <si>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</si>
  <si>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</si>
  <si>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</si>
  <si>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</si>
  <si>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</si>
  <si>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</si>
  <si>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</si>
  <si>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</si>
  <si>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</si>
  <si>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</si>
  <si>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</si>
  <si>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</si>
  <si>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</si>
  <si>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</si>
  <si>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</si>
  <si>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</si>
  <si>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</si>
  <si>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</si>
  <si>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</si>
  <si>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</si>
  <si>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</si>
  <si>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</si>
  <si>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</si>
  <si>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</si>
  <si>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</si>
  <si>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</si>
  <si>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</si>
  <si>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</si>
  <si>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</si>
  <si>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</si>
  <si>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</si>
  <si>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</si>
  <si>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"Тюменьэнерго"</t>
  </si>
  <si>
    <t>2016</t>
  </si>
  <si>
    <t>нет</t>
  </si>
  <si>
    <t>35</t>
  </si>
  <si>
    <t>ВЛ</t>
  </si>
  <si>
    <t>ВЛИ</t>
  </si>
  <si>
    <t>дер., дер. на ж/б</t>
  </si>
  <si>
    <t>ж/б</t>
  </si>
  <si>
    <t xml:space="preserve">реконструкция </t>
  </si>
  <si>
    <t>возможность реализации в установленный срок</t>
  </si>
  <si>
    <t>Общий объем освоения капитальных вложений по инвестиционному проекту за период реализации инвестиционной программы , млн рублей (без НДС)</t>
  </si>
  <si>
    <t xml:space="preserve"> </t>
  </si>
  <si>
    <t>Общий объем финансирования капитальных вложений по инвестиционному проекту за период реализации инвестиционной программы , млн рублей ( с НДС)</t>
  </si>
  <si>
    <t>Обеспечение безаварийного функционирования объекта, снижение потерь, повышение надежности и безопасности.</t>
  </si>
  <si>
    <t>ВЛ 0,4 кВ ф.Молочник от КТП №1505 н.п.Бегишевские</t>
  </si>
  <si>
    <t>ВЛ 0,4 кВ ф.Новый от КТП №1505 н.п.Бегишевские</t>
  </si>
  <si>
    <t>ВЛ 0,4 кВ ф.Быт от КТП №1505 н.п.Бегишевские</t>
  </si>
  <si>
    <t>1962</t>
  </si>
  <si>
    <t>2012</t>
  </si>
  <si>
    <t>ВЛ 0,4 кВ ф.Котельная от КТП №2180 н.п.Сузгун</t>
  </si>
  <si>
    <t>1968</t>
  </si>
  <si>
    <t>2011</t>
  </si>
  <si>
    <t>ВЛ 0,4 кВ ф.Быт от КТП №2180 н.п.Сузгун</t>
  </si>
  <si>
    <t>ВЛ 0,4 кВ от КТП №2092 н.п.Сузгун</t>
  </si>
  <si>
    <t>ВЛ 0,4 кВ ф.Пилорама от КТП №1983 н.п.Сузгун</t>
  </si>
  <si>
    <t>ВЛ 0,4 кВ ф.Быт-1 от КТП №1983 н.п.Сузгун</t>
  </si>
  <si>
    <t>ВЛ 0,4 кВ ф.Быт-2 от КТП №1983 н.п.Сузгун</t>
  </si>
  <si>
    <t>ВЛ 0,4 кВ ф.Дет.сад от КТП №1432 н.п.Зверосовхоз</t>
  </si>
  <si>
    <t>1971</t>
  </si>
  <si>
    <t>2013</t>
  </si>
  <si>
    <t>ВЛ 0,4 кВ ф.Быт-1 от КТП №1432 н.п.Зверосовхоз</t>
  </si>
  <si>
    <t>ВЛ 0,4 кВ ф.Быт-2 от КТП №1432 н.п.Зверосовхоз</t>
  </si>
  <si>
    <t>ВЛ 0,4 кВ ф.Пилорама от КТП №1432 н.п.Зверосовхоз</t>
  </si>
  <si>
    <t>ВЛ 0,4 кВ ф.Быт от КТП №1615н.п.Быково</t>
  </si>
  <si>
    <t>1967</t>
  </si>
  <si>
    <t>2015</t>
  </si>
  <si>
    <t>ВЛ 0,4 кВ ф.ферма от КТП №1615н.п.Быково</t>
  </si>
  <si>
    <t>ВЛ 0,4 кВ ф.Пекарня от КТП №1705 н.п.Булашево</t>
  </si>
  <si>
    <t>1973</t>
  </si>
  <si>
    <t>ВЛ 0,4 кВ ф.Быт от КТП №1705 н.п.Булашево</t>
  </si>
  <si>
    <t>ВЛ 0,4 кВ ф.Ферма от КТП №1705 н.п.Булашево</t>
  </si>
  <si>
    <t xml:space="preserve">ВЛИ-0,4кВ -14,68 км., опоры, состоящие из ж/б стоек типа СВ-95-3-IV </t>
  </si>
  <si>
    <t xml:space="preserve"> Износ оборудования составляет – 100 %.</t>
  </si>
  <si>
    <t>Юг Тюменской обл., Тобольский/Вагайский р-он</t>
  </si>
  <si>
    <t>H_TP3600.VL.0086</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</si>
  <si>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</si>
  <si>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</si>
  <si>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31.11.2018</t>
  </si>
  <si>
    <t>31.06.2018</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</si>
  <si>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</si>
  <si>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</si>
  <si>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</si>
  <si>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</si>
  <si>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ВЛ 0,4 кВ</t>
  </si>
  <si>
    <t>П</t>
  </si>
  <si>
    <t>В составе проекта есть затраты, необлагаемые НДС в размере 0,97 млн.руб.</t>
  </si>
  <si>
    <t>не требуется</t>
  </si>
  <si>
    <t>не применимо</t>
  </si>
  <si>
    <t>2018.0094</t>
  </si>
  <si>
    <t>Реконструкция и техперевооружение электросетевых объектов</t>
  </si>
  <si>
    <t>ПИР</t>
  </si>
  <si>
    <t>Выполнение проектных и изыскательских работ по реконструкции КТП-10/0,4кВ и ВЛ-0,4кВ в н.п.Бегишевские, н.п.Сузгун, н.п.Зверосовхоз, н.п. Быково, н.п.Булашово Тобольского ТПО филиала АО "Тюменьэнерго"-"Тюменские распределительные сети"</t>
  </si>
  <si>
    <t>Предварительный расчет стоимости работ</t>
  </si>
  <si>
    <t>ОЗП</t>
  </si>
  <si>
    <t>ООО "Тесла"</t>
  </si>
  <si>
    <t>31806029939</t>
  </si>
  <si>
    <t>www.etp.rosseti.ru</t>
  </si>
  <si>
    <t>19.01.2018</t>
  </si>
  <si>
    <t>13.02.2018</t>
  </si>
  <si>
    <t>15.03.2018</t>
  </si>
  <si>
    <t/>
  </si>
  <si>
    <t>04.04.2018</t>
  </si>
  <si>
    <t>05.04.2018</t>
  </si>
  <si>
    <t>31.12.2018</t>
  </si>
  <si>
    <t>ООО "М-Сетьстрой"</t>
  </si>
  <si>
    <t>ООО "А-Проект"</t>
  </si>
  <si>
    <t>ООО "ПК СтройКомплект"</t>
  </si>
  <si>
    <t>Разрешение на использование земель для реконструкции ВЛ-0,4кВ от существующей КТП-10/0,4 кВ №1505</t>
  </si>
  <si>
    <t>МЗ ЕИ</t>
  </si>
  <si>
    <t>Администрация Вагайского муниципального района</t>
  </si>
  <si>
    <t>Разрешение на использование земель для реконструкции ВЛ-0,4кВ от существующей КТП-10/0,4 кВ №1615</t>
  </si>
  <si>
    <t>Распоряжение о выдаче разрешения на использование земель для реконструкции ВЛ-0,4 кВ от существующей КТП-10/0,4 кВ № 1705</t>
  </si>
  <si>
    <t>Распоряжение о выдаче разрешения на использование земель для реконструкции ВЛ-0,4 кВ от существующей КТП-10/0,4 кВ №1705</t>
  </si>
  <si>
    <t>Распоряжение о выдаче разрешения на использование земель для реконструкции ВЛ-0,4 кВ от существующей КТП-10/0,4 кВ №2180</t>
  </si>
  <si>
    <t>Распоряжение о выдаче разрешения на использование земель для реконструкции ВЛ-0,4 кВ от существующей КТП-10/0,4 кВ №2092</t>
  </si>
  <si>
    <t>Распоряжение о выдаче разрешения на использование земель для реконструкции ВЛ-0,4 кВ от существующей КТП-10/0,4 кВ №1983</t>
  </si>
  <si>
    <t>АО  "Россети Тюмень"</t>
  </si>
  <si>
    <t xml:space="preserve">АО  "Россети Тюмень"  
</t>
  </si>
  <si>
    <t>Тобольский МР, Вагайский МР</t>
  </si>
  <si>
    <t>не относится</t>
  </si>
  <si>
    <t>+</t>
  </si>
  <si>
    <t>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t>
  </si>
  <si>
    <t>Дальнейшая эксплуатация электроустановки разрешается до 29 мая 2023г. при условии устранения замечаний в установленные сроки.</t>
  </si>
  <si>
    <t>Дальнейшая эксплуатация электроустановки разрешается до 15 марта 2023г. при условии устранения замечаний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</si>
  <si>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</si>
  <si>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</si>
  <si>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</si>
  <si>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</si>
  <si>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</si>
  <si>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</si>
  <si>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</si>
  <si>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</si>
  <si>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</si>
  <si>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</si>
  <si>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</si>
  <si>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</si>
  <si>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</si>
  <si>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</si>
  <si>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</si>
  <si>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</si>
  <si>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</si>
  <si>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</si>
  <si>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</si>
  <si>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</si>
  <si>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</si>
  <si>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</si>
  <si>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</si>
  <si>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</si>
  <si>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</si>
  <si>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</si>
  <si>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</si>
  <si>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</si>
  <si>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</si>
  <si>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</si>
  <si>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</si>
  <si>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</si>
  <si>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</si>
  <si>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</si>
  <si>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</si>
  <si>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</si>
  <si>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</si>
  <si>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</si>
  <si>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</si>
  <si>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</si>
  <si>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объем заключенного договора 16/2018/260 от 05.04.2018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</si>
  <si>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</si>
  <si>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</si>
  <si>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</si>
  <si>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№15 НА ИСПОЛЬЗОВАНИ от 18.05.2018 . Администрация Вагайского муниципального района   в ценах 2018 года с НДС, млн. руб</t>
  </si>
  <si>
    <t>объем заключенного договора РАЗРЕШЕНИЕ №16 НА ИСПОЛЬЗОВАНИ от 18.05.2018 . Администрация Вагайского муниципального района   в ценах 2018 года с НДС, млн. руб</t>
  </si>
  <si>
    <t>объем заключенного договора РАЗРЕШЕНИЕ №17 НА ИСПОЛЬЗОВАНИ от 18.05.2018 . Администрация Вагайского муниципального района   в ценах 2018 года с НДС, млн. руб</t>
  </si>
  <si>
    <t>объем заключенного договора РАЗРЕШЕНИЕ №18 НА ИСПОЛЬЗОВАНИ от 18.05.2018 . Администрация Вагайского муниципального района   в ценах 2018 года с НДС, млн. руб</t>
  </si>
  <si>
    <t>объем заключенного договора РАЗРЕШЕНИЕ №14 НА ИСПОЛЬЗОВАНИ от 18.05.2018 . Администрация Вагайского муниципального района   в ценах 2018 года с НДС, млн. руб</t>
  </si>
  <si>
    <t>объем заключенного договора РАСПОРЯЖЕНИЕ №1139 от 20.06.2018 . Департамент градостроительства и землепользования администрации города Тобольска  в ценах 2018 года с НДС, млн. руб</t>
  </si>
  <si>
    <t xml:space="preserve"> АО "РОССЕТИ ТЮМЕНЬ" Тюменские ЭС</t>
  </si>
  <si>
    <t xml:space="preserve"> ООО "Тесла"</t>
  </si>
  <si>
    <t xml:space="preserve"> Администрация Вагайского муниципального района ; Администрация Тобольского района ; Департамент градостроительства и землепользования администрации города Тобольска</t>
  </si>
  <si>
    <t>12.2020</t>
  </si>
  <si>
    <t>14,68</t>
  </si>
  <si>
    <t>Закупка проведена для 2-х объектов ИПР, договор заключен на сумму 2.210.838,36 руб. с НДС. По объекту ИПР TP3600.VL.0086 объем договора составил 1.367.464,23 руб. с НДС.</t>
  </si>
  <si>
    <t>Прочие</t>
  </si>
  <si>
    <t>Расчет арендной платы, разрешение №15 от 18.05.2018</t>
  </si>
  <si>
    <t>п. 5.11.1.10</t>
  </si>
  <si>
    <t>Единый стандарт (Положение о закупке) от 18.12.2015</t>
  </si>
  <si>
    <t>18.05.2018</t>
  </si>
  <si>
    <t>Расчет арендной платы, разрешение №16 от 18.05.2018</t>
  </si>
  <si>
    <t>Расчет арендной платы, разрешение №17 от 18.05.2018</t>
  </si>
  <si>
    <t>Расчет арендной платы, разрешение №18 от 18.05.2018</t>
  </si>
  <si>
    <t>Расчет арендной платы, разрешение №14 от 18.05.2018</t>
  </si>
  <si>
    <t>Расчет арендной платы, распоряжение №476 от 29.05.2018</t>
  </si>
  <si>
    <t>Администрация Тобольского района</t>
  </si>
  <si>
    <t>29.05.2018</t>
  </si>
  <si>
    <t>Расчет арендной платы, распоряжение №556 от 19.06.2018</t>
  </si>
  <si>
    <t>19.06.2018</t>
  </si>
  <si>
    <t>Расчет арендной платы, распоряжение №1212 от 27.06.2018</t>
  </si>
  <si>
    <t>Департамент градостроительства и землепользования администрации города Тобольска</t>
  </si>
  <si>
    <t>27.06.2018</t>
  </si>
  <si>
    <t>Расчет арендной платы, распоряжение №1213 от 27.06.2018</t>
  </si>
  <si>
    <t>Расчет арендной платы, распоряжение №1257 от 02.07.2018</t>
  </si>
  <si>
    <t>02.07.2018</t>
  </si>
  <si>
    <t>Расчет арендной платы, распоряжение №1258 от 02.07.2018</t>
  </si>
  <si>
    <t>Расчет арендной платы, распоряжение №1259 от 02.07.2018</t>
  </si>
  <si>
    <t>Расчет арендной платы, распоряжение №1326 от 16.07.2018</t>
  </si>
  <si>
    <t>16.07.2018</t>
  </si>
  <si>
    <t>Расчет арендной платы, распоряжение №1139 от 20.06.2018</t>
  </si>
  <si>
    <t>20.06.2018</t>
  </si>
  <si>
    <t xml:space="preserve">Наименование объекта </t>
  </si>
  <si>
    <t>Сметная стоимость проекта в ценах 2020 года с НДС, млн. руб.</t>
  </si>
  <si>
    <t>расчёт</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</si>
  <si>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</si>
  <si>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</si>
  <si>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</si>
  <si>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</si>
  <si>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</si>
  <si>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</si>
  <si>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</si>
  <si>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</si>
  <si>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</si>
  <si>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</si>
  <si>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</si>
  <si>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</si>
  <si>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</si>
  <si>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земли НДС не облагается. АЗ №Т13/01/12416 от 28.09.2018. Сумма договора 276.60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276.60 руб.</t>
  </si>
  <si>
    <t>Аренда земли НДС не облагается. АЗ №Т13/01/12416 от 28.09.2018. Сумма договора 155.04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155.04 руб.</t>
  </si>
  <si>
    <t>Аренда земли НДС не облагается. АЗ №Т13/01/12416 от 28.09.2018. Сумма договора 292.80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292.80 руб.</t>
  </si>
  <si>
    <t>ЛЭП, км</t>
  </si>
  <si>
    <t>ВЛ-0,4кВ - 14,68км</t>
  </si>
  <si>
    <t>не наступил срок реализации</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</si>
  <si>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</si>
  <si>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</si>
  <si>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</si>
  <si>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</si>
  <si>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</si>
  <si>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</si>
  <si>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</si>
  <si>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</si>
  <si>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</si>
  <si>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</si>
  <si>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</si>
  <si>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</si>
  <si>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</si>
  <si>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</si>
  <si>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</si>
  <si>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</si>
  <si>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</si>
  <si>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</si>
  <si>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</si>
  <si>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</si>
  <si>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</si>
  <si>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1 этап</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</si>
  <si>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</si>
  <si>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</si>
  <si>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</si>
  <si>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</si>
  <si>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</si>
  <si>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</si>
  <si>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</si>
  <si>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</si>
  <si>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</si>
  <si>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</si>
  <si>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</si>
  <si>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объем заключенного договора РАСПОРЯЖЕНИЕ №476 от 29.05.2018 . Администрация Тобольского района   в ценах 2018 года с НДС, млн. руб</t>
  </si>
  <si>
    <t>объем заключенного договора РАСПОРЯЖЕНИЕ №556 от 19.06.2018 . Администрация Тобольского района   в ценах 2018 года с НДС, млн. руб</t>
  </si>
  <si>
    <t>объем заключенного договора РАСПОРЯЖЕНИЕ №1212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</si>
  <si>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№1213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</si>
  <si>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№1257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</si>
  <si>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№1258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</si>
  <si>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№1259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</si>
  <si>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№1326 от 16.07.2018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</si>
  <si>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№424 от 08.06.2021 . Администрация Тобольского района   в ценах 2021 года с НДС, млн. руб</t>
  </si>
  <si>
    <t>Дальнейшая эксплуатация электроустановки разрешается до 11.06.2026г. при условии устранения замечаний в установленные сроки.</t>
  </si>
  <si>
    <t>Дальнейшая эксплуатация электроустановки разрешается до 10.09.2026г. при условии устранения замечаний в установленные сроки.</t>
  </si>
  <si>
    <t>Дальнейшая эксплуатация электроустановки разрешается до 08.06.2025г. при условии устранения замечаний в установленные сроки.</t>
  </si>
  <si>
    <t>Акт технического освидетельствования б/н от 11.06.2021г., Тобольское ТПО АО "Россети Тюмень"</t>
  </si>
  <si>
    <t>Акт технического освидетельствования б/н от 10.09.2021г., Тобольское ТПО АО "Россети Тюмень"</t>
  </si>
  <si>
    <t>Акт технического освидетельствования б/н от 29.05.2018г., Тобольское ТПО АО "Россети Тюмень"</t>
  </si>
  <si>
    <t>Акт технического освидетельствования б/н от 08.06.2020г., Тобольское ТПО АО "Россети Тюмень"</t>
  </si>
  <si>
    <t>Акт технического освидетельствования б/н от 15.03.2018г., Тобольское ТПО АО "Россети Тюмень"</t>
  </si>
  <si>
    <t>Акт технического обследования №91 от 29.12.2021г., Тобольское ТПО АО "Россети Тюмень"</t>
  </si>
  <si>
    <t>Включить в инвестиционную программу АО "Россети Тюмень"  для выполнения реконструкции</t>
  </si>
  <si>
    <t>Аренда земли НДС не облагается. АЗ №Т13/01/12416 от 28.09.2018. Сумма договора 5 145.48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5.145.48 руб.</t>
  </si>
  <si>
    <t>Аренда земли НДС не облагается. АЗ №Т13/01/12416 от 28.09.2018. Сумма договора 7 299.36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7.299.36 руб.</t>
  </si>
  <si>
    <t>Аренда земли НДС не облагается. АЗ №Т13/01/12416 от 28.09.2018. Сумма договора 6 985.08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6.985.08 руб.</t>
  </si>
  <si>
    <t>Аренда земли НДС не облагается. АЗ №Т13/01/12416 от 28.09.2018. Сумма договора 6 165.72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6.165.72 руб.</t>
  </si>
  <si>
    <t>Аренда земли НДС не облагается. АЗ №Т13/01/12416 от 28.09.2018. Сумма договора 11 027.52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11.027.52 руб.</t>
  </si>
  <si>
    <t>Аренда земли НДС не облагается. АЗ №Т13/01/12416 от 28.09.2018. Сумма договора 20 439.84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20.439.84 руб.</t>
  </si>
  <si>
    <t>Аренда земли НДС не облагается. АЗ №Т13/01/12416 от 28.09.2018. Сумма договора 33 257.64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33.257.64 руб.</t>
  </si>
  <si>
    <t>Аренда земли НДС не облагается. АЗ №Т13/01/12416 от 28.09.2018. Сумма договора 41 231.88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41.231.88 руб.</t>
  </si>
  <si>
    <t>Аренда земли НДС не облагается. АЗ №Т13/01/12416 от 28.09.2018. Сумма договора 2 583.48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2.583.48 руб.</t>
  </si>
  <si>
    <t>Аренда земли НДС не облагается. АЗ №Т13/01/12416 от 28.09.2018. Сумма договора 33 843.12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33.843.13 руб.</t>
  </si>
  <si>
    <t>Аренда земли НДС не облагается. АЗ №Т13/01/17544 от 28.12.2018. Сумма договора 17 601.96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17.601.96 руб.</t>
  </si>
  <si>
    <t>12.2021</t>
  </si>
  <si>
    <t>Использование земельного участка для реконструкции ВЛ-0,4 кВ от существующей КТП-10/0,4 кВ № 1705 по распоряжению о
выдаче разрешения №424 от 08.06.2021г.</t>
  </si>
  <si>
    <t>СЦ ЕП</t>
  </si>
  <si>
    <t>08.06.2021</t>
  </si>
  <si>
    <t>5.8.1.11</t>
  </si>
  <si>
    <t xml:space="preserve">Аренда земли НДС не облагается. АЗ № РТ13/01/8752 от 04.08.2021. Сумма договора 276,60 руб. </t>
  </si>
  <si>
    <t xml:space="preserve"> Единый стандарт (Положение о закупке)</t>
  </si>
  <si>
    <t>филиал АО "Тюменьэнерго" Тюменские РС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</si>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</sst>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
    <numFmt numFmtId="171" formatCode="#,##0.0"/>
    <numFmt numFmtId="172" formatCode="_(* #,##0_);_(* \(#,##0\);_(* &quot;-&quot;_);_(@_)"/>
    <numFmt numFmtId="173" formatCode="_(* #,##0.00_);_(* \(#,##0.00\);_(* &quot;-&quot;_);_(@_)"/>
    <numFmt numFmtId="174" formatCode="0_ ;\-0\ "/>
    <numFmt numFmtId="175"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sz val="14"/>
      <color theme="1"/>
      <name val="Arial"/>
      <family val="2"/>
      <charset val="204"/>
    </font>
    <font>
      <i/>
      <sz val="10"/>
      <name val="Times New Roman"/>
      <family val="1"/>
      <charset val="204"/>
    </font>
    <font>
      <sz val="12"/>
      <color indexed="8"/>
      <name val="Times New Roman"/>
      <family val="1"/>
      <charset val="204"/>
    </font>
    <font>
      <i/>
      <sz val="11"/>
      <color theme="1"/>
      <name val="Calibri"/>
      <family val="2"/>
      <charset val="204"/>
      <scheme val="minor"/>
    </font>
    <font>
      <b/>
      <sz val="8"/>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59999389629810485"/>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45" fillId="0" borderId="0"/>
    <xf numFmtId="0" fontId="11" fillId="0" borderId="0"/>
    <xf numFmtId="164" fontId="1" fillId="0" borderId="0" applyFont="0" applyFill="0" applyBorder="0" applyAlignment="0" applyProtection="0"/>
    <xf numFmtId="0" fontId="30" fillId="0" borderId="0"/>
    <xf numFmtId="0" fontId="3"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57" fillId="0" borderId="0" xfId="1" applyFont="1"/>
    <xf numFmtId="0" fontId="57" fillId="0" borderId="0" xfId="1" applyFont="1" applyBorder="1"/>
    <xf numFmtId="0" fontId="4" fillId="0" borderId="0" xfId="1" applyFont="1"/>
    <xf numFmtId="0" fontId="7"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2" applyFont="1" applyBorder="1" applyAlignment="1">
      <alignment horizontal="center" vertical="center" wrapText="1"/>
    </xf>
    <xf numFmtId="0" fontId="43" fillId="0" borderId="1" xfId="62" applyFont="1" applyBorder="1" applyAlignment="1">
      <alignment horizontal="center" vertical="center" wrapText="1"/>
    </xf>
    <xf numFmtId="0" fontId="7" fillId="0" borderId="1" xfId="1"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58"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xf numFmtId="0" fontId="46" fillId="0" borderId="1" xfId="2" applyFont="1" applyFill="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7" fontId="0" fillId="0" borderId="1" xfId="0" applyNumberFormat="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xf>
    <xf numFmtId="168" fontId="59" fillId="0" borderId="28" xfId="0" quotePrefix="1" applyNumberFormat="1" applyFont="1" applyFill="1" applyBorder="1" applyAlignment="1">
      <alignment horizontal="center" vertical="center" wrapText="1"/>
    </xf>
    <xf numFmtId="49" fontId="59" fillId="0" borderId="27" xfId="0" applyNumberFormat="1" applyFont="1" applyFill="1" applyBorder="1" applyAlignment="1">
      <alignment horizontal="center" vertical="center" wrapText="1"/>
    </xf>
    <xf numFmtId="49" fontId="59" fillId="0" borderId="27" xfId="0" quotePrefix="1" applyNumberFormat="1" applyFont="1" applyFill="1" applyBorder="1" applyAlignment="1">
      <alignment horizontal="center" vertical="center" wrapText="1"/>
    </xf>
    <xf numFmtId="0" fontId="7" fillId="0" borderId="27" xfId="49" applyFont="1" applyFill="1" applyBorder="1" applyAlignment="1">
      <alignment horizontal="center" vertical="center" wrapText="1"/>
    </xf>
    <xf numFmtId="168" fontId="59" fillId="0" borderId="27" xfId="0" applyNumberFormat="1" applyFont="1" applyFill="1" applyBorder="1" applyAlignment="1">
      <alignment horizontal="center" vertical="center" wrapText="1"/>
    </xf>
    <xf numFmtId="3" fontId="59" fillId="0" borderId="27" xfId="0" applyNumberFormat="1" applyFont="1" applyFill="1" applyBorder="1" applyAlignment="1">
      <alignment horizontal="center" vertical="center" wrapText="1"/>
    </xf>
    <xf numFmtId="3" fontId="47" fillId="0" borderId="27" xfId="0" applyNumberFormat="1" applyFont="1" applyFill="1" applyBorder="1" applyAlignment="1">
      <alignment horizontal="center" vertical="center" wrapText="1"/>
    </xf>
    <xf numFmtId="0" fontId="7" fillId="0" borderId="0" xfId="49" applyFont="1" applyAlignment="1">
      <alignment horizontal="center" vertical="center" wrapText="1"/>
    </xf>
    <xf numFmtId="0" fontId="7" fillId="0" borderId="26" xfId="49" applyFont="1" applyFill="1" applyBorder="1" applyAlignment="1">
      <alignment horizontal="center" vertical="center" wrapText="1"/>
    </xf>
    <xf numFmtId="0" fontId="7" fillId="0" borderId="1" xfId="49" applyFont="1" applyFill="1" applyBorder="1" applyAlignment="1">
      <alignment horizontal="center" vertical="center" wrapText="1"/>
    </xf>
    <xf numFmtId="168" fontId="59" fillId="0" borderId="1" xfId="0"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47"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0" fontId="7" fillId="0" borderId="31" xfId="49" applyFont="1" applyBorder="1" applyAlignment="1">
      <alignment horizontal="center" vertical="center" wrapText="1"/>
    </xf>
    <xf numFmtId="0" fontId="7" fillId="0" borderId="32" xfId="49" applyFont="1" applyFill="1" applyBorder="1" applyAlignment="1">
      <alignment horizontal="center" vertical="center" wrapText="1"/>
    </xf>
    <xf numFmtId="0" fontId="7" fillId="0" borderId="10" xfId="49" applyFont="1" applyFill="1" applyBorder="1" applyAlignment="1">
      <alignment horizontal="center" vertical="center" wrapText="1"/>
    </xf>
    <xf numFmtId="168" fontId="59" fillId="0" borderId="10" xfId="0" applyNumberFormat="1" applyFont="1" applyFill="1" applyBorder="1" applyAlignment="1">
      <alignment horizontal="center" vertical="center" wrapText="1"/>
    </xf>
    <xf numFmtId="49" fontId="59" fillId="0" borderId="10" xfId="0" applyNumberFormat="1" applyFont="1" applyFill="1" applyBorder="1" applyAlignment="1">
      <alignment horizontal="center" vertical="center" wrapText="1"/>
    </xf>
    <xf numFmtId="3" fontId="59" fillId="0" borderId="10" xfId="0" applyNumberFormat="1" applyFont="1" applyFill="1" applyBorder="1" applyAlignment="1">
      <alignment horizontal="center" vertical="center" wrapText="1"/>
    </xf>
    <xf numFmtId="3" fontId="47" fillId="0" borderId="10" xfId="0" applyNumberFormat="1" applyFont="1" applyFill="1" applyBorder="1" applyAlignment="1">
      <alignment horizontal="center" vertical="center" wrapText="1"/>
    </xf>
    <xf numFmtId="49" fontId="59" fillId="0" borderId="10" xfId="0" quotePrefix="1" applyNumberFormat="1" applyFont="1" applyFill="1" applyBorder="1" applyAlignment="1">
      <alignment horizontal="center" vertical="center" wrapText="1"/>
    </xf>
    <xf numFmtId="0" fontId="7" fillId="0" borderId="33" xfId="49" applyFont="1" applyBorder="1" applyAlignment="1">
      <alignment horizontal="center" vertical="center" wrapText="1"/>
    </xf>
    <xf numFmtId="0" fontId="7" fillId="0" borderId="34" xfId="49" applyFont="1" applyBorder="1" applyAlignment="1">
      <alignment horizontal="center" vertical="center" wrapText="1"/>
    </xf>
    <xf numFmtId="49" fontId="59" fillId="0" borderId="35" xfId="0" applyNumberFormat="1" applyFont="1" applyFill="1" applyBorder="1" applyAlignment="1">
      <alignment horizontal="center" vertical="center" wrapText="1"/>
    </xf>
    <xf numFmtId="0" fontId="7" fillId="0" borderId="35" xfId="49" applyFont="1" applyBorder="1" applyAlignment="1">
      <alignment horizontal="center" vertical="center" wrapText="1"/>
    </xf>
    <xf numFmtId="0" fontId="47" fillId="0" borderId="35" xfId="0" applyFont="1" applyBorder="1" applyAlignment="1">
      <alignment horizontal="center" vertical="center" wrapText="1"/>
    </xf>
    <xf numFmtId="0" fontId="7" fillId="0" borderId="36" xfId="49" applyFont="1" applyBorder="1" applyAlignment="1">
      <alignment horizontal="center" vertical="center" wrapText="1"/>
    </xf>
    <xf numFmtId="0" fontId="7" fillId="0" borderId="0" xfId="49" applyFont="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NumberFormat="1" applyFont="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Border="1" applyAlignment="1">
      <alignment horizontal="center" vertical="center" wrapText="1"/>
    </xf>
    <xf numFmtId="4" fontId="7" fillId="0" borderId="1" xfId="71" applyNumberFormat="1" applyFont="1" applyFill="1" applyBorder="1" applyAlignment="1">
      <alignment horizontal="center" vertical="center"/>
    </xf>
    <xf numFmtId="169" fontId="36" fillId="0" borderId="31" xfId="0" applyNumberFormat="1" applyFont="1" applyBorder="1" applyAlignment="1">
      <alignment horizontal="left" vertical="center"/>
    </xf>
    <xf numFmtId="0" fontId="36" fillId="0" borderId="31" xfId="0" applyFont="1" applyBorder="1"/>
    <xf numFmtId="169" fontId="39" fillId="26" borderId="37"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1" xfId="0" applyNumberFormat="1" applyFont="1" applyFill="1" applyBorder="1" applyAlignment="1">
      <alignment horizontal="left" vertical="center" wrapText="1"/>
    </xf>
    <xf numFmtId="0" fontId="60"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0" fontId="11" fillId="0" borderId="36" xfId="49" applyFont="1" applyBorder="1" applyAlignment="1">
      <alignment horizontal="center" vertical="center" wrapText="1"/>
    </xf>
    <xf numFmtId="0" fontId="40" fillId="0" borderId="1" xfId="49" applyFont="1" applyFill="1" applyBorder="1" applyAlignment="1">
      <alignment horizontal="center" vertical="center" wrapText="1"/>
    </xf>
    <xf numFmtId="0" fontId="7" fillId="0" borderId="30" xfId="49" applyFont="1" applyFill="1" applyBorder="1" applyAlignment="1">
      <alignment horizontal="center" vertical="center" wrapText="1"/>
    </xf>
    <xf numFmtId="0" fontId="11" fillId="0" borderId="35" xfId="0" applyFont="1" applyFill="1" applyBorder="1" applyAlignment="1">
      <alignment horizontal="center" vertical="center" wrapText="1"/>
    </xf>
    <xf numFmtId="14" fontId="7" fillId="0" borderId="35" xfId="49" applyNumberFormat="1" applyFont="1" applyBorder="1" applyAlignment="1">
      <alignment horizontal="center" vertical="center" wrapText="1"/>
    </xf>
    <xf numFmtId="49" fontId="59" fillId="0" borderId="35" xfId="0" quotePrefix="1" applyNumberFormat="1" applyFont="1" applyFill="1" applyBorder="1" applyAlignment="1">
      <alignment horizontal="center" vertical="center" wrapText="1"/>
    </xf>
    <xf numFmtId="0" fontId="59" fillId="0" borderId="35" xfId="0"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55" fillId="0" borderId="31" xfId="0" applyFont="1" applyBorder="1" applyAlignment="1">
      <alignment horizontal="left" vertical="center"/>
    </xf>
    <xf numFmtId="0" fontId="42" fillId="0" borderId="26" xfId="2" applyFont="1" applyFill="1" applyBorder="1" applyAlignment="1">
      <alignment vertical="top" wrapText="1"/>
    </xf>
    <xf numFmtId="0" fontId="39" fillId="26" borderId="37" xfId="0" applyFont="1" applyFill="1" applyBorder="1" applyAlignment="1">
      <alignment horizontal="left" vertical="center"/>
    </xf>
    <xf numFmtId="0" fontId="41" fillId="0" borderId="1" xfId="2" applyFont="1" applyFill="1" applyBorder="1" applyAlignment="1">
      <alignment horizontal="center" vertical="center" wrapText="1"/>
    </xf>
    <xf numFmtId="0" fontId="11" fillId="28" borderId="0" xfId="41" applyFont="1" applyFill="1"/>
    <xf numFmtId="0" fontId="11" fillId="0" borderId="6" xfId="41" applyFont="1" applyFill="1" applyBorder="1" applyAlignment="1">
      <alignment horizontal="left" vertical="center" wrapText="1"/>
    </xf>
    <xf numFmtId="0" fontId="42" fillId="25" borderId="26" xfId="2" applyFont="1" applyFill="1" applyBorder="1" applyAlignment="1">
      <alignment horizontal="justify" vertical="top" wrapText="1"/>
    </xf>
    <xf numFmtId="169" fontId="39" fillId="25" borderId="31" xfId="0" applyNumberFormat="1" applyFont="1" applyFill="1" applyBorder="1" applyAlignment="1">
      <alignment horizontal="left" vertical="center"/>
    </xf>
    <xf numFmtId="0" fontId="36" fillId="26" borderId="37" xfId="0" applyFont="1" applyFill="1" applyBorder="1" applyAlignment="1">
      <alignment horizontal="left" vertical="center"/>
    </xf>
    <xf numFmtId="0" fontId="4" fillId="0" borderId="0" xfId="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24"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11" fillId="0" borderId="40" xfId="0" applyFont="1" applyBorder="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8"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63" fillId="0" borderId="0" xfId="0" applyFont="1" applyBorder="1" applyAlignment="1">
      <alignment vertical="center"/>
    </xf>
    <xf numFmtId="171" fontId="64" fillId="0" borderId="0" xfId="0" applyNumberFormat="1" applyFont="1" applyBorder="1" applyAlignment="1">
      <alignment horizontal="center" vertical="center"/>
    </xf>
    <xf numFmtId="171" fontId="64" fillId="24" borderId="0" xfId="0" applyNumberFormat="1" applyFont="1" applyFill="1" applyBorder="1" applyAlignment="1">
      <alignment horizontal="center" vertical="center"/>
    </xf>
    <xf numFmtId="0" fontId="63"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horizontal="center" vertical="center"/>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36" fillId="0" borderId="1" xfId="0" applyNumberFormat="1" applyFont="1" applyFill="1" applyBorder="1"/>
    <xf numFmtId="4" fontId="11" fillId="0" borderId="0" xfId="41" applyNumberFormat="1" applyFont="1" applyFill="1"/>
    <xf numFmtId="4" fontId="7" fillId="0" borderId="1" xfId="0" applyNumberFormat="1" applyFont="1" applyFill="1" applyBorder="1" applyAlignment="1">
      <alignment horizontal="right" vertical="center"/>
    </xf>
    <xf numFmtId="174" fontId="11" fillId="0" borderId="1" xfId="69" applyNumberFormat="1" applyFont="1" applyFill="1" applyBorder="1" applyAlignment="1">
      <alignment horizontal="right" wrapText="1"/>
    </xf>
    <xf numFmtId="175" fontId="7" fillId="0" borderId="0" xfId="49" applyNumberFormat="1" applyFont="1" applyAlignment="1">
      <alignment horizontal="center"/>
    </xf>
    <xf numFmtId="14" fontId="59" fillId="0" borderId="35" xfId="0" applyNumberFormat="1" applyFont="1" applyFill="1" applyBorder="1" applyAlignment="1">
      <alignment horizontal="center" vertical="center" wrapText="1"/>
    </xf>
    <xf numFmtId="0" fontId="4" fillId="0" borderId="0" xfId="49" applyFont="1" applyFill="1"/>
    <xf numFmtId="0" fontId="7" fillId="0" borderId="35" xfId="49" applyFont="1" applyFill="1" applyBorder="1" applyAlignment="1">
      <alignment horizontal="center" vertical="center" wrapText="1"/>
    </xf>
    <xf numFmtId="169" fontId="39" fillId="24" borderId="37"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2"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9" fontId="43" fillId="0" borderId="10" xfId="62" applyNumberFormat="1" applyFont="1" applyBorder="1" applyAlignment="1">
      <alignment horizontal="center" vertical="center" wrapText="1"/>
    </xf>
    <xf numFmtId="0" fontId="0" fillId="0" borderId="2" xfId="0"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Border="1" applyAlignment="1">
      <alignment horizontal="center" vertical="center" wrapText="1"/>
    </xf>
    <xf numFmtId="0" fontId="0" fillId="0" borderId="1" xfId="0"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xf numFmtId="0" fontId="43" fillId="0" borderId="10" xfId="62" applyFont="1" applyBorder="1" applyAlignment="1">
      <alignment horizontal="center" vertical="center" wrapText="1"/>
    </xf>
    <xf numFmtId="0" fontId="43" fillId="0" borderId="10" xfId="62" applyNumberFormat="1" applyFont="1" applyBorder="1" applyAlignment="1">
      <alignment horizontal="center" vertical="center" wrapText="1"/>
    </xf>
    <xf numFmtId="0" fontId="0" fillId="0" borderId="1" xfId="0" applyBorder="1" applyAlignment="1"/>
    <xf numFmtId="0" fontId="0" fillId="0" borderId="6" xfId="0" applyFill="1" applyBorder="1" applyAlignment="1">
      <alignment horizontal="center" vertical="center" wrapText="1"/>
    </xf>
    <xf numFmtId="0" fontId="0" fillId="0" borderId="6" xfId="0" applyFill="1" applyBorder="1" applyAlignment="1"/>
    <xf numFmtId="0" fontId="0" fillId="0" borderId="2" xfId="0" applyFill="1" applyBorder="1" applyAlignment="1"/>
    <xf numFmtId="0" fontId="7" fillId="0" borderId="1" xfId="0" applyFont="1" applyBorder="1" applyAlignment="1">
      <alignment horizontal="center" vertical="center"/>
    </xf>
    <xf numFmtId="0" fontId="40" fillId="0" borderId="10" xfId="0" applyFont="1" applyBorder="1" applyAlignment="1">
      <alignment horizontal="center" vertical="center"/>
    </xf>
    <xf numFmtId="0" fontId="40" fillId="0" borderId="6" xfId="0" applyFont="1" applyBorder="1" applyAlignment="1">
      <alignment horizontal="center" vertical="center"/>
    </xf>
    <xf numFmtId="0" fontId="40" fillId="0" borderId="2" xfId="0" applyFont="1" applyBorder="1" applyAlignment="1">
      <alignment horizontal="center" vertical="center"/>
    </xf>
    <xf numFmtId="0" fontId="0" fillId="0" borderId="6" xfId="0" applyBorder="1" applyAlignment="1">
      <alignment horizontal="center" vertical="center" wrapText="1"/>
    </xf>
    <xf numFmtId="0" fontId="0" fillId="0" borderId="6" xfId="0" applyBorder="1" applyAlignment="1"/>
    <xf numFmtId="0" fontId="0" fillId="0" borderId="2" xfId="0" applyBorder="1" applyAlignment="1"/>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6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8"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6738752.1486257333</c:v>
              </c:pt>
              <c:pt idx="1">
                <c:v>5868786.1399529148</c:v>
              </c:pt>
              <c:pt idx="2">
                <c:v>4979045.0596895358</c:v>
              </c:pt>
              <c:pt idx="3">
                <c:v>3529887.3926612437</c:v>
              </c:pt>
              <c:pt idx="4">
                <c:v>3076881.4711826243</c:v>
              </c:pt>
              <c:pt idx="5">
                <c:v>2682546.0949847479</c:v>
              </c:pt>
              <c:pt idx="6">
                <c:v>2491537.655818962</c:v>
              </c:pt>
              <c:pt idx="7">
                <c:v>2170980.9023266248</c:v>
              </c:pt>
              <c:pt idx="8">
                <c:v>1973801.3571237526</c:v>
              </c:pt>
              <c:pt idx="9">
                <c:v>1721565.0289760169</c:v>
              </c:pt>
              <c:pt idx="10">
                <c:v>1501864.4946443823</c:v>
              </c:pt>
              <c:pt idx="11">
                <c:v>1310464.4984535321</c:v>
              </c:pt>
              <c:pt idx="12">
                <c:v>1291063.8794825024</c:v>
              </c:pt>
              <c:pt idx="13">
                <c:v>1124836.9657747445</c:v>
              </c:pt>
              <c:pt idx="14">
                <c:v>980213.40206920821</c:v>
              </c:pt>
              <c:pt idx="15">
                <c:v>854360.03767497663</c:v>
              </c:pt>
              <c:pt idx="16">
                <c:v>744818.47589370399</c:v>
              </c:pt>
              <c:pt idx="17">
                <c:v>649455.10509308288</c:v>
              </c:pt>
              <c:pt idx="18">
                <c:v>588667.76946175867</c:v>
              </c:pt>
              <c:pt idx="19">
                <c:v>513142.73634918593</c:v>
              </c:pt>
            </c:numLit>
          </c:val>
          <c:smooth val="0"/>
          <c:extLst>
            <c:ext xmlns:c16="http://schemas.microsoft.com/office/drawing/2014/chart" uri="{C3380CC4-5D6E-409C-BE32-E72D297353CC}">
              <c16:uniqueId val="{00000000-7EC2-4998-B30B-0ABF4C7BAEB5}"/>
            </c:ext>
          </c:extLst>
        </c:ser>
        <c:ser>
          <c:idx val="1"/>
          <c:order val="1"/>
          <c:tx>
            <c:v>NPV (без учета продажи)</c:v>
          </c:tx>
          <c:marker>
            <c:symbol val="none"/>
          </c:marker>
          <c:val>
            <c:numLit>
              <c:formatCode>General</c:formatCode>
              <c:ptCount val="20"/>
              <c:pt idx="0">
                <c:v>-21811945.139509872</c:v>
              </c:pt>
              <c:pt idx="1">
                <c:v>-15943158.999556957</c:v>
              </c:pt>
              <c:pt idx="2">
                <c:v>-10964113.939867422</c:v>
              </c:pt>
              <c:pt idx="3">
                <c:v>-7434226.5472061783</c:v>
              </c:pt>
              <c:pt idx="4">
                <c:v>-4357345.0760235544</c:v>
              </c:pt>
              <c:pt idx="5">
                <c:v>-1674798.9810388065</c:v>
              </c:pt>
              <c:pt idx="6">
                <c:v>816738.67478015553</c:v>
              </c:pt>
              <c:pt idx="7">
                <c:v>2987719.5771067804</c:v>
              </c:pt>
              <c:pt idx="8">
                <c:v>4961520.9342305325</c:v>
              </c:pt>
              <c:pt idx="9">
                <c:v>6683085.9632065492</c:v>
              </c:pt>
              <c:pt idx="10">
                <c:v>8184950.4578509312</c:v>
              </c:pt>
              <c:pt idx="11">
                <c:v>9495414.9563044626</c:v>
              </c:pt>
              <c:pt idx="12">
                <c:v>10786478.835786965</c:v>
              </c:pt>
              <c:pt idx="13">
                <c:v>11911315.801561709</c:v>
              </c:pt>
              <c:pt idx="14">
                <c:v>12891529.203630917</c:v>
              </c:pt>
              <c:pt idx="15">
                <c:v>13745889.241305893</c:v>
              </c:pt>
              <c:pt idx="16">
                <c:v>14490707.717199598</c:v>
              </c:pt>
              <c:pt idx="17">
                <c:v>15140162.82229268</c:v>
              </c:pt>
              <c:pt idx="18">
                <c:v>15728830.591754438</c:v>
              </c:pt>
              <c:pt idx="19">
                <c:v>16241973.328103624</c:v>
              </c:pt>
            </c:numLit>
          </c:val>
          <c:smooth val="0"/>
          <c:extLst>
            <c:ext xmlns:c16="http://schemas.microsoft.com/office/drawing/2014/chart" uri="{C3380CC4-5D6E-409C-BE32-E72D297353CC}">
              <c16:uniqueId val="{00000001-7EC2-4998-B30B-0ABF4C7BAEB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44" t="s">
        <v>671</v>
      </c>
      <c r="B5" s="344"/>
      <c r="C5" s="344"/>
      <c r="D5" s="118"/>
      <c r="E5" s="118"/>
      <c r="F5" s="118"/>
      <c r="G5" s="118"/>
      <c r="H5" s="118"/>
      <c r="I5" s="118"/>
      <c r="J5" s="118"/>
    </row>
    <row r="6" spans="1:22" s="12" customFormat="1" ht="18.75" x14ac:dyDescent="0.3">
      <c r="A6" s="17"/>
      <c r="F6" s="16"/>
      <c r="G6" s="16"/>
      <c r="H6" s="15"/>
    </row>
    <row r="7" spans="1:22" s="12" customFormat="1" ht="18.75" x14ac:dyDescent="0.2">
      <c r="A7" s="348" t="s">
        <v>9</v>
      </c>
      <c r="B7" s="348"/>
      <c r="C7" s="3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9" t="s">
        <v>535</v>
      </c>
      <c r="B9" s="349"/>
      <c r="C9" s="349"/>
      <c r="D9" s="8"/>
      <c r="E9" s="8"/>
      <c r="F9" s="8"/>
      <c r="G9" s="8"/>
      <c r="H9" s="8"/>
      <c r="I9" s="13"/>
      <c r="J9" s="13"/>
      <c r="K9" s="13"/>
      <c r="L9" s="13"/>
      <c r="M9" s="13"/>
      <c r="N9" s="13"/>
      <c r="O9" s="13"/>
      <c r="P9" s="13"/>
      <c r="Q9" s="13"/>
      <c r="R9" s="13"/>
      <c r="S9" s="13"/>
      <c r="T9" s="13"/>
      <c r="U9" s="13"/>
      <c r="V9" s="13"/>
    </row>
    <row r="10" spans="1:22" s="12" customFormat="1" ht="18.75" x14ac:dyDescent="0.2">
      <c r="A10" s="345" t="s">
        <v>8</v>
      </c>
      <c r="B10" s="345"/>
      <c r="C10" s="3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8" t="s">
        <v>493</v>
      </c>
      <c r="B12" s="348"/>
      <c r="C12" s="348"/>
      <c r="D12" s="8"/>
      <c r="E12" s="8"/>
      <c r="F12" s="8"/>
      <c r="G12" s="8"/>
      <c r="H12" s="8"/>
      <c r="I12" s="13"/>
      <c r="J12" s="13"/>
      <c r="K12" s="13"/>
      <c r="L12" s="13"/>
      <c r="M12" s="13"/>
      <c r="N12" s="13"/>
      <c r="O12" s="13"/>
      <c r="P12" s="13"/>
      <c r="Q12" s="13"/>
      <c r="R12" s="13"/>
      <c r="S12" s="13"/>
      <c r="T12" s="13"/>
      <c r="U12" s="13"/>
      <c r="V12" s="13"/>
    </row>
    <row r="13" spans="1:22" s="12" customFormat="1" ht="18.75" x14ac:dyDescent="0.2">
      <c r="A13" s="345" t="s">
        <v>7</v>
      </c>
      <c r="B13" s="345"/>
      <c r="C13" s="3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46" t="s">
        <v>498</v>
      </c>
      <c r="B15" s="346"/>
      <c r="C15" s="346"/>
      <c r="D15" s="8"/>
      <c r="E15" s="8"/>
      <c r="F15" s="8"/>
      <c r="G15" s="8"/>
      <c r="H15" s="8"/>
      <c r="I15" s="8"/>
      <c r="J15" s="8"/>
      <c r="K15" s="8"/>
      <c r="L15" s="8"/>
      <c r="M15" s="8"/>
      <c r="N15" s="8"/>
      <c r="O15" s="8"/>
      <c r="P15" s="8"/>
      <c r="Q15" s="8"/>
      <c r="R15" s="8"/>
      <c r="S15" s="8"/>
      <c r="T15" s="8"/>
      <c r="U15" s="8"/>
      <c r="V15" s="8"/>
    </row>
    <row r="16" spans="1:22" s="3" customFormat="1" ht="15" customHeight="1" x14ac:dyDescent="0.2">
      <c r="A16" s="345" t="s">
        <v>6</v>
      </c>
      <c r="B16" s="345"/>
      <c r="C16" s="3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6" t="s">
        <v>434</v>
      </c>
      <c r="B18" s="347"/>
      <c r="C18" s="3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24" customFormat="1" ht="39" customHeight="1" x14ac:dyDescent="0.2">
      <c r="A22" s="24" t="s">
        <v>65</v>
      </c>
      <c r="B22" s="321" t="s">
        <v>305</v>
      </c>
      <c r="C22" s="128" t="s">
        <v>494</v>
      </c>
      <c r="D22" s="322"/>
      <c r="E22" s="322"/>
      <c r="F22" s="322"/>
      <c r="G22" s="322"/>
      <c r="H22" s="322"/>
      <c r="I22" s="239"/>
      <c r="J22" s="239"/>
      <c r="K22" s="239"/>
      <c r="L22" s="239"/>
      <c r="M22" s="239"/>
      <c r="N22" s="239"/>
      <c r="O22" s="239"/>
      <c r="P22" s="239"/>
      <c r="Q22" s="239"/>
      <c r="R22" s="239"/>
      <c r="S22" s="239"/>
      <c r="T22" s="323"/>
      <c r="U22" s="323"/>
      <c r="V22" s="323"/>
    </row>
    <row r="23" spans="1:22" s="324" customFormat="1" ht="41.25" customHeight="1" x14ac:dyDescent="0.2">
      <c r="A23" s="24" t="s">
        <v>63</v>
      </c>
      <c r="B23" s="31" t="s">
        <v>64</v>
      </c>
      <c r="C23" s="128" t="s">
        <v>462</v>
      </c>
      <c r="D23" s="322"/>
      <c r="E23" s="322"/>
      <c r="F23" s="322"/>
      <c r="G23" s="322"/>
      <c r="H23" s="322"/>
      <c r="I23" s="239"/>
      <c r="J23" s="239"/>
      <c r="K23" s="239"/>
      <c r="L23" s="239"/>
      <c r="M23" s="239"/>
      <c r="N23" s="239"/>
      <c r="O23" s="239"/>
      <c r="P23" s="239"/>
      <c r="Q23" s="239"/>
      <c r="R23" s="239"/>
      <c r="S23" s="239"/>
      <c r="T23" s="323"/>
      <c r="U23" s="323"/>
      <c r="V23" s="323"/>
    </row>
    <row r="24" spans="1:22" s="324" customFormat="1" ht="22.5" customHeight="1" x14ac:dyDescent="0.2">
      <c r="A24" s="341"/>
      <c r="B24" s="342"/>
      <c r="C24" s="343"/>
      <c r="D24" s="322"/>
      <c r="E24" s="322"/>
      <c r="F24" s="322"/>
      <c r="G24" s="322"/>
      <c r="H24" s="322"/>
      <c r="I24" s="239"/>
      <c r="J24" s="239"/>
      <c r="K24" s="239"/>
      <c r="L24" s="239"/>
      <c r="M24" s="239"/>
      <c r="N24" s="239"/>
      <c r="O24" s="239"/>
      <c r="P24" s="239"/>
      <c r="Q24" s="239"/>
      <c r="R24" s="239"/>
      <c r="S24" s="239"/>
      <c r="T24" s="323"/>
      <c r="U24" s="323"/>
      <c r="V24" s="323"/>
    </row>
    <row r="25" spans="1:22" s="324" customFormat="1" ht="58.5" customHeight="1" x14ac:dyDescent="0.2">
      <c r="A25" s="24" t="s">
        <v>62</v>
      </c>
      <c r="B25" s="116" t="s">
        <v>381</v>
      </c>
      <c r="C25" s="128" t="s">
        <v>506</v>
      </c>
      <c r="D25" s="322"/>
      <c r="E25" s="322"/>
      <c r="F25" s="322"/>
      <c r="G25" s="322"/>
      <c r="H25" s="239"/>
      <c r="I25" s="239"/>
      <c r="J25" s="239"/>
      <c r="K25" s="239"/>
      <c r="L25" s="239"/>
      <c r="M25" s="239"/>
      <c r="N25" s="239"/>
      <c r="O25" s="239"/>
      <c r="P25" s="239"/>
      <c r="Q25" s="239"/>
      <c r="R25" s="239"/>
      <c r="S25" s="323"/>
      <c r="T25" s="323"/>
      <c r="U25" s="323"/>
      <c r="V25" s="323"/>
    </row>
    <row r="26" spans="1:22" s="324" customFormat="1" ht="42.75" customHeight="1" x14ac:dyDescent="0.2">
      <c r="A26" s="24" t="s">
        <v>61</v>
      </c>
      <c r="B26" s="116" t="s">
        <v>75</v>
      </c>
      <c r="C26" s="129" t="s">
        <v>718</v>
      </c>
      <c r="D26" s="322"/>
      <c r="E26" s="322"/>
      <c r="F26" s="322"/>
      <c r="G26" s="322"/>
      <c r="H26" s="239"/>
      <c r="I26" s="239"/>
      <c r="J26" s="239"/>
      <c r="K26" s="239"/>
      <c r="L26" s="239"/>
      <c r="M26" s="239"/>
      <c r="N26" s="239"/>
      <c r="O26" s="239"/>
      <c r="P26" s="239"/>
      <c r="Q26" s="239"/>
      <c r="R26" s="239"/>
      <c r="S26" s="323"/>
      <c r="T26" s="323"/>
      <c r="U26" s="323"/>
      <c r="V26" s="323"/>
    </row>
    <row r="27" spans="1:22" s="324" customFormat="1" ht="51.75" customHeight="1" x14ac:dyDescent="0.2">
      <c r="A27" s="24" t="s">
        <v>59</v>
      </c>
      <c r="B27" s="116" t="s">
        <v>74</v>
      </c>
      <c r="C27" s="129" t="s">
        <v>537</v>
      </c>
      <c r="D27" s="322"/>
      <c r="E27" s="322"/>
      <c r="F27" s="322"/>
      <c r="G27" s="322"/>
      <c r="H27" s="239"/>
      <c r="I27" s="239"/>
      <c r="J27" s="239"/>
      <c r="K27" s="239"/>
      <c r="L27" s="239"/>
      <c r="M27" s="239"/>
      <c r="N27" s="239"/>
      <c r="O27" s="239"/>
      <c r="P27" s="239"/>
      <c r="Q27" s="239"/>
      <c r="R27" s="239"/>
      <c r="S27" s="323"/>
      <c r="T27" s="323"/>
      <c r="U27" s="323"/>
      <c r="V27" s="323"/>
    </row>
    <row r="28" spans="1:22" s="324" customFormat="1" ht="42.75" customHeight="1" x14ac:dyDescent="0.2">
      <c r="A28" s="24" t="s">
        <v>58</v>
      </c>
      <c r="B28" s="116" t="s">
        <v>382</v>
      </c>
      <c r="C28" s="128" t="s">
        <v>505</v>
      </c>
      <c r="D28" s="322"/>
      <c r="E28" s="322"/>
      <c r="F28" s="322"/>
      <c r="G28" s="322"/>
      <c r="H28" s="239"/>
      <c r="I28" s="239"/>
      <c r="J28" s="239"/>
      <c r="K28" s="239"/>
      <c r="L28" s="239"/>
      <c r="M28" s="239"/>
      <c r="N28" s="239"/>
      <c r="O28" s="239"/>
      <c r="P28" s="239"/>
      <c r="Q28" s="239"/>
      <c r="R28" s="239"/>
      <c r="S28" s="323"/>
      <c r="T28" s="323"/>
      <c r="U28" s="323"/>
      <c r="V28" s="323"/>
    </row>
    <row r="29" spans="1:22" s="324" customFormat="1" ht="51.75" customHeight="1" x14ac:dyDescent="0.2">
      <c r="A29" s="24" t="s">
        <v>56</v>
      </c>
      <c r="B29" s="116" t="s">
        <v>383</v>
      </c>
      <c r="C29" s="128" t="s">
        <v>505</v>
      </c>
      <c r="D29" s="322"/>
      <c r="E29" s="322"/>
      <c r="F29" s="322"/>
      <c r="G29" s="322"/>
      <c r="H29" s="239"/>
      <c r="I29" s="239"/>
      <c r="J29" s="239"/>
      <c r="K29" s="239"/>
      <c r="L29" s="239"/>
      <c r="M29" s="239"/>
      <c r="N29" s="239"/>
      <c r="O29" s="239"/>
      <c r="P29" s="239"/>
      <c r="Q29" s="239"/>
      <c r="R29" s="239"/>
      <c r="S29" s="323"/>
      <c r="T29" s="323"/>
      <c r="U29" s="323"/>
      <c r="V29" s="323"/>
    </row>
    <row r="30" spans="1:22" s="324" customFormat="1" ht="51.75" customHeight="1" x14ac:dyDescent="0.2">
      <c r="A30" s="24" t="s">
        <v>54</v>
      </c>
      <c r="B30" s="116" t="s">
        <v>384</v>
      </c>
      <c r="C30" s="128" t="s">
        <v>505</v>
      </c>
      <c r="D30" s="322"/>
      <c r="E30" s="322"/>
      <c r="F30" s="322"/>
      <c r="G30" s="322"/>
      <c r="H30" s="239"/>
      <c r="I30" s="239"/>
      <c r="J30" s="239"/>
      <c r="K30" s="239"/>
      <c r="L30" s="239"/>
      <c r="M30" s="239"/>
      <c r="N30" s="239"/>
      <c r="O30" s="239"/>
      <c r="P30" s="239"/>
      <c r="Q30" s="239"/>
      <c r="R30" s="239"/>
      <c r="S30" s="323"/>
      <c r="T30" s="323"/>
      <c r="U30" s="323"/>
      <c r="V30" s="323"/>
    </row>
    <row r="31" spans="1:22" s="324" customFormat="1" ht="51.75" customHeight="1" x14ac:dyDescent="0.2">
      <c r="A31" s="24" t="s">
        <v>73</v>
      </c>
      <c r="B31" s="116" t="s">
        <v>385</v>
      </c>
      <c r="C31" s="128" t="s">
        <v>539</v>
      </c>
      <c r="D31" s="322"/>
      <c r="E31" s="322"/>
      <c r="F31" s="322"/>
      <c r="G31" s="322"/>
      <c r="H31" s="239"/>
      <c r="I31" s="239"/>
      <c r="J31" s="239"/>
      <c r="K31" s="239"/>
      <c r="L31" s="239"/>
      <c r="M31" s="239"/>
      <c r="N31" s="239"/>
      <c r="O31" s="239"/>
      <c r="P31" s="239"/>
      <c r="Q31" s="239"/>
      <c r="R31" s="239"/>
      <c r="S31" s="323"/>
      <c r="T31" s="323"/>
      <c r="U31" s="323"/>
      <c r="V31" s="323"/>
    </row>
    <row r="32" spans="1:22" s="324" customFormat="1" ht="51.75" customHeight="1" x14ac:dyDescent="0.2">
      <c r="A32" s="24" t="s">
        <v>71</v>
      </c>
      <c r="B32" s="116" t="s">
        <v>386</v>
      </c>
      <c r="C32" s="128" t="s">
        <v>505</v>
      </c>
      <c r="D32" s="322"/>
      <c r="E32" s="322"/>
      <c r="F32" s="322"/>
      <c r="G32" s="322"/>
      <c r="H32" s="239"/>
      <c r="I32" s="239"/>
      <c r="J32" s="239"/>
      <c r="K32" s="239"/>
      <c r="L32" s="239"/>
      <c r="M32" s="239"/>
      <c r="N32" s="239"/>
      <c r="O32" s="239"/>
      <c r="P32" s="239"/>
      <c r="Q32" s="239"/>
      <c r="R32" s="239"/>
      <c r="S32" s="323"/>
      <c r="T32" s="323"/>
      <c r="U32" s="323"/>
      <c r="V32" s="323"/>
    </row>
    <row r="33" spans="1:22" s="324" customFormat="1" ht="101.25" customHeight="1" x14ac:dyDescent="0.2">
      <c r="A33" s="24" t="s">
        <v>70</v>
      </c>
      <c r="B33" s="116" t="s">
        <v>387</v>
      </c>
      <c r="C33" s="128" t="s">
        <v>538</v>
      </c>
      <c r="D33" s="322"/>
      <c r="E33" s="322"/>
      <c r="F33" s="322"/>
      <c r="G33" s="322"/>
      <c r="H33" s="239"/>
      <c r="I33" s="239"/>
      <c r="J33" s="239"/>
      <c r="K33" s="239"/>
      <c r="L33" s="239"/>
      <c r="M33" s="239"/>
      <c r="N33" s="239"/>
      <c r="O33" s="239"/>
      <c r="P33" s="239"/>
      <c r="Q33" s="239"/>
      <c r="R33" s="239"/>
      <c r="S33" s="323"/>
      <c r="T33" s="323"/>
      <c r="U33" s="323"/>
      <c r="V33" s="323"/>
    </row>
    <row r="34" spans="1:22" s="326" customFormat="1" ht="111" customHeight="1" x14ac:dyDescent="0.25">
      <c r="A34" s="24" t="s">
        <v>403</v>
      </c>
      <c r="B34" s="116" t="s">
        <v>388</v>
      </c>
      <c r="C34" s="128" t="s">
        <v>505</v>
      </c>
      <c r="D34" s="325"/>
      <c r="E34" s="325"/>
      <c r="F34" s="325"/>
      <c r="G34" s="325"/>
      <c r="H34" s="325"/>
      <c r="I34" s="325"/>
      <c r="J34" s="325"/>
      <c r="K34" s="325"/>
      <c r="L34" s="325"/>
      <c r="M34" s="325"/>
      <c r="N34" s="325"/>
      <c r="O34" s="325"/>
      <c r="P34" s="325"/>
      <c r="Q34" s="325"/>
      <c r="R34" s="325"/>
      <c r="S34" s="325"/>
      <c r="T34" s="325"/>
      <c r="U34" s="325"/>
      <c r="V34" s="325"/>
    </row>
    <row r="35" spans="1:22" s="326" customFormat="1" ht="58.5" customHeight="1" x14ac:dyDescent="0.25">
      <c r="A35" s="24" t="s">
        <v>391</v>
      </c>
      <c r="B35" s="116" t="s">
        <v>72</v>
      </c>
      <c r="C35" s="128" t="s">
        <v>505</v>
      </c>
      <c r="D35" s="325"/>
      <c r="E35" s="325"/>
      <c r="F35" s="325"/>
      <c r="G35" s="325"/>
      <c r="H35" s="325"/>
      <c r="I35" s="325"/>
      <c r="J35" s="325"/>
      <c r="K35" s="325"/>
      <c r="L35" s="325"/>
      <c r="M35" s="325"/>
      <c r="N35" s="325"/>
      <c r="O35" s="325"/>
      <c r="P35" s="325"/>
      <c r="Q35" s="325"/>
      <c r="R35" s="325"/>
      <c r="S35" s="325"/>
      <c r="T35" s="325"/>
      <c r="U35" s="325"/>
      <c r="V35" s="325"/>
    </row>
    <row r="36" spans="1:22" s="326" customFormat="1" ht="51.75" customHeight="1" x14ac:dyDescent="0.25">
      <c r="A36" s="24" t="s">
        <v>404</v>
      </c>
      <c r="B36" s="116" t="s">
        <v>389</v>
      </c>
      <c r="C36" s="128" t="s">
        <v>505</v>
      </c>
      <c r="D36" s="325"/>
      <c r="E36" s="325"/>
      <c r="F36" s="325"/>
      <c r="G36" s="325"/>
      <c r="H36" s="325"/>
      <c r="I36" s="325"/>
      <c r="J36" s="325"/>
      <c r="K36" s="325"/>
      <c r="L36" s="325"/>
      <c r="M36" s="325"/>
      <c r="N36" s="325"/>
      <c r="O36" s="325"/>
      <c r="P36" s="325"/>
      <c r="Q36" s="325"/>
      <c r="R36" s="325"/>
      <c r="S36" s="325"/>
      <c r="T36" s="325"/>
      <c r="U36" s="325"/>
      <c r="V36" s="325"/>
    </row>
    <row r="37" spans="1:22" s="326" customFormat="1" ht="43.5" customHeight="1" x14ac:dyDescent="0.25">
      <c r="A37" s="24" t="s">
        <v>392</v>
      </c>
      <c r="B37" s="116" t="s">
        <v>390</v>
      </c>
      <c r="C37" s="128" t="s">
        <v>539</v>
      </c>
      <c r="D37" s="325"/>
      <c r="E37" s="325"/>
      <c r="F37" s="325"/>
      <c r="G37" s="325"/>
      <c r="H37" s="325"/>
      <c r="I37" s="325"/>
      <c r="J37" s="325"/>
      <c r="K37" s="325"/>
      <c r="L37" s="325"/>
      <c r="M37" s="325"/>
      <c r="N37" s="325"/>
      <c r="O37" s="325"/>
      <c r="P37" s="325"/>
      <c r="Q37" s="325"/>
      <c r="R37" s="325"/>
      <c r="S37" s="325"/>
      <c r="T37" s="325"/>
      <c r="U37" s="325"/>
      <c r="V37" s="325"/>
    </row>
    <row r="38" spans="1:22" s="326" customFormat="1" ht="43.5" customHeight="1" x14ac:dyDescent="0.25">
      <c r="A38" s="24" t="s">
        <v>405</v>
      </c>
      <c r="B38" s="116" t="s">
        <v>238</v>
      </c>
      <c r="C38" s="128" t="s">
        <v>505</v>
      </c>
      <c r="D38" s="325"/>
      <c r="E38" s="325"/>
      <c r="F38" s="325"/>
      <c r="G38" s="325"/>
      <c r="H38" s="325"/>
      <c r="I38" s="325"/>
      <c r="J38" s="325"/>
      <c r="K38" s="325"/>
      <c r="L38" s="325"/>
      <c r="M38" s="325"/>
      <c r="N38" s="325"/>
      <c r="O38" s="325"/>
      <c r="P38" s="325"/>
      <c r="Q38" s="325"/>
      <c r="R38" s="325"/>
      <c r="S38" s="325"/>
      <c r="T38" s="325"/>
      <c r="U38" s="325"/>
      <c r="V38" s="325"/>
    </row>
    <row r="39" spans="1:22" s="326" customFormat="1" ht="23.25" customHeight="1" x14ac:dyDescent="0.25">
      <c r="A39" s="341"/>
      <c r="B39" s="342"/>
      <c r="C39" s="343"/>
      <c r="D39" s="325"/>
      <c r="E39" s="325"/>
      <c r="F39" s="325"/>
      <c r="G39" s="325"/>
      <c r="H39" s="325"/>
      <c r="I39" s="325"/>
      <c r="J39" s="325"/>
      <c r="K39" s="325"/>
      <c r="L39" s="325"/>
      <c r="M39" s="325"/>
      <c r="N39" s="325"/>
      <c r="O39" s="325"/>
      <c r="P39" s="325"/>
      <c r="Q39" s="325"/>
      <c r="R39" s="325"/>
      <c r="S39" s="325"/>
      <c r="T39" s="325"/>
      <c r="U39" s="325"/>
      <c r="V39" s="325"/>
    </row>
    <row r="40" spans="1:22" s="326" customFormat="1" ht="63" x14ac:dyDescent="0.25">
      <c r="A40" s="24" t="s">
        <v>393</v>
      </c>
      <c r="B40" s="116" t="s">
        <v>445</v>
      </c>
      <c r="C40" s="128" t="s">
        <v>462</v>
      </c>
      <c r="D40" s="325"/>
      <c r="E40" s="325"/>
      <c r="F40" s="325"/>
      <c r="G40" s="325"/>
      <c r="H40" s="325"/>
      <c r="I40" s="325"/>
      <c r="J40" s="325"/>
      <c r="K40" s="325"/>
      <c r="L40" s="325"/>
      <c r="M40" s="325"/>
      <c r="N40" s="325"/>
      <c r="O40" s="325"/>
      <c r="P40" s="325"/>
      <c r="Q40" s="325"/>
      <c r="R40" s="325"/>
      <c r="S40" s="325"/>
      <c r="T40" s="325"/>
      <c r="U40" s="325"/>
      <c r="V40" s="325"/>
    </row>
    <row r="41" spans="1:22" s="326" customFormat="1" ht="105.75" customHeight="1" x14ac:dyDescent="0.25">
      <c r="A41" s="24" t="s">
        <v>406</v>
      </c>
      <c r="B41" s="116" t="s">
        <v>429</v>
      </c>
      <c r="C41" s="327" t="s">
        <v>667</v>
      </c>
      <c r="D41" s="325"/>
      <c r="E41" s="325"/>
      <c r="F41" s="325"/>
      <c r="G41" s="325"/>
      <c r="H41" s="325"/>
      <c r="I41" s="325"/>
      <c r="J41" s="325"/>
      <c r="K41" s="325"/>
      <c r="L41" s="325"/>
      <c r="M41" s="325"/>
      <c r="N41" s="325"/>
      <c r="O41" s="325"/>
      <c r="P41" s="325"/>
      <c r="Q41" s="325"/>
      <c r="R41" s="325"/>
      <c r="S41" s="325"/>
      <c r="T41" s="325"/>
      <c r="U41" s="325"/>
      <c r="V41" s="325"/>
    </row>
    <row r="42" spans="1:22" s="326" customFormat="1" ht="83.25" customHeight="1" x14ac:dyDescent="0.25">
      <c r="A42" s="24" t="s">
        <v>394</v>
      </c>
      <c r="B42" s="116" t="s">
        <v>444</v>
      </c>
      <c r="C42" s="327" t="s">
        <v>667</v>
      </c>
      <c r="D42" s="325"/>
      <c r="E42" s="325"/>
      <c r="F42" s="325"/>
      <c r="G42" s="325"/>
      <c r="H42" s="325"/>
      <c r="I42" s="325"/>
      <c r="J42" s="325"/>
      <c r="K42" s="325"/>
      <c r="L42" s="325"/>
      <c r="M42" s="325"/>
      <c r="N42" s="325"/>
      <c r="O42" s="325"/>
      <c r="P42" s="325"/>
      <c r="Q42" s="325"/>
      <c r="R42" s="325"/>
      <c r="S42" s="325"/>
      <c r="T42" s="325"/>
      <c r="U42" s="325"/>
      <c r="V42" s="325"/>
    </row>
    <row r="43" spans="1:22" s="326" customFormat="1" ht="186" customHeight="1" x14ac:dyDescent="0.25">
      <c r="A43" s="24" t="s">
        <v>409</v>
      </c>
      <c r="B43" s="116" t="s">
        <v>410</v>
      </c>
      <c r="C43" s="327" t="s">
        <v>667</v>
      </c>
      <c r="D43" s="325"/>
      <c r="E43" s="325"/>
      <c r="F43" s="325"/>
      <c r="G43" s="325"/>
      <c r="H43" s="325"/>
      <c r="I43" s="325"/>
      <c r="J43" s="325"/>
      <c r="K43" s="325"/>
      <c r="L43" s="325"/>
      <c r="M43" s="325"/>
      <c r="N43" s="325"/>
      <c r="O43" s="325"/>
      <c r="P43" s="325"/>
      <c r="Q43" s="325"/>
      <c r="R43" s="325"/>
      <c r="S43" s="325"/>
      <c r="T43" s="325"/>
      <c r="U43" s="325"/>
      <c r="V43" s="325"/>
    </row>
    <row r="44" spans="1:22" s="326" customFormat="1" ht="111" customHeight="1" x14ac:dyDescent="0.25">
      <c r="A44" s="24" t="s">
        <v>395</v>
      </c>
      <c r="B44" s="116" t="s">
        <v>435</v>
      </c>
      <c r="C44" s="327" t="s">
        <v>667</v>
      </c>
      <c r="D44" s="325"/>
      <c r="E44" s="325"/>
      <c r="F44" s="325"/>
      <c r="G44" s="325"/>
      <c r="H44" s="325"/>
      <c r="I44" s="325"/>
      <c r="J44" s="325"/>
      <c r="K44" s="325"/>
      <c r="L44" s="325"/>
      <c r="M44" s="325"/>
      <c r="N44" s="325"/>
      <c r="O44" s="325"/>
      <c r="P44" s="325"/>
      <c r="Q44" s="325"/>
      <c r="R44" s="325"/>
      <c r="S44" s="325"/>
      <c r="T44" s="325"/>
      <c r="U44" s="325"/>
      <c r="V44" s="325"/>
    </row>
    <row r="45" spans="1:22" s="326" customFormat="1" ht="120" customHeight="1" x14ac:dyDescent="0.25">
      <c r="A45" s="24" t="s">
        <v>430</v>
      </c>
      <c r="B45" s="116" t="s">
        <v>436</v>
      </c>
      <c r="C45" s="327" t="s">
        <v>667</v>
      </c>
      <c r="D45" s="325"/>
      <c r="E45" s="325"/>
      <c r="F45" s="325"/>
      <c r="G45" s="325"/>
      <c r="H45" s="325"/>
      <c r="I45" s="325"/>
      <c r="J45" s="325"/>
      <c r="K45" s="325"/>
      <c r="L45" s="325"/>
      <c r="M45" s="325"/>
      <c r="N45" s="325"/>
      <c r="O45" s="325"/>
      <c r="P45" s="325"/>
      <c r="Q45" s="325"/>
      <c r="R45" s="325"/>
      <c r="S45" s="325"/>
      <c r="T45" s="325"/>
      <c r="U45" s="325"/>
      <c r="V45" s="325"/>
    </row>
    <row r="46" spans="1:22" s="326" customFormat="1" ht="101.25" customHeight="1" x14ac:dyDescent="0.25">
      <c r="A46" s="24" t="s">
        <v>396</v>
      </c>
      <c r="B46" s="116" t="s">
        <v>437</v>
      </c>
      <c r="C46" s="327" t="s">
        <v>667</v>
      </c>
      <c r="D46" s="325"/>
      <c r="E46" s="325"/>
      <c r="F46" s="325"/>
      <c r="G46" s="325"/>
      <c r="H46" s="325"/>
      <c r="I46" s="325"/>
      <c r="J46" s="325"/>
      <c r="K46" s="325"/>
      <c r="L46" s="325"/>
      <c r="M46" s="325"/>
      <c r="N46" s="325"/>
      <c r="O46" s="325"/>
      <c r="P46" s="325"/>
      <c r="Q46" s="325"/>
      <c r="R46" s="325"/>
      <c r="S46" s="325"/>
      <c r="T46" s="325"/>
      <c r="U46" s="325"/>
      <c r="V46" s="325"/>
    </row>
    <row r="47" spans="1:22" s="326" customFormat="1" ht="18.75" customHeight="1" x14ac:dyDescent="0.25">
      <c r="A47" s="341"/>
      <c r="B47" s="342"/>
      <c r="C47" s="343"/>
      <c r="D47" s="325"/>
      <c r="E47" s="325"/>
      <c r="F47" s="325"/>
      <c r="G47" s="325"/>
      <c r="H47" s="325"/>
      <c r="I47" s="325"/>
      <c r="J47" s="325"/>
      <c r="K47" s="325"/>
      <c r="L47" s="325"/>
      <c r="M47" s="325"/>
      <c r="N47" s="325"/>
      <c r="O47" s="325"/>
      <c r="P47" s="325"/>
      <c r="Q47" s="325"/>
      <c r="R47" s="325"/>
      <c r="S47" s="325"/>
      <c r="T47" s="325"/>
      <c r="U47" s="325"/>
      <c r="V47" s="325"/>
    </row>
    <row r="48" spans="1:22" s="326" customFormat="1" ht="75.75" customHeight="1" x14ac:dyDescent="0.25">
      <c r="A48" s="24" t="s">
        <v>431</v>
      </c>
      <c r="B48" s="116" t="s">
        <v>461</v>
      </c>
      <c r="C48" s="206">
        <v>49.087482823999991</v>
      </c>
      <c r="D48" s="325"/>
      <c r="E48" s="325"/>
      <c r="F48" s="325"/>
      <c r="G48" s="325"/>
      <c r="H48" s="325"/>
      <c r="I48" s="325"/>
      <c r="J48" s="325"/>
      <c r="K48" s="325"/>
      <c r="L48" s="325"/>
      <c r="M48" s="325"/>
      <c r="N48" s="325"/>
      <c r="O48" s="325"/>
      <c r="P48" s="325"/>
      <c r="Q48" s="325"/>
      <c r="R48" s="325"/>
      <c r="S48" s="325"/>
      <c r="T48" s="325"/>
      <c r="U48" s="325"/>
      <c r="V48" s="325"/>
    </row>
    <row r="49" spans="1:22" s="326" customFormat="1" ht="71.25" customHeight="1" x14ac:dyDescent="0.25">
      <c r="A49" s="24" t="s">
        <v>397</v>
      </c>
      <c r="B49" s="116" t="s">
        <v>459</v>
      </c>
      <c r="C49" s="206">
        <v>41.158916019999999</v>
      </c>
      <c r="D49" s="325"/>
      <c r="E49" s="325"/>
      <c r="F49" s="325"/>
      <c r="G49" s="325"/>
      <c r="H49" s="325"/>
      <c r="I49" s="325"/>
      <c r="J49" s="325"/>
      <c r="K49" s="325"/>
      <c r="L49" s="325"/>
      <c r="M49" s="325"/>
      <c r="N49" s="325"/>
      <c r="O49" s="325"/>
      <c r="P49" s="325"/>
      <c r="Q49" s="325"/>
      <c r="R49" s="325"/>
      <c r="S49" s="325"/>
      <c r="T49" s="325"/>
      <c r="U49" s="325"/>
      <c r="V49" s="325"/>
    </row>
    <row r="50" spans="1:22" s="326" customFormat="1" x14ac:dyDescent="0.25">
      <c r="A50" s="325"/>
      <c r="B50" s="325"/>
      <c r="C50" s="325"/>
      <c r="D50" s="325"/>
      <c r="E50" s="325"/>
      <c r="F50" s="325"/>
      <c r="G50" s="325"/>
      <c r="H50" s="325"/>
      <c r="I50" s="325"/>
      <c r="J50" s="325"/>
      <c r="K50" s="325"/>
      <c r="L50" s="325"/>
      <c r="M50" s="325"/>
      <c r="N50" s="325"/>
      <c r="O50" s="325"/>
      <c r="P50" s="325"/>
      <c r="Q50" s="325"/>
      <c r="R50" s="325"/>
      <c r="S50" s="325"/>
      <c r="T50" s="325"/>
      <c r="U50" s="325"/>
      <c r="V50" s="325"/>
    </row>
    <row r="51" spans="1:22" s="326" customFormat="1" x14ac:dyDescent="0.25">
      <c r="A51" s="325"/>
      <c r="B51" s="325"/>
      <c r="C51" s="325"/>
      <c r="D51" s="325"/>
      <c r="E51" s="325"/>
      <c r="F51" s="325"/>
      <c r="G51" s="325"/>
      <c r="H51" s="325"/>
      <c r="I51" s="325"/>
      <c r="J51" s="325"/>
      <c r="K51" s="325"/>
      <c r="L51" s="325"/>
      <c r="M51" s="325"/>
      <c r="N51" s="325"/>
      <c r="O51" s="325"/>
      <c r="P51" s="325"/>
      <c r="Q51" s="325"/>
      <c r="R51" s="325"/>
      <c r="S51" s="325"/>
      <c r="T51" s="325"/>
      <c r="U51" s="325"/>
      <c r="V51" s="325"/>
    </row>
    <row r="52" spans="1:22" s="326" customFormat="1" x14ac:dyDescent="0.25">
      <c r="A52" s="325"/>
      <c r="B52" s="325"/>
      <c r="C52" s="325"/>
      <c r="D52" s="325"/>
      <c r="E52" s="325"/>
      <c r="F52" s="325"/>
      <c r="G52" s="325"/>
      <c r="H52" s="325"/>
      <c r="I52" s="325"/>
      <c r="J52" s="325"/>
      <c r="K52" s="325"/>
      <c r="L52" s="325"/>
      <c r="M52" s="325"/>
      <c r="N52" s="325"/>
      <c r="O52" s="325"/>
      <c r="P52" s="325"/>
      <c r="Q52" s="325"/>
      <c r="R52" s="325"/>
      <c r="S52" s="325"/>
      <c r="T52" s="325"/>
      <c r="U52" s="325"/>
      <c r="V52" s="325"/>
    </row>
    <row r="53" spans="1:22" s="326" customFormat="1" x14ac:dyDescent="0.25">
      <c r="A53" s="325"/>
      <c r="B53" s="325"/>
      <c r="C53" s="325"/>
      <c r="D53" s="325"/>
      <c r="E53" s="325"/>
      <c r="F53" s="325"/>
      <c r="G53" s="325"/>
      <c r="H53" s="325"/>
      <c r="I53" s="325"/>
      <c r="J53" s="325"/>
      <c r="K53" s="325"/>
      <c r="L53" s="325"/>
      <c r="M53" s="325"/>
      <c r="N53" s="325"/>
      <c r="O53" s="325"/>
      <c r="P53" s="325"/>
      <c r="Q53" s="325"/>
      <c r="R53" s="325"/>
      <c r="S53" s="325"/>
      <c r="T53" s="325"/>
      <c r="U53" s="325"/>
      <c r="V53" s="325"/>
    </row>
    <row r="54" spans="1:22" s="326" customFormat="1" x14ac:dyDescent="0.25">
      <c r="A54" s="325"/>
      <c r="B54" s="325"/>
      <c r="C54" s="325"/>
      <c r="D54" s="325"/>
      <c r="E54" s="325"/>
      <c r="F54" s="325"/>
      <c r="G54" s="325"/>
      <c r="H54" s="325"/>
      <c r="I54" s="325"/>
      <c r="J54" s="325"/>
      <c r="K54" s="325"/>
      <c r="L54" s="325"/>
      <c r="M54" s="325"/>
      <c r="N54" s="325"/>
      <c r="O54" s="325"/>
      <c r="P54" s="325"/>
      <c r="Q54" s="325"/>
      <c r="R54" s="325"/>
      <c r="S54" s="325"/>
      <c r="T54" s="325"/>
      <c r="U54" s="325"/>
      <c r="V54" s="325"/>
    </row>
    <row r="55" spans="1:22" s="326" customFormat="1" x14ac:dyDescent="0.25">
      <c r="A55" s="325"/>
      <c r="B55" s="325"/>
      <c r="C55" s="325"/>
      <c r="D55" s="325"/>
      <c r="E55" s="325"/>
      <c r="F55" s="325"/>
      <c r="G55" s="325"/>
      <c r="H55" s="325"/>
      <c r="I55" s="325"/>
      <c r="J55" s="325"/>
      <c r="K55" s="325"/>
      <c r="L55" s="325"/>
      <c r="M55" s="325"/>
      <c r="N55" s="325"/>
      <c r="O55" s="325"/>
      <c r="P55" s="325"/>
      <c r="Q55" s="325"/>
      <c r="R55" s="325"/>
      <c r="S55" s="325"/>
      <c r="T55" s="325"/>
      <c r="U55" s="325"/>
      <c r="V55" s="325"/>
    </row>
    <row r="56" spans="1:22" s="326" customFormat="1" x14ac:dyDescent="0.25">
      <c r="A56" s="325"/>
      <c r="B56" s="325"/>
      <c r="C56" s="325"/>
      <c r="D56" s="325"/>
      <c r="E56" s="325"/>
      <c r="F56" s="325"/>
      <c r="G56" s="325"/>
      <c r="H56" s="325"/>
      <c r="I56" s="325"/>
      <c r="J56" s="325"/>
      <c r="K56" s="325"/>
      <c r="L56" s="325"/>
      <c r="M56" s="325"/>
      <c r="N56" s="325"/>
      <c r="O56" s="325"/>
      <c r="P56" s="325"/>
      <c r="Q56" s="325"/>
      <c r="R56" s="325"/>
      <c r="S56" s="325"/>
      <c r="T56" s="325"/>
      <c r="U56" s="325"/>
      <c r="V56" s="325"/>
    </row>
    <row r="57" spans="1:22" s="326" customFormat="1" x14ac:dyDescent="0.25">
      <c r="A57" s="325"/>
      <c r="B57" s="325"/>
      <c r="C57" s="325"/>
      <c r="D57" s="325"/>
      <c r="E57" s="325"/>
      <c r="F57" s="325"/>
      <c r="G57" s="325"/>
      <c r="H57" s="325"/>
      <c r="I57" s="325"/>
      <c r="J57" s="325"/>
      <c r="K57" s="325"/>
      <c r="L57" s="325"/>
      <c r="M57" s="325"/>
      <c r="N57" s="325"/>
      <c r="O57" s="325"/>
      <c r="P57" s="325"/>
      <c r="Q57" s="325"/>
      <c r="R57" s="325"/>
      <c r="S57" s="325"/>
      <c r="T57" s="325"/>
      <c r="U57" s="325"/>
      <c r="V57" s="325"/>
    </row>
    <row r="58" spans="1:22" s="326" customFormat="1" x14ac:dyDescent="0.25">
      <c r="A58" s="325"/>
      <c r="B58" s="325"/>
      <c r="C58" s="325"/>
      <c r="D58" s="325"/>
      <c r="E58" s="325"/>
      <c r="F58" s="325"/>
      <c r="G58" s="325"/>
      <c r="H58" s="325"/>
      <c r="I58" s="325"/>
      <c r="J58" s="325"/>
      <c r="K58" s="325"/>
      <c r="L58" s="325"/>
      <c r="M58" s="325"/>
      <c r="N58" s="325"/>
      <c r="O58" s="325"/>
      <c r="P58" s="325"/>
      <c r="Q58" s="325"/>
      <c r="R58" s="325"/>
      <c r="S58" s="325"/>
      <c r="T58" s="325"/>
      <c r="U58" s="325"/>
      <c r="V58" s="325"/>
    </row>
    <row r="59" spans="1:22" s="326" customFormat="1" x14ac:dyDescent="0.25">
      <c r="A59" s="325"/>
      <c r="B59" s="325"/>
      <c r="C59" s="325"/>
      <c r="D59" s="325"/>
      <c r="E59" s="325"/>
      <c r="F59" s="325"/>
      <c r="G59" s="325"/>
      <c r="H59" s="325"/>
      <c r="I59" s="325"/>
      <c r="J59" s="325"/>
      <c r="K59" s="325"/>
      <c r="L59" s="325"/>
      <c r="M59" s="325"/>
      <c r="N59" s="325"/>
      <c r="O59" s="325"/>
      <c r="P59" s="325"/>
      <c r="Q59" s="325"/>
      <c r="R59" s="325"/>
      <c r="S59" s="325"/>
      <c r="T59" s="325"/>
      <c r="U59" s="325"/>
      <c r="V59" s="325"/>
    </row>
    <row r="60" spans="1:22" s="326" customFormat="1" x14ac:dyDescent="0.25">
      <c r="A60" s="325"/>
      <c r="B60" s="325"/>
      <c r="C60" s="325"/>
      <c r="D60" s="325"/>
      <c r="E60" s="325"/>
      <c r="F60" s="325"/>
      <c r="G60" s="325"/>
      <c r="H60" s="325"/>
      <c r="I60" s="325"/>
      <c r="J60" s="325"/>
      <c r="K60" s="325"/>
      <c r="L60" s="325"/>
      <c r="M60" s="325"/>
      <c r="N60" s="325"/>
      <c r="O60" s="325"/>
      <c r="P60" s="325"/>
      <c r="Q60" s="325"/>
      <c r="R60" s="325"/>
      <c r="S60" s="325"/>
      <c r="T60" s="325"/>
      <c r="U60" s="325"/>
      <c r="V60" s="325"/>
    </row>
    <row r="61" spans="1:22" s="326" customFormat="1" x14ac:dyDescent="0.25">
      <c r="A61" s="325"/>
      <c r="B61" s="325"/>
      <c r="C61" s="325"/>
      <c r="D61" s="325"/>
      <c r="E61" s="325"/>
      <c r="F61" s="325"/>
      <c r="G61" s="325"/>
      <c r="H61" s="325"/>
      <c r="I61" s="325"/>
      <c r="J61" s="325"/>
      <c r="K61" s="325"/>
      <c r="L61" s="325"/>
      <c r="M61" s="325"/>
      <c r="N61" s="325"/>
      <c r="O61" s="325"/>
      <c r="P61" s="325"/>
      <c r="Q61" s="325"/>
      <c r="R61" s="325"/>
      <c r="S61" s="325"/>
      <c r="T61" s="325"/>
      <c r="U61" s="325"/>
      <c r="V61" s="325"/>
    </row>
    <row r="62" spans="1:22" s="326" customFormat="1" x14ac:dyDescent="0.25">
      <c r="A62" s="325"/>
      <c r="B62" s="325"/>
      <c r="C62" s="325"/>
      <c r="D62" s="325"/>
      <c r="E62" s="325"/>
      <c r="F62" s="325"/>
      <c r="G62" s="325"/>
      <c r="H62" s="325"/>
      <c r="I62" s="325"/>
      <c r="J62" s="325"/>
      <c r="K62" s="325"/>
      <c r="L62" s="325"/>
      <c r="M62" s="325"/>
      <c r="N62" s="325"/>
      <c r="O62" s="325"/>
      <c r="P62" s="325"/>
      <c r="Q62" s="325"/>
      <c r="R62" s="325"/>
      <c r="S62" s="325"/>
      <c r="T62" s="325"/>
      <c r="U62" s="325"/>
      <c r="V62" s="325"/>
    </row>
    <row r="63" spans="1:22" s="326" customFormat="1" x14ac:dyDescent="0.25">
      <c r="A63" s="325"/>
      <c r="B63" s="325"/>
      <c r="C63" s="325"/>
      <c r="D63" s="325"/>
      <c r="E63" s="325"/>
      <c r="F63" s="325"/>
      <c r="G63" s="325"/>
      <c r="H63" s="325"/>
      <c r="I63" s="325"/>
      <c r="J63" s="325"/>
      <c r="K63" s="325"/>
      <c r="L63" s="325"/>
      <c r="M63" s="325"/>
      <c r="N63" s="325"/>
      <c r="O63" s="325"/>
      <c r="P63" s="325"/>
      <c r="Q63" s="325"/>
      <c r="R63" s="325"/>
      <c r="S63" s="325"/>
      <c r="T63" s="325"/>
      <c r="U63" s="325"/>
      <c r="V63" s="325"/>
    </row>
    <row r="64" spans="1:22" s="326" customFormat="1" x14ac:dyDescent="0.25">
      <c r="A64" s="325"/>
      <c r="B64" s="325"/>
      <c r="C64" s="325"/>
      <c r="D64" s="325"/>
      <c r="E64" s="325"/>
      <c r="F64" s="325"/>
      <c r="G64" s="325"/>
      <c r="H64" s="325"/>
      <c r="I64" s="325"/>
      <c r="J64" s="325"/>
      <c r="K64" s="325"/>
      <c r="L64" s="325"/>
      <c r="M64" s="325"/>
      <c r="N64" s="325"/>
      <c r="O64" s="325"/>
      <c r="P64" s="325"/>
      <c r="Q64" s="325"/>
      <c r="R64" s="325"/>
      <c r="S64" s="325"/>
      <c r="T64" s="325"/>
      <c r="U64" s="325"/>
      <c r="V64" s="325"/>
    </row>
    <row r="65" spans="1:22" s="326" customFormat="1" x14ac:dyDescent="0.25">
      <c r="A65" s="325"/>
      <c r="B65" s="325"/>
      <c r="C65" s="325"/>
      <c r="D65" s="325"/>
      <c r="E65" s="325"/>
      <c r="F65" s="325"/>
      <c r="G65" s="325"/>
      <c r="H65" s="325"/>
      <c r="I65" s="325"/>
      <c r="J65" s="325"/>
      <c r="K65" s="325"/>
      <c r="L65" s="325"/>
      <c r="M65" s="325"/>
      <c r="N65" s="325"/>
      <c r="O65" s="325"/>
      <c r="P65" s="325"/>
      <c r="Q65" s="325"/>
      <c r="R65" s="325"/>
      <c r="S65" s="325"/>
      <c r="T65" s="325"/>
      <c r="U65" s="325"/>
      <c r="V65" s="325"/>
    </row>
    <row r="66" spans="1:22" s="326" customFormat="1" x14ac:dyDescent="0.25">
      <c r="A66" s="325"/>
      <c r="B66" s="325"/>
      <c r="C66" s="325"/>
      <c r="D66" s="325"/>
      <c r="E66" s="325"/>
      <c r="F66" s="325"/>
      <c r="G66" s="325"/>
      <c r="H66" s="325"/>
      <c r="I66" s="325"/>
      <c r="J66" s="325"/>
      <c r="K66" s="325"/>
      <c r="L66" s="325"/>
      <c r="M66" s="325"/>
      <c r="N66" s="325"/>
      <c r="O66" s="325"/>
      <c r="P66" s="325"/>
      <c r="Q66" s="325"/>
      <c r="R66" s="325"/>
      <c r="S66" s="325"/>
      <c r="T66" s="325"/>
      <c r="U66" s="325"/>
      <c r="V66" s="325"/>
    </row>
    <row r="67" spans="1:22" s="326" customFormat="1" x14ac:dyDescent="0.25">
      <c r="A67" s="325"/>
      <c r="B67" s="325"/>
      <c r="C67" s="325"/>
      <c r="D67" s="325"/>
      <c r="E67" s="325"/>
      <c r="F67" s="325"/>
      <c r="G67" s="325"/>
      <c r="H67" s="325"/>
      <c r="I67" s="325"/>
      <c r="J67" s="325"/>
      <c r="K67" s="325"/>
      <c r="L67" s="325"/>
      <c r="M67" s="325"/>
      <c r="N67" s="325"/>
      <c r="O67" s="325"/>
      <c r="P67" s="325"/>
      <c r="Q67" s="325"/>
      <c r="R67" s="325"/>
      <c r="S67" s="325"/>
      <c r="T67" s="325"/>
      <c r="U67" s="325"/>
      <c r="V67" s="325"/>
    </row>
    <row r="68" spans="1:22" s="326" customFormat="1" x14ac:dyDescent="0.25">
      <c r="A68" s="325"/>
      <c r="B68" s="325"/>
      <c r="C68" s="325"/>
      <c r="D68" s="325"/>
      <c r="E68" s="325"/>
      <c r="F68" s="325"/>
      <c r="G68" s="325"/>
      <c r="H68" s="325"/>
      <c r="I68" s="325"/>
      <c r="J68" s="325"/>
      <c r="K68" s="325"/>
      <c r="L68" s="325"/>
      <c r="M68" s="325"/>
      <c r="N68" s="325"/>
      <c r="O68" s="325"/>
      <c r="P68" s="325"/>
      <c r="Q68" s="325"/>
      <c r="R68" s="325"/>
      <c r="S68" s="325"/>
      <c r="T68" s="325"/>
      <c r="U68" s="325"/>
      <c r="V68" s="325"/>
    </row>
    <row r="69" spans="1:22" s="326" customFormat="1" x14ac:dyDescent="0.25">
      <c r="A69" s="325"/>
      <c r="B69" s="325"/>
      <c r="C69" s="325"/>
      <c r="D69" s="325"/>
      <c r="E69" s="325"/>
      <c r="F69" s="325"/>
      <c r="G69" s="325"/>
      <c r="H69" s="325"/>
      <c r="I69" s="325"/>
      <c r="J69" s="325"/>
      <c r="K69" s="325"/>
      <c r="L69" s="325"/>
      <c r="M69" s="325"/>
      <c r="N69" s="325"/>
      <c r="O69" s="325"/>
      <c r="P69" s="325"/>
      <c r="Q69" s="325"/>
      <c r="R69" s="325"/>
      <c r="S69" s="325"/>
      <c r="T69" s="325"/>
      <c r="U69" s="325"/>
      <c r="V69" s="325"/>
    </row>
    <row r="70" spans="1:22" s="326" customFormat="1" x14ac:dyDescent="0.25">
      <c r="A70" s="325"/>
      <c r="B70" s="325"/>
      <c r="C70" s="325"/>
      <c r="D70" s="325"/>
      <c r="E70" s="325"/>
      <c r="F70" s="325"/>
      <c r="G70" s="325"/>
      <c r="H70" s="325"/>
      <c r="I70" s="325"/>
      <c r="J70" s="325"/>
      <c r="K70" s="325"/>
      <c r="L70" s="325"/>
      <c r="M70" s="325"/>
      <c r="N70" s="325"/>
      <c r="O70" s="325"/>
      <c r="P70" s="325"/>
      <c r="Q70" s="325"/>
      <c r="R70" s="325"/>
      <c r="S70" s="325"/>
      <c r="T70" s="325"/>
      <c r="U70" s="325"/>
      <c r="V70" s="325"/>
    </row>
    <row r="71" spans="1:22" s="326" customFormat="1" x14ac:dyDescent="0.25">
      <c r="A71" s="325"/>
      <c r="B71" s="325"/>
      <c r="C71" s="325"/>
      <c r="D71" s="325"/>
      <c r="E71" s="325"/>
      <c r="F71" s="325"/>
      <c r="G71" s="325"/>
      <c r="H71" s="325"/>
      <c r="I71" s="325"/>
      <c r="J71" s="325"/>
      <c r="K71" s="325"/>
      <c r="L71" s="325"/>
      <c r="M71" s="325"/>
      <c r="N71" s="325"/>
      <c r="O71" s="325"/>
      <c r="P71" s="325"/>
      <c r="Q71" s="325"/>
      <c r="R71" s="325"/>
      <c r="S71" s="325"/>
      <c r="T71" s="325"/>
      <c r="U71" s="325"/>
      <c r="V71" s="325"/>
    </row>
    <row r="72" spans="1:22" s="326" customFormat="1" x14ac:dyDescent="0.25">
      <c r="A72" s="325"/>
      <c r="B72" s="325"/>
      <c r="C72" s="325"/>
      <c r="D72" s="325"/>
      <c r="E72" s="325"/>
      <c r="F72" s="325"/>
      <c r="G72" s="325"/>
      <c r="H72" s="325"/>
      <c r="I72" s="325"/>
      <c r="J72" s="325"/>
      <c r="K72" s="325"/>
      <c r="L72" s="325"/>
      <c r="M72" s="325"/>
      <c r="N72" s="325"/>
      <c r="O72" s="325"/>
      <c r="P72" s="325"/>
      <c r="Q72" s="325"/>
      <c r="R72" s="325"/>
      <c r="S72" s="325"/>
      <c r="T72" s="325"/>
      <c r="U72" s="325"/>
      <c r="V72" s="325"/>
    </row>
    <row r="73" spans="1:22" s="326" customFormat="1" x14ac:dyDescent="0.25">
      <c r="A73" s="325"/>
      <c r="B73" s="325"/>
      <c r="C73" s="325"/>
      <c r="D73" s="325"/>
      <c r="E73" s="325"/>
      <c r="F73" s="325"/>
      <c r="G73" s="325"/>
      <c r="H73" s="325"/>
      <c r="I73" s="325"/>
      <c r="J73" s="325"/>
      <c r="K73" s="325"/>
      <c r="L73" s="325"/>
      <c r="M73" s="325"/>
      <c r="N73" s="325"/>
      <c r="O73" s="325"/>
      <c r="P73" s="325"/>
      <c r="Q73" s="325"/>
      <c r="R73" s="325"/>
      <c r="S73" s="325"/>
      <c r="T73" s="325"/>
      <c r="U73" s="325"/>
      <c r="V73" s="325"/>
    </row>
    <row r="74" spans="1:22" s="326" customFormat="1" x14ac:dyDescent="0.25">
      <c r="A74" s="325"/>
      <c r="B74" s="325"/>
      <c r="C74" s="325"/>
      <c r="D74" s="325"/>
      <c r="E74" s="325"/>
      <c r="F74" s="325"/>
      <c r="G74" s="325"/>
      <c r="H74" s="325"/>
      <c r="I74" s="325"/>
      <c r="J74" s="325"/>
      <c r="K74" s="325"/>
      <c r="L74" s="325"/>
      <c r="M74" s="325"/>
      <c r="N74" s="325"/>
      <c r="O74" s="325"/>
      <c r="P74" s="325"/>
      <c r="Q74" s="325"/>
      <c r="R74" s="325"/>
      <c r="S74" s="325"/>
      <c r="T74" s="325"/>
      <c r="U74" s="325"/>
      <c r="V74" s="325"/>
    </row>
    <row r="75" spans="1:22" s="326" customFormat="1" x14ac:dyDescent="0.25">
      <c r="A75" s="325"/>
      <c r="B75" s="325"/>
      <c r="C75" s="325"/>
      <c r="D75" s="325"/>
      <c r="E75" s="325"/>
      <c r="F75" s="325"/>
      <c r="G75" s="325"/>
      <c r="H75" s="325"/>
      <c r="I75" s="325"/>
      <c r="J75" s="325"/>
      <c r="K75" s="325"/>
      <c r="L75" s="325"/>
      <c r="M75" s="325"/>
      <c r="N75" s="325"/>
      <c r="O75" s="325"/>
      <c r="P75" s="325"/>
      <c r="Q75" s="325"/>
      <c r="R75" s="325"/>
      <c r="S75" s="325"/>
      <c r="T75" s="325"/>
      <c r="U75" s="325"/>
      <c r="V75" s="325"/>
    </row>
    <row r="76" spans="1:22" s="326" customFormat="1" x14ac:dyDescent="0.25">
      <c r="A76" s="325"/>
      <c r="B76" s="325"/>
      <c r="C76" s="325"/>
      <c r="D76" s="325"/>
      <c r="E76" s="325"/>
      <c r="F76" s="325"/>
      <c r="G76" s="325"/>
      <c r="H76" s="325"/>
      <c r="I76" s="325"/>
      <c r="J76" s="325"/>
      <c r="K76" s="325"/>
      <c r="L76" s="325"/>
      <c r="M76" s="325"/>
      <c r="N76" s="325"/>
      <c r="O76" s="325"/>
      <c r="P76" s="325"/>
      <c r="Q76" s="325"/>
      <c r="R76" s="325"/>
      <c r="S76" s="325"/>
      <c r="T76" s="325"/>
      <c r="U76" s="325"/>
      <c r="V76" s="325"/>
    </row>
    <row r="77" spans="1:22" s="326" customFormat="1" x14ac:dyDescent="0.25">
      <c r="A77" s="325"/>
      <c r="B77" s="325"/>
      <c r="C77" s="325"/>
      <c r="D77" s="325"/>
      <c r="E77" s="325"/>
      <c r="F77" s="325"/>
      <c r="G77" s="325"/>
      <c r="H77" s="325"/>
      <c r="I77" s="325"/>
      <c r="J77" s="325"/>
      <c r="K77" s="325"/>
      <c r="L77" s="325"/>
      <c r="M77" s="325"/>
      <c r="N77" s="325"/>
      <c r="O77" s="325"/>
      <c r="P77" s="325"/>
      <c r="Q77" s="325"/>
      <c r="R77" s="325"/>
      <c r="S77" s="325"/>
      <c r="T77" s="325"/>
      <c r="U77" s="325"/>
      <c r="V77" s="325"/>
    </row>
    <row r="78" spans="1:22" s="326" customFormat="1" x14ac:dyDescent="0.25">
      <c r="A78" s="325"/>
      <c r="B78" s="325"/>
      <c r="C78" s="325"/>
      <c r="D78" s="325"/>
      <c r="E78" s="325"/>
      <c r="F78" s="325"/>
      <c r="G78" s="325"/>
      <c r="H78" s="325"/>
      <c r="I78" s="325"/>
      <c r="J78" s="325"/>
      <c r="K78" s="325"/>
      <c r="L78" s="325"/>
      <c r="M78" s="325"/>
      <c r="N78" s="325"/>
      <c r="O78" s="325"/>
      <c r="P78" s="325"/>
      <c r="Q78" s="325"/>
      <c r="R78" s="325"/>
      <c r="S78" s="325"/>
      <c r="T78" s="325"/>
      <c r="U78" s="325"/>
      <c r="V78" s="325"/>
    </row>
    <row r="79" spans="1:22" s="326" customFormat="1" x14ac:dyDescent="0.25">
      <c r="A79" s="325"/>
      <c r="B79" s="325"/>
      <c r="C79" s="325"/>
      <c r="D79" s="325"/>
      <c r="E79" s="325"/>
      <c r="F79" s="325"/>
      <c r="G79" s="325"/>
      <c r="H79" s="325"/>
      <c r="I79" s="325"/>
      <c r="J79" s="325"/>
      <c r="K79" s="325"/>
      <c r="L79" s="325"/>
      <c r="M79" s="325"/>
      <c r="N79" s="325"/>
      <c r="O79" s="325"/>
      <c r="P79" s="325"/>
      <c r="Q79" s="325"/>
      <c r="R79" s="325"/>
      <c r="S79" s="325"/>
      <c r="T79" s="325"/>
      <c r="U79" s="325"/>
      <c r="V79" s="325"/>
    </row>
    <row r="80" spans="1:22" s="326" customFormat="1" x14ac:dyDescent="0.25">
      <c r="A80" s="325"/>
      <c r="B80" s="325"/>
      <c r="C80" s="325"/>
      <c r="D80" s="325"/>
      <c r="E80" s="325"/>
      <c r="F80" s="325"/>
      <c r="G80" s="325"/>
      <c r="H80" s="325"/>
      <c r="I80" s="325"/>
      <c r="J80" s="325"/>
      <c r="K80" s="325"/>
      <c r="L80" s="325"/>
      <c r="M80" s="325"/>
      <c r="N80" s="325"/>
      <c r="O80" s="325"/>
      <c r="P80" s="325"/>
      <c r="Q80" s="325"/>
      <c r="R80" s="325"/>
      <c r="S80" s="325"/>
      <c r="T80" s="325"/>
      <c r="U80" s="325"/>
      <c r="V80" s="325"/>
    </row>
    <row r="81" spans="1:22" s="326" customFormat="1" x14ac:dyDescent="0.25">
      <c r="A81" s="325"/>
      <c r="B81" s="325"/>
      <c r="C81" s="325"/>
      <c r="D81" s="325"/>
      <c r="E81" s="325"/>
      <c r="F81" s="325"/>
      <c r="G81" s="325"/>
      <c r="H81" s="325"/>
      <c r="I81" s="325"/>
      <c r="J81" s="325"/>
      <c r="K81" s="325"/>
      <c r="L81" s="325"/>
      <c r="M81" s="325"/>
      <c r="N81" s="325"/>
      <c r="O81" s="325"/>
      <c r="P81" s="325"/>
      <c r="Q81" s="325"/>
      <c r="R81" s="325"/>
      <c r="S81" s="325"/>
      <c r="T81" s="325"/>
      <c r="U81" s="325"/>
      <c r="V81" s="325"/>
    </row>
    <row r="82" spans="1:22" s="326" customFormat="1" x14ac:dyDescent="0.25">
      <c r="A82" s="325"/>
      <c r="B82" s="325"/>
      <c r="C82" s="325"/>
      <c r="D82" s="325"/>
      <c r="E82" s="325"/>
      <c r="F82" s="325"/>
      <c r="G82" s="325"/>
      <c r="H82" s="325"/>
      <c r="I82" s="325"/>
      <c r="J82" s="325"/>
      <c r="K82" s="325"/>
      <c r="L82" s="325"/>
      <c r="M82" s="325"/>
      <c r="N82" s="325"/>
      <c r="O82" s="325"/>
      <c r="P82" s="325"/>
      <c r="Q82" s="325"/>
      <c r="R82" s="325"/>
      <c r="S82" s="325"/>
      <c r="T82" s="325"/>
      <c r="U82" s="325"/>
      <c r="V82" s="325"/>
    </row>
    <row r="83" spans="1:22" s="326" customFormat="1" x14ac:dyDescent="0.25">
      <c r="A83" s="325"/>
      <c r="B83" s="325"/>
      <c r="C83" s="325"/>
      <c r="D83" s="325"/>
      <c r="E83" s="325"/>
      <c r="F83" s="325"/>
      <c r="G83" s="325"/>
      <c r="H83" s="325"/>
      <c r="I83" s="325"/>
      <c r="J83" s="325"/>
      <c r="K83" s="325"/>
      <c r="L83" s="325"/>
      <c r="M83" s="325"/>
      <c r="N83" s="325"/>
      <c r="O83" s="325"/>
      <c r="P83" s="325"/>
      <c r="Q83" s="325"/>
      <c r="R83" s="325"/>
      <c r="S83" s="325"/>
      <c r="T83" s="325"/>
      <c r="U83" s="325"/>
      <c r="V83" s="325"/>
    </row>
    <row r="84" spans="1:22" s="326" customFormat="1" x14ac:dyDescent="0.25">
      <c r="A84" s="325"/>
      <c r="B84" s="325"/>
      <c r="C84" s="325"/>
      <c r="D84" s="325"/>
      <c r="E84" s="325"/>
      <c r="F84" s="325"/>
      <c r="G84" s="325"/>
      <c r="H84" s="325"/>
      <c r="I84" s="325"/>
      <c r="J84" s="325"/>
      <c r="K84" s="325"/>
      <c r="L84" s="325"/>
      <c r="M84" s="325"/>
      <c r="N84" s="325"/>
      <c r="O84" s="325"/>
      <c r="P84" s="325"/>
      <c r="Q84" s="325"/>
      <c r="R84" s="325"/>
      <c r="S84" s="325"/>
      <c r="T84" s="325"/>
      <c r="U84" s="325"/>
      <c r="V84" s="325"/>
    </row>
    <row r="85" spans="1:22" s="326" customFormat="1" x14ac:dyDescent="0.25">
      <c r="A85" s="325"/>
      <c r="B85" s="325"/>
      <c r="C85" s="325"/>
      <c r="D85" s="325"/>
      <c r="E85" s="325"/>
      <c r="F85" s="325"/>
      <c r="G85" s="325"/>
      <c r="H85" s="325"/>
      <c r="I85" s="325"/>
      <c r="J85" s="325"/>
      <c r="K85" s="325"/>
      <c r="L85" s="325"/>
      <c r="M85" s="325"/>
      <c r="N85" s="325"/>
      <c r="O85" s="325"/>
      <c r="P85" s="325"/>
      <c r="Q85" s="325"/>
      <c r="R85" s="325"/>
      <c r="S85" s="325"/>
      <c r="T85" s="325"/>
      <c r="U85" s="325"/>
      <c r="V85" s="325"/>
    </row>
    <row r="86" spans="1:22" s="326" customFormat="1" x14ac:dyDescent="0.25">
      <c r="A86" s="325"/>
      <c r="B86" s="325"/>
      <c r="C86" s="325"/>
      <c r="D86" s="325"/>
      <c r="E86" s="325"/>
      <c r="F86" s="325"/>
      <c r="G86" s="325"/>
      <c r="H86" s="325"/>
      <c r="I86" s="325"/>
      <c r="J86" s="325"/>
      <c r="K86" s="325"/>
      <c r="L86" s="325"/>
      <c r="M86" s="325"/>
      <c r="N86" s="325"/>
      <c r="O86" s="325"/>
      <c r="P86" s="325"/>
      <c r="Q86" s="325"/>
      <c r="R86" s="325"/>
      <c r="S86" s="325"/>
      <c r="T86" s="325"/>
      <c r="U86" s="325"/>
      <c r="V86" s="325"/>
    </row>
    <row r="87" spans="1:22" s="326" customFormat="1" x14ac:dyDescent="0.25">
      <c r="A87" s="325"/>
      <c r="B87" s="325"/>
      <c r="C87" s="325"/>
      <c r="D87" s="325"/>
      <c r="E87" s="325"/>
      <c r="F87" s="325"/>
      <c r="G87" s="325"/>
      <c r="H87" s="325"/>
      <c r="I87" s="325"/>
      <c r="J87" s="325"/>
      <c r="K87" s="325"/>
      <c r="L87" s="325"/>
      <c r="M87" s="325"/>
      <c r="N87" s="325"/>
      <c r="O87" s="325"/>
      <c r="P87" s="325"/>
      <c r="Q87" s="325"/>
      <c r="R87" s="325"/>
      <c r="S87" s="325"/>
      <c r="T87" s="325"/>
      <c r="U87" s="325"/>
      <c r="V87" s="325"/>
    </row>
    <row r="88" spans="1:22" s="326" customFormat="1" x14ac:dyDescent="0.25">
      <c r="A88" s="325"/>
      <c r="B88" s="325"/>
      <c r="C88" s="325"/>
      <c r="D88" s="325"/>
      <c r="E88" s="325"/>
      <c r="F88" s="325"/>
      <c r="G88" s="325"/>
      <c r="H88" s="325"/>
      <c r="I88" s="325"/>
      <c r="J88" s="325"/>
      <c r="K88" s="325"/>
      <c r="L88" s="325"/>
      <c r="M88" s="325"/>
      <c r="N88" s="325"/>
      <c r="O88" s="325"/>
      <c r="P88" s="325"/>
      <c r="Q88" s="325"/>
      <c r="R88" s="325"/>
      <c r="S88" s="325"/>
      <c r="T88" s="325"/>
      <c r="U88" s="325"/>
      <c r="V88" s="325"/>
    </row>
    <row r="89" spans="1:22" s="326" customFormat="1" x14ac:dyDescent="0.25">
      <c r="A89" s="325"/>
      <c r="B89" s="325"/>
      <c r="C89" s="325"/>
      <c r="D89" s="325"/>
      <c r="E89" s="325"/>
      <c r="F89" s="325"/>
      <c r="G89" s="325"/>
      <c r="H89" s="325"/>
      <c r="I89" s="325"/>
      <c r="J89" s="325"/>
      <c r="K89" s="325"/>
      <c r="L89" s="325"/>
      <c r="M89" s="325"/>
      <c r="N89" s="325"/>
      <c r="O89" s="325"/>
      <c r="P89" s="325"/>
      <c r="Q89" s="325"/>
      <c r="R89" s="325"/>
      <c r="S89" s="325"/>
      <c r="T89" s="325"/>
      <c r="U89" s="325"/>
      <c r="V89" s="325"/>
    </row>
    <row r="90" spans="1:22" s="326" customFormat="1" x14ac:dyDescent="0.25">
      <c r="A90" s="325"/>
      <c r="B90" s="325"/>
      <c r="C90" s="325"/>
      <c r="D90" s="325"/>
      <c r="E90" s="325"/>
      <c r="F90" s="325"/>
      <c r="G90" s="325"/>
      <c r="H90" s="325"/>
      <c r="I90" s="325"/>
      <c r="J90" s="325"/>
      <c r="K90" s="325"/>
      <c r="L90" s="325"/>
      <c r="M90" s="325"/>
      <c r="N90" s="325"/>
      <c r="O90" s="325"/>
      <c r="P90" s="325"/>
      <c r="Q90" s="325"/>
      <c r="R90" s="325"/>
      <c r="S90" s="325"/>
      <c r="T90" s="325"/>
      <c r="U90" s="325"/>
      <c r="V90" s="325"/>
    </row>
    <row r="91" spans="1:22" s="326" customFormat="1" x14ac:dyDescent="0.25">
      <c r="A91" s="325"/>
      <c r="B91" s="325"/>
      <c r="C91" s="325"/>
      <c r="D91" s="325"/>
      <c r="E91" s="325"/>
      <c r="F91" s="325"/>
      <c r="G91" s="325"/>
      <c r="H91" s="325"/>
      <c r="I91" s="325"/>
      <c r="J91" s="325"/>
      <c r="K91" s="325"/>
      <c r="L91" s="325"/>
      <c r="M91" s="325"/>
      <c r="N91" s="325"/>
      <c r="O91" s="325"/>
      <c r="P91" s="325"/>
      <c r="Q91" s="325"/>
      <c r="R91" s="325"/>
      <c r="S91" s="325"/>
      <c r="T91" s="325"/>
      <c r="U91" s="325"/>
      <c r="V91" s="325"/>
    </row>
    <row r="92" spans="1:22" s="326" customFormat="1" x14ac:dyDescent="0.25">
      <c r="A92" s="325"/>
      <c r="B92" s="325"/>
      <c r="C92" s="325"/>
      <c r="D92" s="325"/>
      <c r="E92" s="325"/>
      <c r="F92" s="325"/>
      <c r="G92" s="325"/>
      <c r="H92" s="325"/>
      <c r="I92" s="325"/>
      <c r="J92" s="325"/>
      <c r="K92" s="325"/>
      <c r="L92" s="325"/>
      <c r="M92" s="325"/>
      <c r="N92" s="325"/>
      <c r="O92" s="325"/>
      <c r="P92" s="325"/>
      <c r="Q92" s="325"/>
      <c r="R92" s="325"/>
      <c r="S92" s="325"/>
      <c r="T92" s="325"/>
      <c r="U92" s="325"/>
      <c r="V92" s="325"/>
    </row>
    <row r="93" spans="1:22" s="326" customFormat="1" x14ac:dyDescent="0.25">
      <c r="A93" s="325"/>
      <c r="B93" s="325"/>
      <c r="C93" s="325"/>
      <c r="D93" s="325"/>
      <c r="E93" s="325"/>
      <c r="F93" s="325"/>
      <c r="G93" s="325"/>
      <c r="H93" s="325"/>
      <c r="I93" s="325"/>
      <c r="J93" s="325"/>
      <c r="K93" s="325"/>
      <c r="L93" s="325"/>
      <c r="M93" s="325"/>
      <c r="N93" s="325"/>
      <c r="O93" s="325"/>
      <c r="P93" s="325"/>
      <c r="Q93" s="325"/>
      <c r="R93" s="325"/>
      <c r="S93" s="325"/>
      <c r="T93" s="325"/>
      <c r="U93" s="325"/>
      <c r="V93" s="325"/>
    </row>
    <row r="94" spans="1:22" s="326" customFormat="1" x14ac:dyDescent="0.25">
      <c r="A94" s="325"/>
      <c r="B94" s="325"/>
      <c r="C94" s="325"/>
      <c r="D94" s="325"/>
      <c r="E94" s="325"/>
      <c r="F94" s="325"/>
      <c r="G94" s="325"/>
      <c r="H94" s="325"/>
      <c r="I94" s="325"/>
      <c r="J94" s="325"/>
      <c r="K94" s="325"/>
      <c r="L94" s="325"/>
      <c r="M94" s="325"/>
      <c r="N94" s="325"/>
      <c r="O94" s="325"/>
      <c r="P94" s="325"/>
      <c r="Q94" s="325"/>
      <c r="R94" s="325"/>
      <c r="S94" s="325"/>
      <c r="T94" s="325"/>
      <c r="U94" s="325"/>
      <c r="V94" s="325"/>
    </row>
    <row r="95" spans="1:22" s="326" customFormat="1" x14ac:dyDescent="0.25">
      <c r="A95" s="325"/>
      <c r="B95" s="325"/>
      <c r="C95" s="325"/>
      <c r="D95" s="325"/>
      <c r="E95" s="325"/>
      <c r="F95" s="325"/>
      <c r="G95" s="325"/>
      <c r="H95" s="325"/>
      <c r="I95" s="325"/>
      <c r="J95" s="325"/>
      <c r="K95" s="325"/>
      <c r="L95" s="325"/>
      <c r="M95" s="325"/>
      <c r="N95" s="325"/>
      <c r="O95" s="325"/>
      <c r="P95" s="325"/>
      <c r="Q95" s="325"/>
      <c r="R95" s="325"/>
      <c r="S95" s="325"/>
      <c r="T95" s="325"/>
      <c r="U95" s="325"/>
      <c r="V95" s="325"/>
    </row>
    <row r="96" spans="1:22" s="326" customFormat="1" x14ac:dyDescent="0.25">
      <c r="A96" s="325"/>
      <c r="B96" s="325"/>
      <c r="C96" s="325"/>
      <c r="D96" s="325"/>
      <c r="E96" s="325"/>
      <c r="F96" s="325"/>
      <c r="G96" s="325"/>
      <c r="H96" s="325"/>
      <c r="I96" s="325"/>
      <c r="J96" s="325"/>
      <c r="K96" s="325"/>
      <c r="L96" s="325"/>
      <c r="M96" s="325"/>
      <c r="N96" s="325"/>
      <c r="O96" s="325"/>
      <c r="P96" s="325"/>
      <c r="Q96" s="325"/>
      <c r="R96" s="325"/>
      <c r="S96" s="325"/>
      <c r="T96" s="325"/>
      <c r="U96" s="325"/>
      <c r="V96" s="325"/>
    </row>
    <row r="97" spans="1:22" s="326" customFormat="1" x14ac:dyDescent="0.25">
      <c r="A97" s="325"/>
      <c r="B97" s="325"/>
      <c r="C97" s="325"/>
      <c r="D97" s="325"/>
      <c r="E97" s="325"/>
      <c r="F97" s="325"/>
      <c r="G97" s="325"/>
      <c r="H97" s="325"/>
      <c r="I97" s="325"/>
      <c r="J97" s="325"/>
      <c r="K97" s="325"/>
      <c r="L97" s="325"/>
      <c r="M97" s="325"/>
      <c r="N97" s="325"/>
      <c r="O97" s="325"/>
      <c r="P97" s="325"/>
      <c r="Q97" s="325"/>
      <c r="R97" s="325"/>
      <c r="S97" s="325"/>
      <c r="T97" s="325"/>
      <c r="U97" s="325"/>
      <c r="V97" s="325"/>
    </row>
    <row r="98" spans="1:22" s="326" customFormat="1" x14ac:dyDescent="0.25">
      <c r="A98" s="325"/>
      <c r="B98" s="325"/>
      <c r="C98" s="325"/>
      <c r="D98" s="325"/>
      <c r="E98" s="325"/>
      <c r="F98" s="325"/>
      <c r="G98" s="325"/>
      <c r="H98" s="325"/>
      <c r="I98" s="325"/>
      <c r="J98" s="325"/>
      <c r="K98" s="325"/>
      <c r="L98" s="325"/>
      <c r="M98" s="325"/>
      <c r="N98" s="325"/>
      <c r="O98" s="325"/>
      <c r="P98" s="325"/>
      <c r="Q98" s="325"/>
      <c r="R98" s="325"/>
      <c r="S98" s="325"/>
      <c r="T98" s="325"/>
      <c r="U98" s="325"/>
      <c r="V98" s="325"/>
    </row>
    <row r="99" spans="1:22" s="326" customFormat="1" x14ac:dyDescent="0.25">
      <c r="A99" s="325"/>
      <c r="B99" s="325"/>
      <c r="C99" s="325"/>
      <c r="D99" s="325"/>
      <c r="E99" s="325"/>
      <c r="F99" s="325"/>
      <c r="G99" s="325"/>
      <c r="H99" s="325"/>
      <c r="I99" s="325"/>
      <c r="J99" s="325"/>
      <c r="K99" s="325"/>
      <c r="L99" s="325"/>
      <c r="M99" s="325"/>
      <c r="N99" s="325"/>
      <c r="O99" s="325"/>
      <c r="P99" s="325"/>
      <c r="Q99" s="325"/>
      <c r="R99" s="325"/>
      <c r="S99" s="325"/>
      <c r="T99" s="325"/>
      <c r="U99" s="325"/>
      <c r="V99" s="325"/>
    </row>
    <row r="100" spans="1:22" s="326" customFormat="1" x14ac:dyDescent="0.25">
      <c r="A100" s="325"/>
      <c r="B100" s="325"/>
      <c r="C100" s="325"/>
      <c r="D100" s="325"/>
      <c r="E100" s="325"/>
      <c r="F100" s="325"/>
      <c r="G100" s="325"/>
      <c r="H100" s="325"/>
      <c r="I100" s="325"/>
      <c r="J100" s="325"/>
      <c r="K100" s="325"/>
      <c r="L100" s="325"/>
      <c r="M100" s="325"/>
      <c r="N100" s="325"/>
      <c r="O100" s="325"/>
      <c r="P100" s="325"/>
      <c r="Q100" s="325"/>
      <c r="R100" s="325"/>
      <c r="S100" s="325"/>
      <c r="T100" s="325"/>
      <c r="U100" s="325"/>
      <c r="V100" s="325"/>
    </row>
    <row r="101" spans="1:22" s="326" customFormat="1" x14ac:dyDescent="0.25">
      <c r="A101" s="325"/>
      <c r="B101" s="325"/>
      <c r="C101" s="325"/>
      <c r="D101" s="325"/>
      <c r="E101" s="325"/>
      <c r="F101" s="325"/>
      <c r="G101" s="325"/>
      <c r="H101" s="325"/>
      <c r="I101" s="325"/>
      <c r="J101" s="325"/>
      <c r="K101" s="325"/>
      <c r="L101" s="325"/>
      <c r="M101" s="325"/>
      <c r="N101" s="325"/>
      <c r="O101" s="325"/>
      <c r="P101" s="325"/>
      <c r="Q101" s="325"/>
      <c r="R101" s="325"/>
      <c r="S101" s="325"/>
      <c r="T101" s="325"/>
      <c r="U101" s="325"/>
      <c r="V101" s="325"/>
    </row>
    <row r="102" spans="1:22" s="326" customFormat="1" x14ac:dyDescent="0.25">
      <c r="A102" s="325"/>
      <c r="B102" s="325"/>
      <c r="C102" s="325"/>
      <c r="D102" s="325"/>
      <c r="E102" s="325"/>
      <c r="F102" s="325"/>
      <c r="G102" s="325"/>
      <c r="H102" s="325"/>
      <c r="I102" s="325"/>
      <c r="J102" s="325"/>
      <c r="K102" s="325"/>
      <c r="L102" s="325"/>
      <c r="M102" s="325"/>
      <c r="N102" s="325"/>
      <c r="O102" s="325"/>
      <c r="P102" s="325"/>
      <c r="Q102" s="325"/>
      <c r="R102" s="325"/>
      <c r="S102" s="325"/>
      <c r="T102" s="325"/>
      <c r="U102" s="325"/>
      <c r="V102" s="325"/>
    </row>
    <row r="103" spans="1:22" s="326" customFormat="1" x14ac:dyDescent="0.25">
      <c r="A103" s="325"/>
      <c r="B103" s="325"/>
      <c r="C103" s="325"/>
      <c r="D103" s="325"/>
      <c r="E103" s="325"/>
      <c r="F103" s="325"/>
      <c r="G103" s="325"/>
      <c r="H103" s="325"/>
      <c r="I103" s="325"/>
      <c r="J103" s="325"/>
      <c r="K103" s="325"/>
      <c r="L103" s="325"/>
      <c r="M103" s="325"/>
      <c r="N103" s="325"/>
      <c r="O103" s="325"/>
      <c r="P103" s="325"/>
      <c r="Q103" s="325"/>
      <c r="R103" s="325"/>
      <c r="S103" s="325"/>
      <c r="T103" s="325"/>
      <c r="U103" s="325"/>
      <c r="V103" s="325"/>
    </row>
    <row r="104" spans="1:22" s="326" customFormat="1" x14ac:dyDescent="0.25">
      <c r="A104" s="325"/>
      <c r="B104" s="325"/>
      <c r="C104" s="325"/>
      <c r="D104" s="325"/>
      <c r="E104" s="325"/>
      <c r="F104" s="325"/>
      <c r="G104" s="325"/>
      <c r="H104" s="325"/>
      <c r="I104" s="325"/>
      <c r="J104" s="325"/>
      <c r="K104" s="325"/>
      <c r="L104" s="325"/>
      <c r="M104" s="325"/>
      <c r="N104" s="325"/>
      <c r="O104" s="325"/>
      <c r="P104" s="325"/>
      <c r="Q104" s="325"/>
      <c r="R104" s="325"/>
      <c r="S104" s="325"/>
      <c r="T104" s="325"/>
      <c r="U104" s="325"/>
      <c r="V104" s="325"/>
    </row>
    <row r="105" spans="1:22" s="326" customFormat="1" x14ac:dyDescent="0.25">
      <c r="A105" s="325"/>
      <c r="B105" s="325"/>
      <c r="C105" s="325"/>
      <c r="D105" s="325"/>
      <c r="E105" s="325"/>
      <c r="F105" s="325"/>
      <c r="G105" s="325"/>
      <c r="H105" s="325"/>
      <c r="I105" s="325"/>
      <c r="J105" s="325"/>
      <c r="K105" s="325"/>
      <c r="L105" s="325"/>
      <c r="M105" s="325"/>
      <c r="N105" s="325"/>
      <c r="O105" s="325"/>
      <c r="P105" s="325"/>
      <c r="Q105" s="325"/>
      <c r="R105" s="325"/>
      <c r="S105" s="325"/>
      <c r="T105" s="325"/>
      <c r="U105" s="325"/>
      <c r="V105" s="325"/>
    </row>
    <row r="106" spans="1:22" s="326" customFormat="1" x14ac:dyDescent="0.25">
      <c r="A106" s="325"/>
      <c r="B106" s="325"/>
      <c r="C106" s="325"/>
      <c r="D106" s="325"/>
      <c r="E106" s="325"/>
      <c r="F106" s="325"/>
      <c r="G106" s="325"/>
      <c r="H106" s="325"/>
      <c r="I106" s="325"/>
      <c r="J106" s="325"/>
      <c r="K106" s="325"/>
      <c r="L106" s="325"/>
      <c r="M106" s="325"/>
      <c r="N106" s="325"/>
      <c r="O106" s="325"/>
      <c r="P106" s="325"/>
      <c r="Q106" s="325"/>
      <c r="R106" s="325"/>
      <c r="S106" s="325"/>
      <c r="T106" s="325"/>
      <c r="U106" s="325"/>
      <c r="V106" s="325"/>
    </row>
    <row r="107" spans="1:22" s="326" customFormat="1" x14ac:dyDescent="0.25">
      <c r="A107" s="325"/>
      <c r="B107" s="325"/>
      <c r="C107" s="325"/>
      <c r="D107" s="325"/>
      <c r="E107" s="325"/>
      <c r="F107" s="325"/>
      <c r="G107" s="325"/>
      <c r="H107" s="325"/>
      <c r="I107" s="325"/>
      <c r="J107" s="325"/>
      <c r="K107" s="325"/>
      <c r="L107" s="325"/>
      <c r="M107" s="325"/>
      <c r="N107" s="325"/>
      <c r="O107" s="325"/>
      <c r="P107" s="325"/>
      <c r="Q107" s="325"/>
      <c r="R107" s="325"/>
      <c r="S107" s="325"/>
      <c r="T107" s="325"/>
      <c r="U107" s="325"/>
      <c r="V107" s="325"/>
    </row>
    <row r="108" spans="1:22" s="326" customFormat="1" x14ac:dyDescent="0.25">
      <c r="A108" s="325"/>
      <c r="B108" s="325"/>
      <c r="C108" s="325"/>
      <c r="D108" s="325"/>
      <c r="E108" s="325"/>
      <c r="F108" s="325"/>
      <c r="G108" s="325"/>
      <c r="H108" s="325"/>
      <c r="I108" s="325"/>
      <c r="J108" s="325"/>
      <c r="K108" s="325"/>
      <c r="L108" s="325"/>
      <c r="M108" s="325"/>
      <c r="N108" s="325"/>
      <c r="O108" s="325"/>
      <c r="P108" s="325"/>
      <c r="Q108" s="325"/>
      <c r="R108" s="325"/>
      <c r="S108" s="325"/>
      <c r="T108" s="325"/>
      <c r="U108" s="325"/>
      <c r="V108" s="325"/>
    </row>
    <row r="109" spans="1:22" s="326" customFormat="1" x14ac:dyDescent="0.25">
      <c r="A109" s="325"/>
      <c r="B109" s="325"/>
      <c r="C109" s="325"/>
      <c r="D109" s="325"/>
      <c r="E109" s="325"/>
      <c r="F109" s="325"/>
      <c r="G109" s="325"/>
      <c r="H109" s="325"/>
      <c r="I109" s="325"/>
      <c r="J109" s="325"/>
      <c r="K109" s="325"/>
      <c r="L109" s="325"/>
      <c r="M109" s="325"/>
      <c r="N109" s="325"/>
      <c r="O109" s="325"/>
      <c r="P109" s="325"/>
      <c r="Q109" s="325"/>
      <c r="R109" s="325"/>
      <c r="S109" s="325"/>
      <c r="T109" s="325"/>
      <c r="U109" s="325"/>
      <c r="V109" s="325"/>
    </row>
    <row r="110" spans="1:22" s="326" customFormat="1" x14ac:dyDescent="0.25">
      <c r="A110" s="325"/>
      <c r="B110" s="325"/>
      <c r="C110" s="325"/>
      <c r="D110" s="325"/>
      <c r="E110" s="325"/>
      <c r="F110" s="325"/>
      <c r="G110" s="325"/>
      <c r="H110" s="325"/>
      <c r="I110" s="325"/>
      <c r="J110" s="325"/>
      <c r="K110" s="325"/>
      <c r="L110" s="325"/>
      <c r="M110" s="325"/>
      <c r="N110" s="325"/>
      <c r="O110" s="325"/>
      <c r="P110" s="325"/>
      <c r="Q110" s="325"/>
      <c r="R110" s="325"/>
      <c r="S110" s="325"/>
      <c r="T110" s="325"/>
      <c r="U110" s="325"/>
      <c r="V110" s="325"/>
    </row>
    <row r="111" spans="1:22" s="326" customFormat="1" x14ac:dyDescent="0.25">
      <c r="A111" s="325"/>
      <c r="B111" s="325"/>
      <c r="C111" s="325"/>
      <c r="D111" s="325"/>
      <c r="E111" s="325"/>
      <c r="F111" s="325"/>
      <c r="G111" s="325"/>
      <c r="H111" s="325"/>
      <c r="I111" s="325"/>
      <c r="J111" s="325"/>
      <c r="K111" s="325"/>
      <c r="L111" s="325"/>
      <c r="M111" s="325"/>
      <c r="N111" s="325"/>
      <c r="O111" s="325"/>
      <c r="P111" s="325"/>
      <c r="Q111" s="325"/>
      <c r="R111" s="325"/>
      <c r="S111" s="325"/>
      <c r="T111" s="325"/>
      <c r="U111" s="325"/>
      <c r="V111" s="325"/>
    </row>
    <row r="112" spans="1:22" s="326" customFormat="1" x14ac:dyDescent="0.25">
      <c r="A112" s="325"/>
      <c r="B112" s="325"/>
      <c r="C112" s="325"/>
      <c r="D112" s="325"/>
      <c r="E112" s="325"/>
      <c r="F112" s="325"/>
      <c r="G112" s="325"/>
      <c r="H112" s="325"/>
      <c r="I112" s="325"/>
      <c r="J112" s="325"/>
      <c r="K112" s="325"/>
      <c r="L112" s="325"/>
      <c r="M112" s="325"/>
      <c r="N112" s="325"/>
      <c r="O112" s="325"/>
      <c r="P112" s="325"/>
      <c r="Q112" s="325"/>
      <c r="R112" s="325"/>
      <c r="S112" s="325"/>
      <c r="T112" s="325"/>
      <c r="U112" s="325"/>
      <c r="V112" s="325"/>
    </row>
    <row r="113" spans="1:22" s="326" customFormat="1" x14ac:dyDescent="0.25">
      <c r="A113" s="325"/>
      <c r="B113" s="325"/>
      <c r="C113" s="325"/>
      <c r="D113" s="325"/>
      <c r="E113" s="325"/>
      <c r="F113" s="325"/>
      <c r="G113" s="325"/>
      <c r="H113" s="325"/>
      <c r="I113" s="325"/>
      <c r="J113" s="325"/>
      <c r="K113" s="325"/>
      <c r="L113" s="325"/>
      <c r="M113" s="325"/>
      <c r="N113" s="325"/>
      <c r="O113" s="325"/>
      <c r="P113" s="325"/>
      <c r="Q113" s="325"/>
      <c r="R113" s="325"/>
      <c r="S113" s="325"/>
      <c r="T113" s="325"/>
      <c r="U113" s="325"/>
      <c r="V113" s="325"/>
    </row>
    <row r="114" spans="1:22" s="326" customFormat="1" x14ac:dyDescent="0.25">
      <c r="A114" s="325"/>
      <c r="B114" s="325"/>
      <c r="C114" s="325"/>
      <c r="D114" s="325"/>
      <c r="E114" s="325"/>
      <c r="F114" s="325"/>
      <c r="G114" s="325"/>
      <c r="H114" s="325"/>
      <c r="I114" s="325"/>
      <c r="J114" s="325"/>
      <c r="K114" s="325"/>
      <c r="L114" s="325"/>
      <c r="M114" s="325"/>
      <c r="N114" s="325"/>
      <c r="O114" s="325"/>
      <c r="P114" s="325"/>
      <c r="Q114" s="325"/>
      <c r="R114" s="325"/>
      <c r="S114" s="325"/>
      <c r="T114" s="325"/>
      <c r="U114" s="325"/>
      <c r="V114" s="325"/>
    </row>
    <row r="115" spans="1:22" s="326" customFormat="1" x14ac:dyDescent="0.25">
      <c r="A115" s="325"/>
      <c r="B115" s="325"/>
      <c r="C115" s="325"/>
      <c r="D115" s="325"/>
      <c r="E115" s="325"/>
      <c r="F115" s="325"/>
      <c r="G115" s="325"/>
      <c r="H115" s="325"/>
      <c r="I115" s="325"/>
      <c r="J115" s="325"/>
      <c r="K115" s="325"/>
      <c r="L115" s="325"/>
      <c r="M115" s="325"/>
      <c r="N115" s="325"/>
      <c r="O115" s="325"/>
      <c r="P115" s="325"/>
      <c r="Q115" s="325"/>
      <c r="R115" s="325"/>
      <c r="S115" s="325"/>
      <c r="T115" s="325"/>
      <c r="U115" s="325"/>
      <c r="V115" s="325"/>
    </row>
    <row r="116" spans="1:22" s="326" customFormat="1" x14ac:dyDescent="0.25">
      <c r="A116" s="325"/>
      <c r="B116" s="325"/>
      <c r="C116" s="325"/>
      <c r="D116" s="325"/>
      <c r="E116" s="325"/>
      <c r="F116" s="325"/>
      <c r="G116" s="325"/>
      <c r="H116" s="325"/>
      <c r="I116" s="325"/>
      <c r="J116" s="325"/>
      <c r="K116" s="325"/>
      <c r="L116" s="325"/>
      <c r="M116" s="325"/>
      <c r="N116" s="325"/>
      <c r="O116" s="325"/>
      <c r="P116" s="325"/>
      <c r="Q116" s="325"/>
      <c r="R116" s="325"/>
      <c r="S116" s="325"/>
      <c r="T116" s="325"/>
      <c r="U116" s="325"/>
      <c r="V116" s="325"/>
    </row>
    <row r="117" spans="1:22" s="326" customFormat="1" x14ac:dyDescent="0.25">
      <c r="A117" s="325"/>
      <c r="B117" s="325"/>
      <c r="C117" s="325"/>
      <c r="D117" s="325"/>
      <c r="E117" s="325"/>
      <c r="F117" s="325"/>
      <c r="G117" s="325"/>
      <c r="H117" s="325"/>
      <c r="I117" s="325"/>
      <c r="J117" s="325"/>
      <c r="K117" s="325"/>
      <c r="L117" s="325"/>
      <c r="M117" s="325"/>
      <c r="N117" s="325"/>
      <c r="O117" s="325"/>
      <c r="P117" s="325"/>
      <c r="Q117" s="325"/>
      <c r="R117" s="325"/>
      <c r="S117" s="325"/>
      <c r="T117" s="325"/>
      <c r="U117" s="325"/>
      <c r="V117" s="325"/>
    </row>
    <row r="118" spans="1:22" s="326" customFormat="1" x14ac:dyDescent="0.25">
      <c r="A118" s="325"/>
      <c r="B118" s="325"/>
      <c r="C118" s="325"/>
      <c r="D118" s="325"/>
      <c r="E118" s="325"/>
      <c r="F118" s="325"/>
      <c r="G118" s="325"/>
      <c r="H118" s="325"/>
      <c r="I118" s="325"/>
      <c r="J118" s="325"/>
      <c r="K118" s="325"/>
      <c r="L118" s="325"/>
      <c r="M118" s="325"/>
      <c r="N118" s="325"/>
      <c r="O118" s="325"/>
      <c r="P118" s="325"/>
      <c r="Q118" s="325"/>
      <c r="R118" s="325"/>
      <c r="S118" s="325"/>
      <c r="T118" s="325"/>
      <c r="U118" s="325"/>
      <c r="V118" s="325"/>
    </row>
    <row r="119" spans="1:22" s="326" customFormat="1" x14ac:dyDescent="0.25">
      <c r="A119" s="325"/>
      <c r="B119" s="325"/>
      <c r="C119" s="325"/>
      <c r="D119" s="325"/>
      <c r="E119" s="325"/>
      <c r="F119" s="325"/>
      <c r="G119" s="325"/>
      <c r="H119" s="325"/>
      <c r="I119" s="325"/>
      <c r="J119" s="325"/>
      <c r="K119" s="325"/>
      <c r="L119" s="325"/>
      <c r="M119" s="325"/>
      <c r="N119" s="325"/>
      <c r="O119" s="325"/>
      <c r="P119" s="325"/>
      <c r="Q119" s="325"/>
      <c r="R119" s="325"/>
      <c r="S119" s="325"/>
      <c r="T119" s="325"/>
      <c r="U119" s="325"/>
      <c r="V119" s="325"/>
    </row>
    <row r="120" spans="1:22" s="326" customFormat="1" x14ac:dyDescent="0.25">
      <c r="A120" s="325"/>
      <c r="B120" s="325"/>
      <c r="C120" s="325"/>
      <c r="D120" s="325"/>
      <c r="E120" s="325"/>
      <c r="F120" s="325"/>
      <c r="G120" s="325"/>
      <c r="H120" s="325"/>
      <c r="I120" s="325"/>
      <c r="J120" s="325"/>
      <c r="K120" s="325"/>
      <c r="L120" s="325"/>
      <c r="M120" s="325"/>
      <c r="N120" s="325"/>
      <c r="O120" s="325"/>
      <c r="P120" s="325"/>
      <c r="Q120" s="325"/>
      <c r="R120" s="325"/>
      <c r="S120" s="325"/>
      <c r="T120" s="325"/>
      <c r="U120" s="325"/>
      <c r="V120" s="325"/>
    </row>
    <row r="121" spans="1:22" s="326" customFormat="1" x14ac:dyDescent="0.25">
      <c r="A121" s="325"/>
      <c r="B121" s="325"/>
      <c r="C121" s="325"/>
      <c r="D121" s="325"/>
      <c r="E121" s="325"/>
      <c r="F121" s="325"/>
      <c r="G121" s="325"/>
      <c r="H121" s="325"/>
      <c r="I121" s="325"/>
      <c r="J121" s="325"/>
      <c r="K121" s="325"/>
      <c r="L121" s="325"/>
      <c r="M121" s="325"/>
      <c r="N121" s="325"/>
      <c r="O121" s="325"/>
      <c r="P121" s="325"/>
      <c r="Q121" s="325"/>
      <c r="R121" s="325"/>
      <c r="S121" s="325"/>
      <c r="T121" s="325"/>
      <c r="U121" s="325"/>
      <c r="V121" s="325"/>
    </row>
    <row r="122" spans="1:22" s="326" customFormat="1" x14ac:dyDescent="0.25">
      <c r="A122" s="325"/>
      <c r="B122" s="325"/>
      <c r="C122" s="325"/>
      <c r="D122" s="325"/>
      <c r="E122" s="325"/>
      <c r="F122" s="325"/>
      <c r="G122" s="325"/>
      <c r="H122" s="325"/>
      <c r="I122" s="325"/>
      <c r="J122" s="325"/>
      <c r="K122" s="325"/>
      <c r="L122" s="325"/>
      <c r="M122" s="325"/>
      <c r="N122" s="325"/>
      <c r="O122" s="325"/>
      <c r="P122" s="325"/>
      <c r="Q122" s="325"/>
      <c r="R122" s="325"/>
      <c r="S122" s="325"/>
      <c r="T122" s="325"/>
      <c r="U122" s="325"/>
      <c r="V122" s="325"/>
    </row>
    <row r="123" spans="1:22" s="326" customFormat="1" x14ac:dyDescent="0.25">
      <c r="A123" s="325"/>
      <c r="B123" s="325"/>
      <c r="C123" s="325"/>
      <c r="D123" s="325"/>
      <c r="E123" s="325"/>
      <c r="F123" s="325"/>
      <c r="G123" s="325"/>
      <c r="H123" s="325"/>
      <c r="I123" s="325"/>
      <c r="J123" s="325"/>
      <c r="K123" s="325"/>
      <c r="L123" s="325"/>
      <c r="M123" s="325"/>
      <c r="N123" s="325"/>
      <c r="O123" s="325"/>
      <c r="P123" s="325"/>
      <c r="Q123" s="325"/>
      <c r="R123" s="325"/>
      <c r="S123" s="325"/>
      <c r="T123" s="325"/>
      <c r="U123" s="325"/>
      <c r="V123" s="325"/>
    </row>
    <row r="124" spans="1:22" s="326" customFormat="1" x14ac:dyDescent="0.25">
      <c r="A124" s="325"/>
      <c r="B124" s="325"/>
      <c r="C124" s="325"/>
      <c r="D124" s="325"/>
      <c r="E124" s="325"/>
      <c r="F124" s="325"/>
      <c r="G124" s="325"/>
      <c r="H124" s="325"/>
      <c r="I124" s="325"/>
      <c r="J124" s="325"/>
      <c r="K124" s="325"/>
      <c r="L124" s="325"/>
      <c r="M124" s="325"/>
      <c r="N124" s="325"/>
      <c r="O124" s="325"/>
      <c r="P124" s="325"/>
      <c r="Q124" s="325"/>
      <c r="R124" s="325"/>
      <c r="S124" s="325"/>
      <c r="T124" s="325"/>
      <c r="U124" s="325"/>
      <c r="V124" s="325"/>
    </row>
    <row r="125" spans="1:22" s="326" customFormat="1" x14ac:dyDescent="0.25">
      <c r="A125" s="325"/>
      <c r="B125" s="325"/>
      <c r="C125" s="325"/>
      <c r="D125" s="325"/>
      <c r="E125" s="325"/>
      <c r="F125" s="325"/>
      <c r="G125" s="325"/>
      <c r="H125" s="325"/>
      <c r="I125" s="325"/>
      <c r="J125" s="325"/>
      <c r="K125" s="325"/>
      <c r="L125" s="325"/>
      <c r="M125" s="325"/>
      <c r="N125" s="325"/>
      <c r="O125" s="325"/>
      <c r="P125" s="325"/>
      <c r="Q125" s="325"/>
      <c r="R125" s="325"/>
      <c r="S125" s="325"/>
      <c r="T125" s="325"/>
      <c r="U125" s="325"/>
      <c r="V125" s="325"/>
    </row>
    <row r="126" spans="1:22" s="326" customFormat="1" x14ac:dyDescent="0.25">
      <c r="A126" s="325"/>
      <c r="B126" s="325"/>
      <c r="C126" s="325"/>
      <c r="D126" s="325"/>
      <c r="E126" s="325"/>
      <c r="F126" s="325"/>
      <c r="G126" s="325"/>
      <c r="H126" s="325"/>
      <c r="I126" s="325"/>
      <c r="J126" s="325"/>
      <c r="K126" s="325"/>
      <c r="L126" s="325"/>
      <c r="M126" s="325"/>
      <c r="N126" s="325"/>
      <c r="O126" s="325"/>
      <c r="P126" s="325"/>
      <c r="Q126" s="325"/>
      <c r="R126" s="325"/>
      <c r="S126" s="325"/>
      <c r="T126" s="325"/>
      <c r="U126" s="325"/>
      <c r="V126" s="325"/>
    </row>
    <row r="127" spans="1:22" s="326" customFormat="1" x14ac:dyDescent="0.25">
      <c r="A127" s="325"/>
      <c r="B127" s="325"/>
      <c r="C127" s="325"/>
      <c r="D127" s="325"/>
      <c r="E127" s="325"/>
      <c r="F127" s="325"/>
      <c r="G127" s="325"/>
      <c r="H127" s="325"/>
      <c r="I127" s="325"/>
      <c r="J127" s="325"/>
      <c r="K127" s="325"/>
      <c r="L127" s="325"/>
      <c r="M127" s="325"/>
      <c r="N127" s="325"/>
      <c r="O127" s="325"/>
      <c r="P127" s="325"/>
      <c r="Q127" s="325"/>
      <c r="R127" s="325"/>
      <c r="S127" s="325"/>
      <c r="T127" s="325"/>
      <c r="U127" s="325"/>
      <c r="V127" s="325"/>
    </row>
    <row r="128" spans="1:22" s="326" customFormat="1" x14ac:dyDescent="0.25">
      <c r="A128" s="325"/>
      <c r="B128" s="325"/>
      <c r="C128" s="325"/>
      <c r="D128" s="325"/>
      <c r="E128" s="325"/>
      <c r="F128" s="325"/>
      <c r="G128" s="325"/>
      <c r="H128" s="325"/>
      <c r="I128" s="325"/>
      <c r="J128" s="325"/>
      <c r="K128" s="325"/>
      <c r="L128" s="325"/>
      <c r="M128" s="325"/>
      <c r="N128" s="325"/>
      <c r="O128" s="325"/>
      <c r="P128" s="325"/>
      <c r="Q128" s="325"/>
      <c r="R128" s="325"/>
      <c r="S128" s="325"/>
      <c r="T128" s="325"/>
      <c r="U128" s="325"/>
      <c r="V128" s="325"/>
    </row>
    <row r="129" spans="1:22" s="326" customFormat="1" x14ac:dyDescent="0.25">
      <c r="A129" s="325"/>
      <c r="B129" s="325"/>
      <c r="C129" s="325"/>
      <c r="D129" s="325"/>
      <c r="E129" s="325"/>
      <c r="F129" s="325"/>
      <c r="G129" s="325"/>
      <c r="H129" s="325"/>
      <c r="I129" s="325"/>
      <c r="J129" s="325"/>
      <c r="K129" s="325"/>
      <c r="L129" s="325"/>
      <c r="M129" s="325"/>
      <c r="N129" s="325"/>
      <c r="O129" s="325"/>
      <c r="P129" s="325"/>
      <c r="Q129" s="325"/>
      <c r="R129" s="325"/>
      <c r="S129" s="325"/>
      <c r="T129" s="325"/>
      <c r="U129" s="325"/>
      <c r="V129" s="325"/>
    </row>
    <row r="130" spans="1:22" s="326" customFormat="1" x14ac:dyDescent="0.25">
      <c r="A130" s="325"/>
      <c r="B130" s="325"/>
      <c r="C130" s="325"/>
      <c r="D130" s="325"/>
      <c r="E130" s="325"/>
      <c r="F130" s="325"/>
      <c r="G130" s="325"/>
      <c r="H130" s="325"/>
      <c r="I130" s="325"/>
      <c r="J130" s="325"/>
      <c r="K130" s="325"/>
      <c r="L130" s="325"/>
      <c r="M130" s="325"/>
      <c r="N130" s="325"/>
      <c r="O130" s="325"/>
      <c r="P130" s="325"/>
      <c r="Q130" s="325"/>
      <c r="R130" s="325"/>
      <c r="S130" s="325"/>
      <c r="T130" s="325"/>
      <c r="U130" s="325"/>
      <c r="V130" s="325"/>
    </row>
    <row r="131" spans="1:22" s="326" customFormat="1" x14ac:dyDescent="0.25">
      <c r="A131" s="325"/>
      <c r="B131" s="325"/>
      <c r="C131" s="325"/>
      <c r="D131" s="325"/>
      <c r="E131" s="325"/>
      <c r="F131" s="325"/>
      <c r="G131" s="325"/>
      <c r="H131" s="325"/>
      <c r="I131" s="325"/>
      <c r="J131" s="325"/>
      <c r="K131" s="325"/>
      <c r="L131" s="325"/>
      <c r="M131" s="325"/>
      <c r="N131" s="325"/>
      <c r="O131" s="325"/>
      <c r="P131" s="325"/>
      <c r="Q131" s="325"/>
      <c r="R131" s="325"/>
      <c r="S131" s="325"/>
      <c r="T131" s="325"/>
      <c r="U131" s="325"/>
      <c r="V131" s="325"/>
    </row>
    <row r="132" spans="1:22" s="326" customFormat="1" x14ac:dyDescent="0.25">
      <c r="A132" s="325"/>
      <c r="B132" s="325"/>
      <c r="C132" s="325"/>
      <c r="D132" s="325"/>
      <c r="E132" s="325"/>
      <c r="F132" s="325"/>
      <c r="G132" s="325"/>
      <c r="H132" s="325"/>
      <c r="I132" s="325"/>
      <c r="J132" s="325"/>
      <c r="K132" s="325"/>
      <c r="L132" s="325"/>
      <c r="M132" s="325"/>
      <c r="N132" s="325"/>
      <c r="O132" s="325"/>
      <c r="P132" s="325"/>
      <c r="Q132" s="325"/>
      <c r="R132" s="325"/>
      <c r="S132" s="325"/>
      <c r="T132" s="325"/>
      <c r="U132" s="325"/>
      <c r="V132" s="325"/>
    </row>
    <row r="133" spans="1:22" s="326" customFormat="1" x14ac:dyDescent="0.25">
      <c r="A133" s="325"/>
      <c r="B133" s="325"/>
      <c r="C133" s="325"/>
      <c r="D133" s="325"/>
      <c r="E133" s="325"/>
      <c r="F133" s="325"/>
      <c r="G133" s="325"/>
      <c r="H133" s="325"/>
      <c r="I133" s="325"/>
      <c r="J133" s="325"/>
      <c r="K133" s="325"/>
      <c r="L133" s="325"/>
      <c r="M133" s="325"/>
      <c r="N133" s="325"/>
      <c r="O133" s="325"/>
      <c r="P133" s="325"/>
      <c r="Q133" s="325"/>
      <c r="R133" s="325"/>
      <c r="S133" s="325"/>
      <c r="T133" s="325"/>
      <c r="U133" s="325"/>
      <c r="V133" s="325"/>
    </row>
    <row r="134" spans="1:22" s="326" customFormat="1" x14ac:dyDescent="0.25">
      <c r="A134" s="325"/>
      <c r="B134" s="325"/>
      <c r="C134" s="325"/>
      <c r="D134" s="325"/>
      <c r="E134" s="325"/>
      <c r="F134" s="325"/>
      <c r="G134" s="325"/>
      <c r="H134" s="325"/>
      <c r="I134" s="325"/>
      <c r="J134" s="325"/>
      <c r="K134" s="325"/>
      <c r="L134" s="325"/>
      <c r="M134" s="325"/>
      <c r="N134" s="325"/>
      <c r="O134" s="325"/>
      <c r="P134" s="325"/>
      <c r="Q134" s="325"/>
      <c r="R134" s="325"/>
      <c r="S134" s="325"/>
      <c r="T134" s="325"/>
      <c r="U134" s="325"/>
      <c r="V134" s="325"/>
    </row>
    <row r="135" spans="1:22" s="326" customFormat="1" x14ac:dyDescent="0.25">
      <c r="A135" s="325"/>
      <c r="B135" s="325"/>
      <c r="C135" s="325"/>
      <c r="D135" s="325"/>
      <c r="E135" s="325"/>
      <c r="F135" s="325"/>
      <c r="G135" s="325"/>
      <c r="H135" s="325"/>
      <c r="I135" s="325"/>
      <c r="J135" s="325"/>
      <c r="K135" s="325"/>
      <c r="L135" s="325"/>
      <c r="M135" s="325"/>
      <c r="N135" s="325"/>
      <c r="O135" s="325"/>
      <c r="P135" s="325"/>
      <c r="Q135" s="325"/>
      <c r="R135" s="325"/>
      <c r="S135" s="325"/>
      <c r="T135" s="325"/>
      <c r="U135" s="325"/>
      <c r="V135" s="325"/>
    </row>
    <row r="136" spans="1:22" s="326" customFormat="1" x14ac:dyDescent="0.25">
      <c r="A136" s="325"/>
      <c r="B136" s="325"/>
      <c r="C136" s="325"/>
      <c r="D136" s="325"/>
      <c r="E136" s="325"/>
      <c r="F136" s="325"/>
      <c r="G136" s="325"/>
      <c r="H136" s="325"/>
      <c r="I136" s="325"/>
      <c r="J136" s="325"/>
      <c r="K136" s="325"/>
      <c r="L136" s="325"/>
      <c r="M136" s="325"/>
      <c r="N136" s="325"/>
      <c r="O136" s="325"/>
      <c r="P136" s="325"/>
      <c r="Q136" s="325"/>
      <c r="R136" s="325"/>
      <c r="S136" s="325"/>
      <c r="T136" s="325"/>
      <c r="U136" s="325"/>
      <c r="V136" s="325"/>
    </row>
    <row r="137" spans="1:22" s="326" customFormat="1" x14ac:dyDescent="0.25">
      <c r="A137" s="325"/>
      <c r="B137" s="325"/>
      <c r="C137" s="325"/>
      <c r="D137" s="325"/>
      <c r="E137" s="325"/>
      <c r="F137" s="325"/>
      <c r="G137" s="325"/>
      <c r="H137" s="325"/>
      <c r="I137" s="325"/>
      <c r="J137" s="325"/>
      <c r="K137" s="325"/>
      <c r="L137" s="325"/>
      <c r="M137" s="325"/>
      <c r="N137" s="325"/>
      <c r="O137" s="325"/>
      <c r="P137" s="325"/>
      <c r="Q137" s="325"/>
      <c r="R137" s="325"/>
      <c r="S137" s="325"/>
      <c r="T137" s="325"/>
      <c r="U137" s="325"/>
      <c r="V137" s="325"/>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01D60AC5-3BFD-4B67-9FA1-728B9012C035}"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33" orientation="portrait" r:id="rId1"/>
    </customSheetView>
    <customSheetView guid="{C271C42C-CC6C-44B0-95A7-54B884F3C8A7}" scale="85" showPageBreaks="1" fitToPage="1" printArea="1" view="pageBreakPreview" topLeftCell="A46">
      <selection activeCell="C48" sqref="C48:C4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6F562711-BF6C-4A51-AC2D-57B566D1D992}" scale="60" showPageBreaks="1" fitToPage="1" printArea="1" view="pageBreakPreview">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B17CFAC3-27E8-4292-82CB-BBDDBF24EA55}" scale="80" showPageBreaks="1" fitToPage="1" printArea="1" view="pageBreakPreview" topLeftCell="A21">
      <selection activeCell="C28" sqref="C28:C32"/>
      <pageMargins left="0.70866141732283472" right="0.70866141732283472" top="0.74803149606299213" bottom="0.74803149606299213" header="0.31496062992125984" footer="0.31496062992125984"/>
      <pageSetup paperSize="8" scale="49" orientation="portrait" r:id="rId5"/>
    </customSheetView>
    <customSheetView guid="{0E8C86FE-FBB7-4D92-A3D2-A38284DE8599}" scale="120" showPageBreaks="1" fitToPage="1" printArea="1" view="pageBreakPreview" topLeftCell="A22">
      <selection activeCell="C8" sqref="C8"/>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48" t="s">
        <v>9</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47" t="str">
        <f>'1. паспорт местоположение'!$A$9</f>
        <v>АО  "Россети Тюмень"</v>
      </c>
      <c r="B8" s="347"/>
      <c r="C8" s="347"/>
      <c r="D8" s="347"/>
      <c r="E8" s="347"/>
      <c r="F8" s="347"/>
      <c r="G8" s="347"/>
      <c r="H8" s="347"/>
      <c r="I8" s="347"/>
      <c r="J8" s="347"/>
      <c r="K8" s="347"/>
      <c r="L8" s="347"/>
      <c r="M8" s="347"/>
      <c r="N8" s="347"/>
      <c r="O8" s="347"/>
      <c r="P8" s="347"/>
      <c r="Q8" s="347"/>
      <c r="R8" s="347"/>
      <c r="S8" s="347"/>
      <c r="T8" s="13"/>
      <c r="U8" s="13"/>
      <c r="V8" s="13"/>
      <c r="W8" s="13"/>
      <c r="X8" s="13"/>
      <c r="Y8" s="13"/>
      <c r="Z8" s="13"/>
      <c r="AA8" s="13"/>
      <c r="AB8" s="13"/>
    </row>
    <row r="9" spans="1:28" s="12" customFormat="1" ht="18.75" x14ac:dyDescent="0.2">
      <c r="A9" s="345" t="s">
        <v>8</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48" t="str">
        <f>'1. паспорт местоположение'!A12:C12</f>
        <v>H_TP3600.VL.0086</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8.75" x14ac:dyDescent="0.2">
      <c r="A14" s="347"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46" t="s">
        <v>408</v>
      </c>
      <c r="B17" s="346"/>
      <c r="C17" s="346"/>
      <c r="D17" s="346"/>
      <c r="E17" s="346"/>
      <c r="F17" s="346"/>
      <c r="G17" s="346"/>
      <c r="H17" s="346"/>
      <c r="I17" s="346"/>
      <c r="J17" s="346"/>
      <c r="K17" s="346"/>
      <c r="L17" s="346"/>
      <c r="M17" s="346"/>
      <c r="N17" s="346"/>
      <c r="O17" s="346"/>
      <c r="P17" s="346"/>
      <c r="Q17" s="346"/>
      <c r="R17" s="346"/>
      <c r="S17" s="346"/>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53" t="s">
        <v>5</v>
      </c>
      <c r="B19" s="353" t="s">
        <v>108</v>
      </c>
      <c r="C19" s="354" t="s">
        <v>322</v>
      </c>
      <c r="D19" s="353" t="s">
        <v>321</v>
      </c>
      <c r="E19" s="353" t="s">
        <v>107</v>
      </c>
      <c r="F19" s="353" t="s">
        <v>106</v>
      </c>
      <c r="G19" s="353" t="s">
        <v>317</v>
      </c>
      <c r="H19" s="353" t="s">
        <v>105</v>
      </c>
      <c r="I19" s="353" t="s">
        <v>104</v>
      </c>
      <c r="J19" s="353" t="s">
        <v>103</v>
      </c>
      <c r="K19" s="353" t="s">
        <v>102</v>
      </c>
      <c r="L19" s="353" t="s">
        <v>101</v>
      </c>
      <c r="M19" s="353" t="s">
        <v>100</v>
      </c>
      <c r="N19" s="353" t="s">
        <v>99</v>
      </c>
      <c r="O19" s="353" t="s">
        <v>98</v>
      </c>
      <c r="P19" s="353" t="s">
        <v>97</v>
      </c>
      <c r="Q19" s="353" t="s">
        <v>320</v>
      </c>
      <c r="R19" s="353"/>
      <c r="S19" s="356" t="s">
        <v>400</v>
      </c>
      <c r="T19" s="4"/>
      <c r="U19" s="4"/>
      <c r="V19" s="4"/>
      <c r="W19" s="4"/>
      <c r="X19" s="4"/>
      <c r="Y19" s="4"/>
    </row>
    <row r="20" spans="1:28" s="3" customFormat="1" ht="180.75" customHeight="1" x14ac:dyDescent="0.2">
      <c r="A20" s="353"/>
      <c r="B20" s="353"/>
      <c r="C20" s="355"/>
      <c r="D20" s="353"/>
      <c r="E20" s="353"/>
      <c r="F20" s="353"/>
      <c r="G20" s="353"/>
      <c r="H20" s="353"/>
      <c r="I20" s="353"/>
      <c r="J20" s="353"/>
      <c r="K20" s="353"/>
      <c r="L20" s="353"/>
      <c r="M20" s="353"/>
      <c r="N20" s="353"/>
      <c r="O20" s="353"/>
      <c r="P20" s="353"/>
      <c r="Q20" s="35" t="s">
        <v>318</v>
      </c>
      <c r="R20" s="36" t="s">
        <v>319</v>
      </c>
      <c r="S20" s="356"/>
      <c r="T20" s="28"/>
      <c r="U20" s="28"/>
      <c r="V20" s="28"/>
      <c r="W20" s="28"/>
      <c r="X20" s="28"/>
      <c r="Y20" s="28"/>
      <c r="Z20" s="27"/>
      <c r="AA20" s="27"/>
      <c r="AB20" s="27"/>
    </row>
    <row r="21" spans="1:28" s="3" customFormat="1" ht="18.75" x14ac:dyDescent="0.2">
      <c r="A21" s="35">
        <v>1</v>
      </c>
      <c r="B21" s="40">
        <v>2</v>
      </c>
      <c r="C21" s="35">
        <v>3</v>
      </c>
      <c r="D21" s="40">
        <v>4</v>
      </c>
      <c r="E21" s="35">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401</v>
      </c>
      <c r="H22" s="40"/>
      <c r="I22" s="40"/>
      <c r="J22" s="40"/>
      <c r="K22" s="40"/>
      <c r="L22" s="40"/>
      <c r="M22" s="40"/>
      <c r="N22" s="40"/>
      <c r="O22" s="40"/>
      <c r="P22" s="40"/>
      <c r="Q22" s="33"/>
      <c r="R22" s="5"/>
      <c r="S22" s="110"/>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402</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94"/>
      <c r="B29" s="40" t="s">
        <v>315</v>
      </c>
      <c r="C29" s="40"/>
      <c r="D29" s="40"/>
      <c r="E29" s="94" t="s">
        <v>316</v>
      </c>
      <c r="F29" s="94" t="s">
        <v>316</v>
      </c>
      <c r="G29" s="94" t="s">
        <v>316</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01D60AC5-3BFD-4B67-9FA1-728B9012C035}" scale="60" showPageBreaks="1" fitToPage="1" printArea="1" view="pageBreakPreview" topLeftCell="F1">
      <selection activeCell="A18" sqref="A18:S18"/>
      <pageMargins left="0.70866141732283472" right="0.70866141732283472" top="0.74803149606299213" bottom="0.74803149606299213" header="0.31496062992125984" footer="0.31496062992125984"/>
      <pageSetup paperSize="8" scale="22" orientation="landscape" r:id="rId1"/>
    </customSheetView>
    <customSheetView guid="{C271C42C-CC6C-44B0-95A7-54B884F3C8A7}"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B17CFAC3-27E8-4292-82CB-BBDDBF24EA55}"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 guid="{0E8C86FE-FBB7-4D92-A3D2-A38284DE8599}"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6"/>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4" t="str">
        <f>'1. паспорт местоположение'!A5:C5</f>
        <v>Год раскрытия информации: 2022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1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2" customFormat="1" ht="18.75" customHeight="1" x14ac:dyDescent="0.2">
      <c r="A10" s="346" t="s">
        <v>536</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50" t="s">
        <v>8</v>
      </c>
      <c r="B11" s="350"/>
      <c r="C11" s="350"/>
      <c r="D11" s="350"/>
      <c r="E11" s="350"/>
      <c r="F11" s="350"/>
      <c r="G11" s="350"/>
      <c r="H11" s="350"/>
      <c r="I11" s="350"/>
      <c r="J11" s="350"/>
      <c r="K11" s="350"/>
      <c r="L11" s="350"/>
      <c r="M11" s="350"/>
      <c r="N11" s="350"/>
      <c r="O11" s="350"/>
      <c r="P11" s="350"/>
      <c r="Q11" s="350"/>
      <c r="R11" s="350"/>
      <c r="S11" s="350"/>
      <c r="T11" s="350"/>
    </row>
    <row r="12" spans="1:20" s="1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2" customFormat="1" ht="18.75" customHeight="1" x14ac:dyDescent="0.2">
      <c r="A13" s="348" t="str">
        <f>'1. паспорт местоположение'!A12:C12</f>
        <v>H_TP3600.VL.0086</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50" t="s">
        <v>7</v>
      </c>
      <c r="B14" s="350"/>
      <c r="C14" s="350"/>
      <c r="D14" s="350"/>
      <c r="E14" s="350"/>
      <c r="F14" s="350"/>
      <c r="G14" s="350"/>
      <c r="H14" s="350"/>
      <c r="I14" s="350"/>
      <c r="J14" s="350"/>
      <c r="K14" s="350"/>
      <c r="L14" s="350"/>
      <c r="M14" s="350"/>
      <c r="N14" s="350"/>
      <c r="O14" s="350"/>
      <c r="P14" s="350"/>
      <c r="Q14" s="350"/>
      <c r="R14" s="350"/>
      <c r="S14" s="350"/>
      <c r="T14" s="350"/>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ht="18.75" x14ac:dyDescent="0.2">
      <c r="A16" s="347"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50" t="s">
        <v>6</v>
      </c>
      <c r="B17" s="350"/>
      <c r="C17" s="350"/>
      <c r="D17" s="350"/>
      <c r="E17" s="350"/>
      <c r="F17" s="350"/>
      <c r="G17" s="350"/>
      <c r="H17" s="350"/>
      <c r="I17" s="350"/>
      <c r="J17" s="350"/>
      <c r="K17" s="350"/>
      <c r="L17" s="350"/>
      <c r="M17" s="350"/>
      <c r="N17" s="350"/>
      <c r="O17" s="350"/>
      <c r="P17" s="350"/>
      <c r="Q17" s="350"/>
      <c r="R17" s="350"/>
      <c r="S17" s="350"/>
      <c r="T17" s="350"/>
    </row>
    <row r="18" spans="1:113"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3" customFormat="1" ht="15" customHeight="1" x14ac:dyDescent="0.2">
      <c r="A19" s="347" t="s">
        <v>413</v>
      </c>
      <c r="B19" s="347"/>
      <c r="C19" s="347"/>
      <c r="D19" s="347"/>
      <c r="E19" s="347"/>
      <c r="F19" s="347"/>
      <c r="G19" s="347"/>
      <c r="H19" s="347"/>
      <c r="I19" s="347"/>
      <c r="J19" s="347"/>
      <c r="K19" s="347"/>
      <c r="L19" s="347"/>
      <c r="M19" s="347"/>
      <c r="N19" s="347"/>
      <c r="O19" s="347"/>
      <c r="P19" s="347"/>
      <c r="Q19" s="347"/>
      <c r="R19" s="347"/>
      <c r="S19" s="347"/>
      <c r="T19" s="347"/>
    </row>
    <row r="20" spans="1:113" s="51"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9" t="s">
        <v>5</v>
      </c>
      <c r="B21" s="362" t="s">
        <v>229</v>
      </c>
      <c r="C21" s="363"/>
      <c r="D21" s="366" t="s">
        <v>130</v>
      </c>
      <c r="E21" s="362" t="s">
        <v>442</v>
      </c>
      <c r="F21" s="363"/>
      <c r="G21" s="362" t="s">
        <v>248</v>
      </c>
      <c r="H21" s="363"/>
      <c r="I21" s="362" t="s">
        <v>129</v>
      </c>
      <c r="J21" s="363"/>
      <c r="K21" s="366" t="s">
        <v>128</v>
      </c>
      <c r="L21" s="362" t="s">
        <v>127</v>
      </c>
      <c r="M21" s="363"/>
      <c r="N21" s="362" t="s">
        <v>438</v>
      </c>
      <c r="O21" s="363"/>
      <c r="P21" s="366" t="s">
        <v>126</v>
      </c>
      <c r="Q21" s="369" t="s">
        <v>125</v>
      </c>
      <c r="R21" s="370"/>
      <c r="S21" s="369" t="s">
        <v>124</v>
      </c>
      <c r="T21" s="371"/>
    </row>
    <row r="22" spans="1:113" ht="204.75" customHeight="1" x14ac:dyDescent="0.25">
      <c r="A22" s="360"/>
      <c r="B22" s="364"/>
      <c r="C22" s="365"/>
      <c r="D22" s="367"/>
      <c r="E22" s="364"/>
      <c r="F22" s="365"/>
      <c r="G22" s="364"/>
      <c r="H22" s="365"/>
      <c r="I22" s="364"/>
      <c r="J22" s="365"/>
      <c r="K22" s="368"/>
      <c r="L22" s="364"/>
      <c r="M22" s="365"/>
      <c r="N22" s="364"/>
      <c r="O22" s="365"/>
      <c r="P22" s="368"/>
      <c r="Q22" s="80" t="s">
        <v>123</v>
      </c>
      <c r="R22" s="80" t="s">
        <v>412</v>
      </c>
      <c r="S22" s="80" t="s">
        <v>122</v>
      </c>
      <c r="T22" s="80" t="s">
        <v>121</v>
      </c>
    </row>
    <row r="23" spans="1:113" ht="51.75" customHeight="1" x14ac:dyDescent="0.25">
      <c r="A23" s="361"/>
      <c r="B23" s="117" t="s">
        <v>119</v>
      </c>
      <c r="C23" s="117" t="s">
        <v>120</v>
      </c>
      <c r="D23" s="368"/>
      <c r="E23" s="117" t="s">
        <v>119</v>
      </c>
      <c r="F23" s="117" t="s">
        <v>120</v>
      </c>
      <c r="G23" s="117" t="s">
        <v>119</v>
      </c>
      <c r="H23" s="117" t="s">
        <v>120</v>
      </c>
      <c r="I23" s="117" t="s">
        <v>119</v>
      </c>
      <c r="J23" s="117" t="s">
        <v>120</v>
      </c>
      <c r="K23" s="117" t="s">
        <v>119</v>
      </c>
      <c r="L23" s="117" t="s">
        <v>119</v>
      </c>
      <c r="M23" s="117" t="s">
        <v>120</v>
      </c>
      <c r="N23" s="117" t="s">
        <v>119</v>
      </c>
      <c r="O23" s="117" t="s">
        <v>120</v>
      </c>
      <c r="P23" s="124" t="s">
        <v>119</v>
      </c>
      <c r="Q23" s="80" t="s">
        <v>119</v>
      </c>
      <c r="R23" s="80" t="s">
        <v>119</v>
      </c>
      <c r="S23" s="80" t="s">
        <v>119</v>
      </c>
      <c r="T23" s="80"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42" customHeight="1" x14ac:dyDescent="0.25">
      <c r="A25" s="55"/>
      <c r="B25" s="53"/>
      <c r="C25" s="53"/>
      <c r="D25" s="53"/>
      <c r="E25" s="53"/>
      <c r="F25" s="53"/>
      <c r="G25" s="53"/>
      <c r="H25" s="53"/>
      <c r="I25" s="53"/>
      <c r="J25" s="52"/>
      <c r="K25" s="52"/>
      <c r="L25" s="52"/>
      <c r="M25" s="54"/>
      <c r="N25" s="54"/>
      <c r="O25" s="54"/>
      <c r="P25" s="52"/>
      <c r="Q25" s="131"/>
      <c r="R25" s="131"/>
      <c r="S25" s="80"/>
      <c r="T25" s="80"/>
    </row>
    <row r="26" spans="1:113" s="50" customFormat="1" x14ac:dyDescent="0.25">
      <c r="B26" s="48" t="s">
        <v>118</v>
      </c>
      <c r="C26" s="48"/>
      <c r="D26" s="48"/>
      <c r="E26" s="48"/>
      <c r="F26" s="48"/>
      <c r="G26" s="48"/>
      <c r="H26" s="48"/>
      <c r="I26" s="48"/>
      <c r="J26" s="48"/>
      <c r="K26" s="48"/>
      <c r="L26" s="48"/>
      <c r="M26" s="48"/>
      <c r="N26" s="48"/>
      <c r="O26" s="48"/>
      <c r="P26" s="48"/>
      <c r="Q26" s="48"/>
      <c r="R26" s="48"/>
    </row>
    <row r="27" spans="1:113" x14ac:dyDescent="0.25">
      <c r="B27" s="357" t="s">
        <v>446</v>
      </c>
      <c r="C27" s="357"/>
      <c r="D27" s="357"/>
      <c r="E27" s="357"/>
      <c r="F27" s="357"/>
      <c r="G27" s="357"/>
      <c r="H27" s="357"/>
      <c r="I27" s="357"/>
      <c r="J27" s="357"/>
      <c r="K27" s="357"/>
      <c r="L27" s="357"/>
      <c r="M27" s="357"/>
      <c r="N27" s="357"/>
      <c r="O27" s="357"/>
      <c r="P27" s="357"/>
      <c r="Q27" s="357"/>
      <c r="R27" s="357"/>
    </row>
    <row r="28" spans="1:113" x14ac:dyDescent="0.25">
      <c r="B28" s="48"/>
      <c r="C28" s="48"/>
      <c r="D28" s="48"/>
      <c r="E28" s="48"/>
      <c r="F28" s="48"/>
      <c r="G28" s="48"/>
      <c r="H28" s="48"/>
      <c r="I28" s="48"/>
      <c r="J28" s="48"/>
      <c r="K28" s="48"/>
      <c r="L28" s="48"/>
      <c r="M28" s="48"/>
      <c r="N28" s="48"/>
      <c r="O28" s="48"/>
      <c r="P28" s="48"/>
      <c r="Q28" s="48"/>
      <c r="R28" s="48"/>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7" t="s">
        <v>411</v>
      </c>
      <c r="C29" s="47"/>
      <c r="D29" s="47"/>
      <c r="E29" s="47"/>
      <c r="F29" s="45"/>
      <c r="G29" s="45"/>
      <c r="H29" s="47"/>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117</v>
      </c>
      <c r="C30" s="47"/>
      <c r="D30" s="47"/>
      <c r="E30" s="47"/>
      <c r="F30" s="45"/>
      <c r="G30" s="45"/>
      <c r="H30" s="47"/>
      <c r="I30" s="47"/>
      <c r="J30" s="47"/>
      <c r="K30" s="47"/>
      <c r="L30" s="47"/>
      <c r="M30" s="47"/>
      <c r="N30" s="47"/>
      <c r="O30" s="47"/>
      <c r="P30" s="47"/>
      <c r="Q30" s="47"/>
      <c r="R30" s="47"/>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s="45" customFormat="1" x14ac:dyDescent="0.25">
      <c r="B31" s="47" t="s">
        <v>116</v>
      </c>
      <c r="C31" s="47"/>
      <c r="D31" s="47"/>
      <c r="E31" s="47"/>
      <c r="H31" s="47"/>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5" customFormat="1" x14ac:dyDescent="0.25">
      <c r="B32" s="47" t="s">
        <v>115</v>
      </c>
      <c r="C32" s="47"/>
      <c r="D32" s="47"/>
      <c r="E32" s="47"/>
      <c r="H32" s="47"/>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114</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113</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112</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110</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109</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sheetData>
  <customSheetViews>
    <customSheetView guid="{01D60AC5-3BFD-4B67-9FA1-728B9012C035}" scale="60" showPageBreaks="1" fitToPage="1" printArea="1" view="pageBreakPreview">
      <selection activeCell="P21" sqref="P21:P22"/>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271C42C-CC6C-44B0-95A7-54B884F3C8A7}" scale="60" showPageBreaks="1" fitToPage="1" printArea="1" view="pageBreakPreview">
      <selection activeCell="B25" sqref="B25"/>
      <pageMargins left="0.78740157480314965" right="0.78740157480314965" top="0.78740157480314965" bottom="0.39370078740157483" header="0.19685039370078741" footer="0.19685039370078741"/>
      <pageSetup paperSize="8" scale="72"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F562711-BF6C-4A51-AC2D-57B566D1D992}" scale="60" showPageBreaks="1" fitToPage="1" printArea="1" view="pageBreakPreview" topLeftCell="A10">
      <selection activeCell="P25" sqref="P25"/>
      <pageMargins left="0.78740157480314965" right="0.78740157480314965" top="0.78740157480314965" bottom="0.39370078740157483" header="0.19685039370078741" footer="0.19685039370078741"/>
      <pageSetup paperSize="8" scale="72"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17CFAC3-27E8-4292-82CB-BBDDBF24EA55}"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2"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E8C86FE-FBB7-4D92-A3D2-A38284DE8599}" scale="60" showPageBreaks="1" fitToPage="1" printArea="1" view="pageBreakPreview" topLeftCell="A4">
      <selection activeCell="A16" sqref="A16:T16"/>
      <pageMargins left="0.78740157480314965" right="0.78740157480314965" top="0.78740157480314965" bottom="0.39370078740157483" header="0.19685039370078741" footer="0.19685039370078741"/>
      <pageSetup paperSize="8" scale="72"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7:R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2"/>
  <sheetViews>
    <sheetView view="pageBreakPreview" topLeftCell="O25" zoomScaleSheetLayoutView="100" workbookViewId="0">
      <selection activeCell="Z25" sqref="Z25:Z42"/>
    </sheetView>
  </sheetViews>
  <sheetFormatPr defaultColWidth="10.7109375" defaultRowHeight="15.75" x14ac:dyDescent="0.25"/>
  <cols>
    <col min="1" max="1" width="10.7109375" style="44"/>
    <col min="2" max="2" width="16.42578125" style="44" customWidth="1"/>
    <col min="3" max="3" width="17.85546875" style="44" customWidth="1"/>
    <col min="4" max="4" width="17.28515625" style="44" customWidth="1"/>
    <col min="5" max="5" width="16.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12" customFormat="1" ht="18.75" x14ac:dyDescent="0.2">
      <c r="E8" s="193"/>
      <c r="F8" s="193"/>
      <c r="G8" s="193"/>
      <c r="H8" s="193"/>
      <c r="I8" s="193"/>
      <c r="J8" s="193"/>
      <c r="K8" s="193"/>
      <c r="L8" s="193"/>
      <c r="M8" s="193"/>
      <c r="N8" s="193"/>
      <c r="O8" s="193"/>
      <c r="P8" s="193"/>
      <c r="Q8" s="193"/>
      <c r="R8" s="193"/>
      <c r="S8" s="113"/>
      <c r="T8" s="113"/>
      <c r="U8" s="113"/>
      <c r="V8" s="113"/>
      <c r="W8" s="113"/>
    </row>
    <row r="9" spans="1:27" s="12" customFormat="1" ht="18.75" customHeight="1" x14ac:dyDescent="0.2">
      <c r="E9" s="347" t="s">
        <v>449</v>
      </c>
      <c r="F9" s="347"/>
      <c r="G9" s="347"/>
      <c r="H9" s="347"/>
      <c r="I9" s="347"/>
      <c r="J9" s="347"/>
      <c r="K9" s="347"/>
      <c r="L9" s="347"/>
      <c r="M9" s="347"/>
      <c r="N9" s="347"/>
      <c r="O9" s="347"/>
      <c r="P9" s="347"/>
      <c r="Q9" s="347"/>
      <c r="R9" s="347"/>
      <c r="S9" s="347"/>
      <c r="T9" s="347"/>
      <c r="U9" s="347"/>
      <c r="V9" s="347"/>
      <c r="W9" s="347"/>
      <c r="X9" s="347"/>
      <c r="Y9" s="347"/>
    </row>
    <row r="10" spans="1:27" s="12" customFormat="1" ht="18.75" customHeight="1" x14ac:dyDescent="0.2">
      <c r="E10" s="350" t="s">
        <v>8</v>
      </c>
      <c r="F10" s="350"/>
      <c r="G10" s="350"/>
      <c r="H10" s="350"/>
      <c r="I10" s="350"/>
      <c r="J10" s="350"/>
      <c r="K10" s="350"/>
      <c r="L10" s="350"/>
      <c r="M10" s="350"/>
      <c r="N10" s="350"/>
      <c r="O10" s="350"/>
      <c r="P10" s="350"/>
      <c r="Q10" s="350"/>
      <c r="R10" s="350"/>
      <c r="S10" s="350"/>
      <c r="T10" s="350"/>
      <c r="U10" s="350"/>
      <c r="V10" s="350"/>
      <c r="W10" s="350"/>
      <c r="X10" s="350"/>
      <c r="Y10" s="350"/>
    </row>
    <row r="11" spans="1:27" s="12" customFormat="1" ht="18.75" x14ac:dyDescent="0.25">
      <c r="E11" s="193"/>
      <c r="F11" s="193"/>
      <c r="G11" s="193"/>
      <c r="H11" s="193"/>
      <c r="I11" s="193"/>
      <c r="J11" s="193"/>
      <c r="K11" s="193"/>
      <c r="L11" s="193"/>
      <c r="M11" s="193"/>
      <c r="N11" s="193"/>
      <c r="O11" s="193"/>
      <c r="P11" s="193"/>
      <c r="Q11" s="193"/>
      <c r="R11" s="193"/>
      <c r="S11" s="113"/>
      <c r="T11" s="113"/>
      <c r="U11" s="113"/>
      <c r="V11" s="113"/>
      <c r="W11" s="113"/>
      <c r="X11" s="125"/>
      <c r="Y11" s="125"/>
    </row>
    <row r="12" spans="1:27" s="12" customFormat="1" ht="18.75" customHeight="1" x14ac:dyDescent="0.2">
      <c r="E12" s="348" t="str">
        <f>'1. паспорт местоположение'!A12:A12</f>
        <v>H_TP3600.VL.0086</v>
      </c>
      <c r="F12" s="348"/>
      <c r="G12" s="348"/>
      <c r="H12" s="348"/>
      <c r="I12" s="348"/>
      <c r="J12" s="348"/>
      <c r="K12" s="348"/>
      <c r="L12" s="348"/>
      <c r="M12" s="348"/>
      <c r="N12" s="348"/>
      <c r="O12" s="348"/>
      <c r="P12" s="348"/>
      <c r="Q12" s="348"/>
      <c r="R12" s="348"/>
      <c r="S12" s="348"/>
      <c r="T12" s="348"/>
      <c r="U12" s="348"/>
      <c r="V12" s="348"/>
      <c r="W12" s="348"/>
      <c r="X12" s="348"/>
      <c r="Y12" s="348"/>
    </row>
    <row r="13" spans="1:27" s="12" customFormat="1" ht="18.75" customHeight="1" x14ac:dyDescent="0.2">
      <c r="E13" s="350" t="s">
        <v>7</v>
      </c>
      <c r="F13" s="350"/>
      <c r="G13" s="350"/>
      <c r="H13" s="350"/>
      <c r="I13" s="350"/>
      <c r="J13" s="350"/>
      <c r="K13" s="350"/>
      <c r="L13" s="350"/>
      <c r="M13" s="350"/>
      <c r="N13" s="350"/>
      <c r="O13" s="350"/>
      <c r="P13" s="350"/>
      <c r="Q13" s="350"/>
      <c r="R13" s="350"/>
      <c r="S13" s="350"/>
      <c r="T13" s="350"/>
      <c r="U13" s="350"/>
      <c r="V13" s="350"/>
      <c r="W13" s="350"/>
      <c r="X13" s="350"/>
      <c r="Y13" s="350"/>
    </row>
    <row r="14" spans="1:27" s="9" customFormat="1" ht="15.75" customHeight="1" x14ac:dyDescent="0.25">
      <c r="E14" s="195"/>
      <c r="F14" s="195"/>
      <c r="G14" s="195"/>
      <c r="H14" s="195"/>
      <c r="I14" s="195"/>
      <c r="J14" s="195"/>
      <c r="K14" s="195"/>
      <c r="L14" s="195"/>
      <c r="M14" s="195"/>
      <c r="N14" s="195"/>
      <c r="O14" s="195"/>
      <c r="P14" s="195"/>
      <c r="Q14" s="195"/>
      <c r="R14" s="195"/>
      <c r="S14" s="195"/>
      <c r="T14" s="195"/>
      <c r="U14" s="195"/>
      <c r="V14" s="195"/>
      <c r="W14" s="195"/>
      <c r="X14" s="126"/>
      <c r="Y14" s="126"/>
    </row>
    <row r="15" spans="1:27" s="3" customFormat="1" ht="54.75" customHeight="1" x14ac:dyDescent="0.2">
      <c r="E15" s="346" t="str">
        <f>'1. паспорт местоположение'!A15:A15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F15" s="346"/>
      <c r="G15" s="346"/>
      <c r="H15" s="346"/>
      <c r="I15" s="346"/>
      <c r="J15" s="346"/>
      <c r="K15" s="346"/>
      <c r="L15" s="346"/>
      <c r="M15" s="346"/>
      <c r="N15" s="346"/>
      <c r="O15" s="346"/>
      <c r="P15" s="346"/>
      <c r="Q15" s="346"/>
      <c r="R15" s="346"/>
      <c r="S15" s="346"/>
      <c r="T15" s="346"/>
      <c r="U15" s="346"/>
      <c r="V15" s="346"/>
      <c r="W15" s="346"/>
      <c r="X15" s="346"/>
      <c r="Y15" s="346"/>
    </row>
    <row r="16" spans="1:27" s="3" customFormat="1" ht="18.75" customHeight="1" x14ac:dyDescent="0.2">
      <c r="E16" s="350" t="s">
        <v>6</v>
      </c>
      <c r="F16" s="350"/>
      <c r="G16" s="350"/>
      <c r="H16" s="350"/>
      <c r="I16" s="350"/>
      <c r="J16" s="350"/>
      <c r="K16" s="350"/>
      <c r="L16" s="350"/>
      <c r="M16" s="350"/>
      <c r="N16" s="350"/>
      <c r="O16" s="350"/>
      <c r="P16" s="350"/>
      <c r="Q16" s="350"/>
      <c r="R16" s="350"/>
      <c r="S16" s="350"/>
      <c r="T16" s="350"/>
      <c r="U16" s="350"/>
      <c r="V16" s="350"/>
      <c r="W16" s="350"/>
      <c r="X16" s="350"/>
      <c r="Y16" s="350"/>
    </row>
    <row r="17" spans="1:27" s="3" customFormat="1" ht="15" customHeight="1" x14ac:dyDescent="0.3">
      <c r="E17" s="194"/>
      <c r="F17" s="194"/>
      <c r="G17" s="194"/>
      <c r="H17" s="194"/>
      <c r="I17" s="194"/>
      <c r="J17" s="194"/>
      <c r="K17" s="194"/>
      <c r="L17" s="194"/>
      <c r="M17" s="194"/>
      <c r="N17" s="194"/>
      <c r="O17" s="194"/>
      <c r="P17" s="194"/>
      <c r="Q17" s="194"/>
      <c r="R17" s="194"/>
      <c r="S17" s="194"/>
      <c r="T17" s="194"/>
      <c r="U17" s="194"/>
      <c r="V17" s="194"/>
      <c r="W17" s="194"/>
      <c r="X17" s="127"/>
      <c r="Y17" s="127"/>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415</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1" customFormat="1" ht="21" customHeight="1" x14ac:dyDescent="0.25"/>
    <row r="21" spans="1:27" ht="15.75" customHeight="1" x14ac:dyDescent="0.25">
      <c r="A21" s="382" t="s">
        <v>5</v>
      </c>
      <c r="B21" s="397" t="s">
        <v>422</v>
      </c>
      <c r="C21" s="398"/>
      <c r="D21" s="397" t="s">
        <v>424</v>
      </c>
      <c r="E21" s="398"/>
      <c r="F21" s="369" t="s">
        <v>102</v>
      </c>
      <c r="G21" s="371"/>
      <c r="H21" s="371"/>
      <c r="I21" s="370"/>
      <c r="J21" s="382" t="s">
        <v>425</v>
      </c>
      <c r="K21" s="397" t="s">
        <v>426</v>
      </c>
      <c r="L21" s="398"/>
      <c r="M21" s="397" t="s">
        <v>427</v>
      </c>
      <c r="N21" s="398"/>
      <c r="O21" s="397" t="s">
        <v>414</v>
      </c>
      <c r="P21" s="398"/>
      <c r="Q21" s="397" t="s">
        <v>135</v>
      </c>
      <c r="R21" s="398"/>
      <c r="S21" s="382" t="s">
        <v>134</v>
      </c>
      <c r="T21" s="382" t="s">
        <v>428</v>
      </c>
      <c r="U21" s="382" t="s">
        <v>423</v>
      </c>
      <c r="V21" s="397" t="s">
        <v>133</v>
      </c>
      <c r="W21" s="398"/>
      <c r="X21" s="369" t="s">
        <v>125</v>
      </c>
      <c r="Y21" s="371"/>
      <c r="Z21" s="369" t="s">
        <v>124</v>
      </c>
      <c r="AA21" s="371"/>
    </row>
    <row r="22" spans="1:27" ht="216" customHeight="1" x14ac:dyDescent="0.25">
      <c r="A22" s="395"/>
      <c r="B22" s="399"/>
      <c r="C22" s="400"/>
      <c r="D22" s="399"/>
      <c r="E22" s="400"/>
      <c r="F22" s="369" t="s">
        <v>132</v>
      </c>
      <c r="G22" s="370"/>
      <c r="H22" s="369" t="s">
        <v>131</v>
      </c>
      <c r="I22" s="370"/>
      <c r="J22" s="396"/>
      <c r="K22" s="399"/>
      <c r="L22" s="400"/>
      <c r="M22" s="399"/>
      <c r="N22" s="400"/>
      <c r="O22" s="399"/>
      <c r="P22" s="400"/>
      <c r="Q22" s="399"/>
      <c r="R22" s="400"/>
      <c r="S22" s="396"/>
      <c r="T22" s="396"/>
      <c r="U22" s="396"/>
      <c r="V22" s="399"/>
      <c r="W22" s="400"/>
      <c r="X22" s="198" t="s">
        <v>123</v>
      </c>
      <c r="Y22" s="198" t="s">
        <v>412</v>
      </c>
      <c r="Z22" s="198" t="s">
        <v>122</v>
      </c>
      <c r="AA22" s="198" t="s">
        <v>121</v>
      </c>
    </row>
    <row r="23" spans="1:27" ht="60" customHeight="1" x14ac:dyDescent="0.25">
      <c r="A23" s="396"/>
      <c r="B23" s="196" t="s">
        <v>119</v>
      </c>
      <c r="C23" s="196" t="s">
        <v>120</v>
      </c>
      <c r="D23" s="196" t="s">
        <v>119</v>
      </c>
      <c r="E23" s="196" t="s">
        <v>120</v>
      </c>
      <c r="F23" s="196" t="s">
        <v>119</v>
      </c>
      <c r="G23" s="196" t="s">
        <v>120</v>
      </c>
      <c r="H23" s="196" t="s">
        <v>119</v>
      </c>
      <c r="I23" s="196" t="s">
        <v>120</v>
      </c>
      <c r="J23" s="196" t="s">
        <v>119</v>
      </c>
      <c r="K23" s="196" t="s">
        <v>119</v>
      </c>
      <c r="L23" s="196" t="s">
        <v>120</v>
      </c>
      <c r="M23" s="196" t="s">
        <v>119</v>
      </c>
      <c r="N23" s="196" t="s">
        <v>120</v>
      </c>
      <c r="O23" s="196" t="s">
        <v>119</v>
      </c>
      <c r="P23" s="196" t="s">
        <v>120</v>
      </c>
      <c r="Q23" s="196" t="s">
        <v>119</v>
      </c>
      <c r="R23" s="196" t="s">
        <v>120</v>
      </c>
      <c r="S23" s="196" t="s">
        <v>119</v>
      </c>
      <c r="T23" s="196" t="s">
        <v>119</v>
      </c>
      <c r="U23" s="196" t="s">
        <v>119</v>
      </c>
      <c r="V23" s="196" t="s">
        <v>119</v>
      </c>
      <c r="W23" s="196" t="s">
        <v>120</v>
      </c>
      <c r="X23" s="196" t="s">
        <v>119</v>
      </c>
      <c r="Y23" s="196" t="s">
        <v>119</v>
      </c>
      <c r="Z23" s="198" t="s">
        <v>119</v>
      </c>
      <c r="AA23" s="198"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1" customFormat="1" ht="108.75" customHeight="1" x14ac:dyDescent="0.25">
      <c r="A25" s="198">
        <v>1</v>
      </c>
      <c r="B25" s="198" t="s">
        <v>463</v>
      </c>
      <c r="C25" s="198" t="s">
        <v>463</v>
      </c>
      <c r="D25" s="198" t="s">
        <v>463</v>
      </c>
      <c r="E25" s="198" t="s">
        <v>463</v>
      </c>
      <c r="F25" s="375">
        <v>0.4</v>
      </c>
      <c r="G25" s="198">
        <v>0.4</v>
      </c>
      <c r="H25" s="375">
        <v>0.4</v>
      </c>
      <c r="I25" s="198">
        <v>0.4</v>
      </c>
      <c r="J25" s="377" t="s">
        <v>466</v>
      </c>
      <c r="K25" s="377" t="s">
        <v>65</v>
      </c>
      <c r="L25" s="197" t="s">
        <v>65</v>
      </c>
      <c r="M25" s="377" t="s">
        <v>452</v>
      </c>
      <c r="N25" s="199">
        <v>70</v>
      </c>
      <c r="O25" s="378" t="s">
        <v>453</v>
      </c>
      <c r="P25" s="199" t="s">
        <v>454</v>
      </c>
      <c r="Q25" s="378">
        <v>3.16</v>
      </c>
      <c r="R25" s="198">
        <v>1.92</v>
      </c>
      <c r="S25" s="377" t="s">
        <v>451</v>
      </c>
      <c r="T25" s="377" t="s">
        <v>467</v>
      </c>
      <c r="U25" s="377" t="s">
        <v>73</v>
      </c>
      <c r="V25" s="377" t="s">
        <v>455</v>
      </c>
      <c r="W25" s="199" t="s">
        <v>456</v>
      </c>
      <c r="X25" s="379" t="s">
        <v>692</v>
      </c>
      <c r="Y25" s="379" t="s">
        <v>689</v>
      </c>
      <c r="Z25" s="382" t="s">
        <v>697</v>
      </c>
      <c r="AA25" s="382" t="s">
        <v>698</v>
      </c>
    </row>
    <row r="26" spans="1:27" s="51" customFormat="1" ht="105" customHeight="1" x14ac:dyDescent="0.25">
      <c r="A26" s="198">
        <v>2</v>
      </c>
      <c r="B26" s="198" t="s">
        <v>464</v>
      </c>
      <c r="C26" s="198" t="s">
        <v>464</v>
      </c>
      <c r="D26" s="198" t="s">
        <v>464</v>
      </c>
      <c r="E26" s="198" t="s">
        <v>464</v>
      </c>
      <c r="F26" s="376"/>
      <c r="G26" s="198">
        <v>0.4</v>
      </c>
      <c r="H26" s="376"/>
      <c r="I26" s="198">
        <v>0.4</v>
      </c>
      <c r="J26" s="376"/>
      <c r="K26" s="376"/>
      <c r="L26" s="197" t="s">
        <v>65</v>
      </c>
      <c r="M26" s="376"/>
      <c r="N26" s="199">
        <v>70</v>
      </c>
      <c r="O26" s="376"/>
      <c r="P26" s="199" t="s">
        <v>454</v>
      </c>
      <c r="Q26" s="376"/>
      <c r="R26" s="198">
        <v>0.12</v>
      </c>
      <c r="S26" s="376"/>
      <c r="T26" s="376"/>
      <c r="U26" s="376"/>
      <c r="V26" s="376"/>
      <c r="W26" s="199" t="s">
        <v>456</v>
      </c>
      <c r="X26" s="380"/>
      <c r="Y26" s="380"/>
      <c r="Z26" s="395"/>
      <c r="AA26" s="395"/>
    </row>
    <row r="27" spans="1:27" s="51" customFormat="1" ht="108" customHeight="1" x14ac:dyDescent="0.25">
      <c r="A27" s="198">
        <v>3</v>
      </c>
      <c r="B27" s="198" t="s">
        <v>465</v>
      </c>
      <c r="C27" s="198" t="s">
        <v>465</v>
      </c>
      <c r="D27" s="198" t="s">
        <v>465</v>
      </c>
      <c r="E27" s="198" t="s">
        <v>465</v>
      </c>
      <c r="F27" s="376"/>
      <c r="G27" s="198">
        <v>0.4</v>
      </c>
      <c r="H27" s="376"/>
      <c r="I27" s="198">
        <v>0.4</v>
      </c>
      <c r="J27" s="376"/>
      <c r="K27" s="376"/>
      <c r="L27" s="197" t="s">
        <v>65</v>
      </c>
      <c r="M27" s="376"/>
      <c r="N27" s="199">
        <v>70</v>
      </c>
      <c r="O27" s="376"/>
      <c r="P27" s="199" t="s">
        <v>454</v>
      </c>
      <c r="Q27" s="376"/>
      <c r="R27" s="198">
        <v>1.1200000000000001</v>
      </c>
      <c r="S27" s="376"/>
      <c r="T27" s="376"/>
      <c r="U27" s="376"/>
      <c r="V27" s="376"/>
      <c r="W27" s="199" t="s">
        <v>456</v>
      </c>
      <c r="X27" s="380"/>
      <c r="Y27" s="380"/>
      <c r="Z27" s="395"/>
      <c r="AA27" s="395"/>
    </row>
    <row r="28" spans="1:27" s="50" customFormat="1" ht="88.5" customHeight="1" x14ac:dyDescent="0.2">
      <c r="A28" s="198">
        <v>4</v>
      </c>
      <c r="B28" s="198" t="s">
        <v>468</v>
      </c>
      <c r="C28" s="198" t="s">
        <v>468</v>
      </c>
      <c r="D28" s="198" t="s">
        <v>468</v>
      </c>
      <c r="E28" s="198" t="s">
        <v>468</v>
      </c>
      <c r="F28" s="375">
        <v>0.4</v>
      </c>
      <c r="G28" s="198">
        <v>0.4</v>
      </c>
      <c r="H28" s="375">
        <v>0.4</v>
      </c>
      <c r="I28" s="198">
        <v>0.4</v>
      </c>
      <c r="J28" s="377" t="s">
        <v>469</v>
      </c>
      <c r="K28" s="377" t="s">
        <v>65</v>
      </c>
      <c r="L28" s="197" t="s">
        <v>65</v>
      </c>
      <c r="M28" s="377" t="s">
        <v>452</v>
      </c>
      <c r="N28" s="199">
        <v>70</v>
      </c>
      <c r="O28" s="378" t="s">
        <v>453</v>
      </c>
      <c r="P28" s="199" t="s">
        <v>454</v>
      </c>
      <c r="Q28" s="378">
        <v>6.6</v>
      </c>
      <c r="R28" s="198">
        <v>1.52</v>
      </c>
      <c r="S28" s="377" t="s">
        <v>451</v>
      </c>
      <c r="T28" s="372" t="s">
        <v>470</v>
      </c>
      <c r="U28" s="372" t="s">
        <v>56</v>
      </c>
      <c r="V28" s="372" t="s">
        <v>455</v>
      </c>
      <c r="W28" s="199" t="s">
        <v>456</v>
      </c>
      <c r="X28" s="366" t="s">
        <v>693</v>
      </c>
      <c r="Y28" s="366" t="s">
        <v>690</v>
      </c>
      <c r="Z28" s="395"/>
      <c r="AA28" s="395"/>
    </row>
    <row r="29" spans="1:27" s="50" customFormat="1" ht="90.75" customHeight="1" x14ac:dyDescent="0.2">
      <c r="A29" s="198">
        <v>5</v>
      </c>
      <c r="B29" s="198" t="s">
        <v>471</v>
      </c>
      <c r="C29" s="198" t="s">
        <v>471</v>
      </c>
      <c r="D29" s="198" t="s">
        <v>471</v>
      </c>
      <c r="E29" s="198" t="s">
        <v>471</v>
      </c>
      <c r="F29" s="376"/>
      <c r="G29" s="198">
        <v>0.4</v>
      </c>
      <c r="H29" s="376"/>
      <c r="I29" s="198">
        <v>0.4</v>
      </c>
      <c r="J29" s="376"/>
      <c r="K29" s="376"/>
      <c r="L29" s="197" t="s">
        <v>65</v>
      </c>
      <c r="M29" s="376"/>
      <c r="N29" s="199">
        <v>70</v>
      </c>
      <c r="O29" s="376"/>
      <c r="P29" s="199" t="s">
        <v>454</v>
      </c>
      <c r="Q29" s="376"/>
      <c r="R29" s="198">
        <v>0.36</v>
      </c>
      <c r="S29" s="376"/>
      <c r="T29" s="392"/>
      <c r="U29" s="392"/>
      <c r="V29" s="392"/>
      <c r="W29" s="199" t="s">
        <v>456</v>
      </c>
      <c r="X29" s="385"/>
      <c r="Y29" s="385"/>
      <c r="Z29" s="395"/>
      <c r="AA29" s="395"/>
    </row>
    <row r="30" spans="1:27" ht="75" customHeight="1" x14ac:dyDescent="0.25">
      <c r="A30" s="198">
        <v>6</v>
      </c>
      <c r="B30" s="198" t="s">
        <v>472</v>
      </c>
      <c r="C30" s="198" t="s">
        <v>472</v>
      </c>
      <c r="D30" s="198" t="s">
        <v>472</v>
      </c>
      <c r="E30" s="198" t="s">
        <v>472</v>
      </c>
      <c r="F30" s="376"/>
      <c r="G30" s="198">
        <v>0.4</v>
      </c>
      <c r="H30" s="376"/>
      <c r="I30" s="198">
        <v>0.4</v>
      </c>
      <c r="J30" s="376"/>
      <c r="K30" s="376"/>
      <c r="L30" s="197" t="s">
        <v>65</v>
      </c>
      <c r="M30" s="376"/>
      <c r="N30" s="199">
        <v>70</v>
      </c>
      <c r="O30" s="376"/>
      <c r="P30" s="199" t="s">
        <v>454</v>
      </c>
      <c r="Q30" s="376"/>
      <c r="R30" s="198">
        <v>1.64</v>
      </c>
      <c r="S30" s="376"/>
      <c r="T30" s="373"/>
      <c r="U30" s="373"/>
      <c r="V30" s="392"/>
      <c r="W30" s="199" t="s">
        <v>456</v>
      </c>
      <c r="X30" s="386"/>
      <c r="Y30" s="386"/>
      <c r="Z30" s="395"/>
      <c r="AA30" s="395"/>
    </row>
    <row r="31" spans="1:27" ht="86.25" customHeight="1" x14ac:dyDescent="0.25">
      <c r="A31" s="198">
        <v>7</v>
      </c>
      <c r="B31" s="198" t="s">
        <v>473</v>
      </c>
      <c r="C31" s="198" t="s">
        <v>473</v>
      </c>
      <c r="D31" s="198" t="s">
        <v>473</v>
      </c>
      <c r="E31" s="198" t="s">
        <v>473</v>
      </c>
      <c r="F31" s="384"/>
      <c r="G31" s="198">
        <v>0.4</v>
      </c>
      <c r="H31" s="384"/>
      <c r="I31" s="198">
        <v>0.4</v>
      </c>
      <c r="J31" s="388">
        <v>1972</v>
      </c>
      <c r="K31" s="384"/>
      <c r="L31" s="197" t="s">
        <v>65</v>
      </c>
      <c r="M31" s="384"/>
      <c r="N31" s="199">
        <v>70</v>
      </c>
      <c r="O31" s="384"/>
      <c r="P31" s="199" t="s">
        <v>454</v>
      </c>
      <c r="Q31" s="384"/>
      <c r="R31" s="198">
        <v>0.76</v>
      </c>
      <c r="S31" s="384"/>
      <c r="T31" s="389">
        <v>2014</v>
      </c>
      <c r="U31" s="389">
        <v>7</v>
      </c>
      <c r="V31" s="393"/>
      <c r="W31" s="199" t="s">
        <v>456</v>
      </c>
      <c r="X31" s="386"/>
      <c r="Y31" s="386"/>
      <c r="Z31" s="395"/>
      <c r="AA31" s="395"/>
    </row>
    <row r="32" spans="1:27" ht="83.25" customHeight="1" x14ac:dyDescent="0.25">
      <c r="A32" s="198">
        <v>8</v>
      </c>
      <c r="B32" s="198" t="s">
        <v>474</v>
      </c>
      <c r="C32" s="198" t="s">
        <v>474</v>
      </c>
      <c r="D32" s="198" t="s">
        <v>474</v>
      </c>
      <c r="E32" s="198" t="s">
        <v>474</v>
      </c>
      <c r="F32" s="384"/>
      <c r="G32" s="198">
        <v>0.4</v>
      </c>
      <c r="H32" s="384"/>
      <c r="I32" s="198">
        <v>0.4</v>
      </c>
      <c r="J32" s="388"/>
      <c r="K32" s="384"/>
      <c r="L32" s="197" t="s">
        <v>65</v>
      </c>
      <c r="M32" s="384"/>
      <c r="N32" s="199">
        <v>70</v>
      </c>
      <c r="O32" s="384"/>
      <c r="P32" s="199" t="s">
        <v>454</v>
      </c>
      <c r="Q32" s="384"/>
      <c r="R32" s="198">
        <v>1.1599999999999999</v>
      </c>
      <c r="S32" s="384"/>
      <c r="T32" s="390"/>
      <c r="U32" s="390"/>
      <c r="V32" s="393"/>
      <c r="W32" s="199" t="s">
        <v>456</v>
      </c>
      <c r="X32" s="386"/>
      <c r="Y32" s="386"/>
      <c r="Z32" s="395"/>
      <c r="AA32" s="395"/>
    </row>
    <row r="33" spans="1:27" ht="93" customHeight="1" x14ac:dyDescent="0.25">
      <c r="A33" s="198">
        <v>9</v>
      </c>
      <c r="B33" s="198" t="s">
        <v>475</v>
      </c>
      <c r="C33" s="198" t="s">
        <v>475</v>
      </c>
      <c r="D33" s="198" t="s">
        <v>475</v>
      </c>
      <c r="E33" s="198" t="s">
        <v>475</v>
      </c>
      <c r="F33" s="384"/>
      <c r="G33" s="198">
        <v>0.4</v>
      </c>
      <c r="H33" s="384"/>
      <c r="I33" s="198">
        <v>0.4</v>
      </c>
      <c r="J33" s="388"/>
      <c r="K33" s="384"/>
      <c r="L33" s="197" t="s">
        <v>65</v>
      </c>
      <c r="M33" s="384"/>
      <c r="N33" s="199">
        <v>70</v>
      </c>
      <c r="O33" s="384"/>
      <c r="P33" s="199" t="s">
        <v>454</v>
      </c>
      <c r="Q33" s="384"/>
      <c r="R33" s="198">
        <v>1.1599999999999999</v>
      </c>
      <c r="S33" s="384"/>
      <c r="T33" s="391"/>
      <c r="U33" s="391"/>
      <c r="V33" s="394"/>
      <c r="W33" s="199" t="s">
        <v>456</v>
      </c>
      <c r="X33" s="387"/>
      <c r="Y33" s="387"/>
      <c r="Z33" s="395"/>
      <c r="AA33" s="395"/>
    </row>
    <row r="34" spans="1:27" ht="111" customHeight="1" x14ac:dyDescent="0.25">
      <c r="A34" s="198">
        <v>10</v>
      </c>
      <c r="B34" s="198" t="s">
        <v>476</v>
      </c>
      <c r="C34" s="198" t="s">
        <v>476</v>
      </c>
      <c r="D34" s="198" t="s">
        <v>476</v>
      </c>
      <c r="E34" s="198" t="s">
        <v>476</v>
      </c>
      <c r="F34" s="375">
        <v>0.4</v>
      </c>
      <c r="G34" s="198">
        <v>0.4</v>
      </c>
      <c r="H34" s="375">
        <v>0.4</v>
      </c>
      <c r="I34" s="198">
        <v>0.4</v>
      </c>
      <c r="J34" s="377" t="s">
        <v>477</v>
      </c>
      <c r="K34" s="377" t="s">
        <v>65</v>
      </c>
      <c r="L34" s="197" t="s">
        <v>65</v>
      </c>
      <c r="M34" s="377" t="s">
        <v>452</v>
      </c>
      <c r="N34" s="199">
        <v>70</v>
      </c>
      <c r="O34" s="378" t="s">
        <v>453</v>
      </c>
      <c r="P34" s="199" t="s">
        <v>454</v>
      </c>
      <c r="Q34" s="378">
        <v>0.7</v>
      </c>
      <c r="R34" s="198">
        <v>0.2</v>
      </c>
      <c r="S34" s="377" t="s">
        <v>451</v>
      </c>
      <c r="T34" s="377" t="s">
        <v>478</v>
      </c>
      <c r="U34" s="377" t="s">
        <v>56</v>
      </c>
      <c r="V34" s="377" t="s">
        <v>455</v>
      </c>
      <c r="W34" s="199" t="s">
        <v>456</v>
      </c>
      <c r="X34" s="379" t="s">
        <v>694</v>
      </c>
      <c r="Y34" s="379" t="s">
        <v>541</v>
      </c>
      <c r="Z34" s="395"/>
      <c r="AA34" s="395"/>
    </row>
    <row r="35" spans="1:27" ht="99" customHeight="1" x14ac:dyDescent="0.25">
      <c r="A35" s="198">
        <v>11</v>
      </c>
      <c r="B35" s="198" t="s">
        <v>479</v>
      </c>
      <c r="C35" s="198" t="s">
        <v>479</v>
      </c>
      <c r="D35" s="198" t="s">
        <v>479</v>
      </c>
      <c r="E35" s="198" t="s">
        <v>479</v>
      </c>
      <c r="F35" s="376"/>
      <c r="G35" s="198">
        <v>0.4</v>
      </c>
      <c r="H35" s="376"/>
      <c r="I35" s="198">
        <v>0.4</v>
      </c>
      <c r="J35" s="376"/>
      <c r="K35" s="376"/>
      <c r="L35" s="197" t="s">
        <v>65</v>
      </c>
      <c r="M35" s="376"/>
      <c r="N35" s="199">
        <v>70</v>
      </c>
      <c r="O35" s="376"/>
      <c r="P35" s="199" t="s">
        <v>454</v>
      </c>
      <c r="Q35" s="376"/>
      <c r="R35" s="198">
        <v>0.26</v>
      </c>
      <c r="S35" s="376"/>
      <c r="T35" s="376"/>
      <c r="U35" s="376"/>
      <c r="V35" s="376"/>
      <c r="W35" s="199" t="s">
        <v>456</v>
      </c>
      <c r="X35" s="380"/>
      <c r="Y35" s="380"/>
      <c r="Z35" s="395"/>
      <c r="AA35" s="395"/>
    </row>
    <row r="36" spans="1:27" ht="101.25" customHeight="1" x14ac:dyDescent="0.25">
      <c r="A36" s="198">
        <v>12</v>
      </c>
      <c r="B36" s="198" t="s">
        <v>480</v>
      </c>
      <c r="C36" s="198" t="s">
        <v>480</v>
      </c>
      <c r="D36" s="198" t="s">
        <v>480</v>
      </c>
      <c r="E36" s="198" t="s">
        <v>480</v>
      </c>
      <c r="F36" s="376"/>
      <c r="G36" s="198">
        <v>0.4</v>
      </c>
      <c r="H36" s="376"/>
      <c r="I36" s="198">
        <v>0.4</v>
      </c>
      <c r="J36" s="376"/>
      <c r="K36" s="376"/>
      <c r="L36" s="197" t="s">
        <v>65</v>
      </c>
      <c r="M36" s="376"/>
      <c r="N36" s="199">
        <v>70</v>
      </c>
      <c r="O36" s="376"/>
      <c r="P36" s="199" t="s">
        <v>454</v>
      </c>
      <c r="Q36" s="376"/>
      <c r="R36" s="198">
        <v>0.12</v>
      </c>
      <c r="S36" s="376"/>
      <c r="T36" s="376"/>
      <c r="U36" s="376"/>
      <c r="V36" s="376"/>
      <c r="W36" s="199" t="s">
        <v>456</v>
      </c>
      <c r="X36" s="380"/>
      <c r="Y36" s="380"/>
      <c r="Z36" s="395"/>
      <c r="AA36" s="395"/>
    </row>
    <row r="37" spans="1:27" ht="117" customHeight="1" x14ac:dyDescent="0.25">
      <c r="A37" s="198">
        <v>13</v>
      </c>
      <c r="B37" s="198" t="s">
        <v>481</v>
      </c>
      <c r="C37" s="198" t="s">
        <v>481</v>
      </c>
      <c r="D37" s="198" t="s">
        <v>481</v>
      </c>
      <c r="E37" s="198" t="s">
        <v>481</v>
      </c>
      <c r="F37" s="384"/>
      <c r="G37" s="198">
        <v>0.4</v>
      </c>
      <c r="H37" s="384"/>
      <c r="I37" s="198">
        <v>0.4</v>
      </c>
      <c r="J37" s="384"/>
      <c r="K37" s="384"/>
      <c r="L37" s="197" t="s">
        <v>65</v>
      </c>
      <c r="M37" s="384"/>
      <c r="N37" s="199">
        <v>70</v>
      </c>
      <c r="O37" s="384"/>
      <c r="P37" s="199" t="s">
        <v>454</v>
      </c>
      <c r="Q37" s="384"/>
      <c r="R37" s="198">
        <v>0.12</v>
      </c>
      <c r="S37" s="384"/>
      <c r="T37" s="384"/>
      <c r="U37" s="384"/>
      <c r="V37" s="384"/>
      <c r="W37" s="199" t="s">
        <v>456</v>
      </c>
      <c r="X37" s="381"/>
      <c r="Y37" s="381"/>
      <c r="Z37" s="395"/>
      <c r="AA37" s="395"/>
    </row>
    <row r="38" spans="1:27" ht="88.5" customHeight="1" x14ac:dyDescent="0.25">
      <c r="A38" s="198">
        <v>14</v>
      </c>
      <c r="B38" s="198" t="s">
        <v>482</v>
      </c>
      <c r="C38" s="198" t="s">
        <v>482</v>
      </c>
      <c r="D38" s="198" t="s">
        <v>482</v>
      </c>
      <c r="E38" s="198" t="s">
        <v>482</v>
      </c>
      <c r="F38" s="382">
        <v>0.4</v>
      </c>
      <c r="G38" s="198">
        <v>0.4</v>
      </c>
      <c r="H38" s="382">
        <v>0.4</v>
      </c>
      <c r="I38" s="198">
        <v>0.4</v>
      </c>
      <c r="J38" s="372" t="s">
        <v>483</v>
      </c>
      <c r="K38" s="372" t="s">
        <v>65</v>
      </c>
      <c r="L38" s="197" t="s">
        <v>65</v>
      </c>
      <c r="M38" s="372" t="s">
        <v>397</v>
      </c>
      <c r="N38" s="199">
        <v>70</v>
      </c>
      <c r="O38" s="383" t="s">
        <v>453</v>
      </c>
      <c r="P38" s="199" t="s">
        <v>454</v>
      </c>
      <c r="Q38" s="383">
        <v>2.34</v>
      </c>
      <c r="R38" s="198">
        <v>2.2599999999999998</v>
      </c>
      <c r="S38" s="372" t="s">
        <v>451</v>
      </c>
      <c r="T38" s="372" t="s">
        <v>484</v>
      </c>
      <c r="U38" s="372" t="s">
        <v>56</v>
      </c>
      <c r="V38" s="372" t="s">
        <v>455</v>
      </c>
      <c r="W38" s="199" t="s">
        <v>456</v>
      </c>
      <c r="X38" s="366" t="s">
        <v>695</v>
      </c>
      <c r="Y38" s="366" t="s">
        <v>691</v>
      </c>
      <c r="Z38" s="395"/>
      <c r="AA38" s="395"/>
    </row>
    <row r="39" spans="1:27" ht="87.75" customHeight="1" x14ac:dyDescent="0.25">
      <c r="A39" s="198">
        <v>15</v>
      </c>
      <c r="B39" s="198" t="s">
        <v>485</v>
      </c>
      <c r="C39" s="198" t="s">
        <v>485</v>
      </c>
      <c r="D39" s="198" t="s">
        <v>485</v>
      </c>
      <c r="E39" s="198" t="s">
        <v>485</v>
      </c>
      <c r="F39" s="373"/>
      <c r="G39" s="198">
        <v>0.4</v>
      </c>
      <c r="H39" s="373"/>
      <c r="I39" s="198">
        <v>0.4</v>
      </c>
      <c r="J39" s="373"/>
      <c r="K39" s="373"/>
      <c r="L39" s="197" t="s">
        <v>65</v>
      </c>
      <c r="M39" s="373"/>
      <c r="N39" s="199">
        <v>70</v>
      </c>
      <c r="O39" s="373"/>
      <c r="P39" s="199" t="s">
        <v>454</v>
      </c>
      <c r="Q39" s="373"/>
      <c r="R39" s="198">
        <v>0.08</v>
      </c>
      <c r="S39" s="373"/>
      <c r="T39" s="373"/>
      <c r="U39" s="373"/>
      <c r="V39" s="373"/>
      <c r="W39" s="199" t="s">
        <v>456</v>
      </c>
      <c r="X39" s="374"/>
      <c r="Y39" s="374"/>
      <c r="Z39" s="395"/>
      <c r="AA39" s="395"/>
    </row>
    <row r="40" spans="1:27" ht="107.25" customHeight="1" x14ac:dyDescent="0.25">
      <c r="A40" s="198">
        <v>16</v>
      </c>
      <c r="B40" s="198" t="s">
        <v>486</v>
      </c>
      <c r="C40" s="198" t="s">
        <v>486</v>
      </c>
      <c r="D40" s="198" t="s">
        <v>486</v>
      </c>
      <c r="E40" s="198" t="s">
        <v>486</v>
      </c>
      <c r="F40" s="375">
        <v>0.4</v>
      </c>
      <c r="G40" s="198">
        <v>0.4</v>
      </c>
      <c r="H40" s="375">
        <v>0.4</v>
      </c>
      <c r="I40" s="198">
        <v>0.4</v>
      </c>
      <c r="J40" s="377" t="s">
        <v>487</v>
      </c>
      <c r="K40" s="377" t="s">
        <v>65</v>
      </c>
      <c r="L40" s="197" t="s">
        <v>65</v>
      </c>
      <c r="M40" s="377" t="s">
        <v>452</v>
      </c>
      <c r="N40" s="199">
        <v>70</v>
      </c>
      <c r="O40" s="378" t="s">
        <v>453</v>
      </c>
      <c r="P40" s="199" t="s">
        <v>454</v>
      </c>
      <c r="Q40" s="378">
        <v>1.88</v>
      </c>
      <c r="R40" s="198">
        <v>0.31</v>
      </c>
      <c r="S40" s="377" t="s">
        <v>451</v>
      </c>
      <c r="T40" s="377" t="s">
        <v>484</v>
      </c>
      <c r="U40" s="377" t="s">
        <v>56</v>
      </c>
      <c r="V40" s="377" t="s">
        <v>455</v>
      </c>
      <c r="W40" s="199" t="s">
        <v>456</v>
      </c>
      <c r="X40" s="379" t="s">
        <v>696</v>
      </c>
      <c r="Y40" s="379" t="s">
        <v>542</v>
      </c>
      <c r="Z40" s="395"/>
      <c r="AA40" s="395"/>
    </row>
    <row r="41" spans="1:27" ht="108.75" customHeight="1" x14ac:dyDescent="0.25">
      <c r="A41" s="198">
        <v>17</v>
      </c>
      <c r="B41" s="198" t="s">
        <v>488</v>
      </c>
      <c r="C41" s="198" t="s">
        <v>488</v>
      </c>
      <c r="D41" s="198" t="s">
        <v>488</v>
      </c>
      <c r="E41" s="198" t="s">
        <v>488</v>
      </c>
      <c r="F41" s="376"/>
      <c r="G41" s="198">
        <v>0.4</v>
      </c>
      <c r="H41" s="376"/>
      <c r="I41" s="198">
        <v>0.4</v>
      </c>
      <c r="J41" s="376"/>
      <c r="K41" s="376"/>
      <c r="L41" s="197" t="s">
        <v>65</v>
      </c>
      <c r="M41" s="376"/>
      <c r="N41" s="199">
        <v>70</v>
      </c>
      <c r="O41" s="376"/>
      <c r="P41" s="199" t="s">
        <v>454</v>
      </c>
      <c r="Q41" s="376"/>
      <c r="R41" s="198">
        <v>1.5</v>
      </c>
      <c r="S41" s="376"/>
      <c r="T41" s="376"/>
      <c r="U41" s="376"/>
      <c r="V41" s="376"/>
      <c r="W41" s="199" t="s">
        <v>456</v>
      </c>
      <c r="X41" s="380"/>
      <c r="Y41" s="380"/>
      <c r="Z41" s="395"/>
      <c r="AA41" s="395"/>
    </row>
    <row r="42" spans="1:27" ht="103.5" customHeight="1" x14ac:dyDescent="0.25">
      <c r="A42" s="198">
        <v>18</v>
      </c>
      <c r="B42" s="198" t="s">
        <v>489</v>
      </c>
      <c r="C42" s="198" t="s">
        <v>489</v>
      </c>
      <c r="D42" s="198" t="s">
        <v>489</v>
      </c>
      <c r="E42" s="198" t="s">
        <v>489</v>
      </c>
      <c r="F42" s="376"/>
      <c r="G42" s="198">
        <v>0.4</v>
      </c>
      <c r="H42" s="376"/>
      <c r="I42" s="198">
        <v>0.4</v>
      </c>
      <c r="J42" s="376"/>
      <c r="K42" s="376"/>
      <c r="L42" s="197" t="s">
        <v>65</v>
      </c>
      <c r="M42" s="376"/>
      <c r="N42" s="199">
        <v>70</v>
      </c>
      <c r="O42" s="376"/>
      <c r="P42" s="199" t="s">
        <v>454</v>
      </c>
      <c r="Q42" s="376"/>
      <c r="R42" s="198">
        <v>7.0000000000000007E-2</v>
      </c>
      <c r="S42" s="376"/>
      <c r="T42" s="376"/>
      <c r="U42" s="376"/>
      <c r="V42" s="376"/>
      <c r="W42" s="199" t="s">
        <v>456</v>
      </c>
      <c r="X42" s="380"/>
      <c r="Y42" s="380"/>
      <c r="Z42" s="396"/>
      <c r="AA42" s="396"/>
    </row>
  </sheetData>
  <mergeCells count="9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F25:F27"/>
    <mergeCell ref="H25:H27"/>
    <mergeCell ref="J25:J27"/>
    <mergeCell ref="K25:K27"/>
    <mergeCell ref="M25:M27"/>
    <mergeCell ref="O21:P22"/>
    <mergeCell ref="Q21:R22"/>
    <mergeCell ref="S21:S22"/>
    <mergeCell ref="T21:T22"/>
    <mergeCell ref="U21:U22"/>
    <mergeCell ref="X25:X27"/>
    <mergeCell ref="Y25:Y27"/>
    <mergeCell ref="Z25:Z42"/>
    <mergeCell ref="AA25:AA42"/>
    <mergeCell ref="F28:F33"/>
    <mergeCell ref="H28:H33"/>
    <mergeCell ref="J28:J30"/>
    <mergeCell ref="K28:K33"/>
    <mergeCell ref="M28:M33"/>
    <mergeCell ref="O28:O33"/>
    <mergeCell ref="O25:O27"/>
    <mergeCell ref="Q25:Q27"/>
    <mergeCell ref="S25:S27"/>
    <mergeCell ref="T25:T27"/>
    <mergeCell ref="U25:U27"/>
    <mergeCell ref="V25:V27"/>
    <mergeCell ref="F34:F37"/>
    <mergeCell ref="H34:H37"/>
    <mergeCell ref="J34:J37"/>
    <mergeCell ref="K34:K37"/>
    <mergeCell ref="M34:M37"/>
    <mergeCell ref="X34:X37"/>
    <mergeCell ref="Y28:Y33"/>
    <mergeCell ref="J31:J33"/>
    <mergeCell ref="T31:T33"/>
    <mergeCell ref="U31:U33"/>
    <mergeCell ref="O34:O37"/>
    <mergeCell ref="Q28:Q33"/>
    <mergeCell ref="S28:S33"/>
    <mergeCell ref="T28:T30"/>
    <mergeCell ref="U28:U30"/>
    <mergeCell ref="V28:V33"/>
    <mergeCell ref="X28:X33"/>
    <mergeCell ref="X40:X42"/>
    <mergeCell ref="Y34:Y37"/>
    <mergeCell ref="F38:F39"/>
    <mergeCell ref="H38:H39"/>
    <mergeCell ref="J38:J39"/>
    <mergeCell ref="K38:K39"/>
    <mergeCell ref="M38:M39"/>
    <mergeCell ref="O38:O39"/>
    <mergeCell ref="Q38:Q39"/>
    <mergeCell ref="S38:S39"/>
    <mergeCell ref="T38:T39"/>
    <mergeCell ref="Q34:Q37"/>
    <mergeCell ref="S34:S37"/>
    <mergeCell ref="T34:T37"/>
    <mergeCell ref="U34:U37"/>
    <mergeCell ref="V34:V37"/>
    <mergeCell ref="U38:U39"/>
    <mergeCell ref="V38:V39"/>
    <mergeCell ref="X38:X39"/>
    <mergeCell ref="Y38:Y39"/>
    <mergeCell ref="F40:F42"/>
    <mergeCell ref="H40:H42"/>
    <mergeCell ref="J40:J42"/>
    <mergeCell ref="K40:K42"/>
    <mergeCell ref="M40:M42"/>
    <mergeCell ref="O40:O42"/>
    <mergeCell ref="Y40:Y42"/>
    <mergeCell ref="Q40:Q42"/>
    <mergeCell ref="S40:S42"/>
    <mergeCell ref="T40:T42"/>
    <mergeCell ref="U40:U42"/>
    <mergeCell ref="V40:V4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2022 год</v>
      </c>
      <c r="B5" s="344"/>
      <c r="C5" s="344"/>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48" t="s">
        <v>9</v>
      </c>
      <c r="B7" s="348"/>
      <c r="C7" s="348"/>
      <c r="D7" s="13"/>
      <c r="E7" s="13"/>
      <c r="F7" s="13"/>
      <c r="G7" s="13"/>
      <c r="H7" s="13"/>
      <c r="I7" s="13"/>
      <c r="J7" s="13"/>
      <c r="K7" s="13"/>
      <c r="L7" s="13"/>
      <c r="M7" s="13"/>
      <c r="N7" s="13"/>
      <c r="O7" s="13"/>
      <c r="P7" s="13"/>
      <c r="Q7" s="13"/>
      <c r="R7" s="13"/>
      <c r="S7" s="13"/>
      <c r="T7" s="13"/>
      <c r="U7" s="13"/>
    </row>
    <row r="8" spans="1:29" s="12" customFormat="1" ht="18.75" x14ac:dyDescent="0.2">
      <c r="A8" s="348"/>
      <c r="B8" s="348"/>
      <c r="C8" s="348"/>
      <c r="D8" s="14"/>
      <c r="E8" s="14"/>
      <c r="F8" s="14"/>
      <c r="G8" s="14"/>
      <c r="H8" s="13"/>
      <c r="I8" s="13"/>
      <c r="J8" s="13"/>
      <c r="K8" s="13"/>
      <c r="L8" s="13"/>
      <c r="M8" s="13"/>
      <c r="N8" s="13"/>
      <c r="O8" s="13"/>
      <c r="P8" s="13"/>
      <c r="Q8" s="13"/>
      <c r="R8" s="13"/>
      <c r="S8" s="13"/>
      <c r="T8" s="13"/>
      <c r="U8" s="13"/>
    </row>
    <row r="9" spans="1:29" s="12" customFormat="1" ht="18.75" x14ac:dyDescent="0.2">
      <c r="A9" s="347" t="s">
        <v>535</v>
      </c>
      <c r="B9" s="347"/>
      <c r="C9" s="347"/>
      <c r="D9" s="8"/>
      <c r="E9" s="8"/>
      <c r="F9" s="8"/>
      <c r="G9" s="8"/>
      <c r="H9" s="13"/>
      <c r="I9" s="13"/>
      <c r="J9" s="13"/>
      <c r="K9" s="13"/>
      <c r="L9" s="13"/>
      <c r="M9" s="13"/>
      <c r="N9" s="13"/>
      <c r="O9" s="13"/>
      <c r="P9" s="13"/>
      <c r="Q9" s="13"/>
      <c r="R9" s="13"/>
      <c r="S9" s="13"/>
      <c r="T9" s="13"/>
      <c r="U9" s="13"/>
    </row>
    <row r="10" spans="1:29" s="12" customFormat="1" ht="18.75" x14ac:dyDescent="0.2">
      <c r="A10" s="345" t="s">
        <v>8</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8"/>
      <c r="B11" s="348"/>
      <c r="C11" s="348"/>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H_TP3600.VL.0086</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45" t="s">
        <v>7</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93.75" customHeight="1" x14ac:dyDescent="0.2">
      <c r="A15" s="346"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46" t="s">
        <v>407</v>
      </c>
      <c r="B18" s="346"/>
      <c r="C18" s="3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0.75" x14ac:dyDescent="0.2">
      <c r="A22" s="24" t="s">
        <v>65</v>
      </c>
      <c r="B22" s="30" t="s">
        <v>420</v>
      </c>
      <c r="C22" s="60" t="s">
        <v>540</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28"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440</v>
      </c>
      <c r="C24" s="132" t="s">
        <v>462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441</v>
      </c>
      <c r="C25" s="132" t="s">
        <v>490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668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421</v>
      </c>
      <c r="C27" s="132" t="s">
        <v>491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5"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01D60AC5-3BFD-4B67-9FA1-728B9012C035}"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55" fitToHeight="0" orientation="portrait" r:id="rId1"/>
    </customSheetView>
    <customSheetView guid="{C271C42C-CC6C-44B0-95A7-54B884F3C8A7}"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B17CFAC3-27E8-4292-82CB-BBDDBF24EA55}"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5"/>
    </customSheetView>
    <customSheetView guid="{0E8C86FE-FBB7-4D92-A3D2-A38284DE8599}" scale="90" showPageBreaks="1" fitToPage="1" printArea="1" view="pageBreakPreview" topLeftCell="A15">
      <selection activeCell="C23" sqref="C23"/>
      <pageMargins left="0.70866141732283472" right="0.70866141732283472" top="0.74803149606299213" bottom="0.74803149606299213" header="0.31496062992125984" footer="0.31496062992125984"/>
      <pageSetup paperSize="8" scale="82"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13"/>
      <c r="AB6" s="113"/>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13"/>
      <c r="AB7" s="113"/>
    </row>
    <row r="8" spans="1:28" ht="18.75" x14ac:dyDescent="0.25">
      <c r="A8" s="347" t="s">
        <v>535</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14"/>
      <c r="AB8" s="114"/>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15"/>
      <c r="AB9" s="115"/>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13"/>
      <c r="AB10" s="113"/>
    </row>
    <row r="11" spans="1:28" ht="18.75" x14ac:dyDescent="0.25">
      <c r="A11" s="348" t="str">
        <f>'1. паспорт местоположение'!A12:C12</f>
        <v>H_TP3600.VL.0086</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14"/>
      <c r="AB11" s="114"/>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15"/>
      <c r="AB12" s="115"/>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ht="18.75" x14ac:dyDescent="0.25">
      <c r="A14" s="347"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14"/>
      <c r="AB14" s="114"/>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15"/>
      <c r="AB15" s="115"/>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20"/>
      <c r="AB16" s="120"/>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20"/>
      <c r="AB17" s="120"/>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20"/>
      <c r="AB18" s="120"/>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20"/>
      <c r="AB19" s="120"/>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21"/>
      <c r="AB20" s="12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21"/>
      <c r="AB21" s="121"/>
    </row>
    <row r="22" spans="1:28" x14ac:dyDescent="0.25">
      <c r="A22" s="403" t="s">
        <v>439</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22"/>
      <c r="AB22" s="122"/>
    </row>
    <row r="23" spans="1:28" ht="32.25" customHeight="1" x14ac:dyDescent="0.25">
      <c r="A23" s="405" t="s">
        <v>313</v>
      </c>
      <c r="B23" s="406"/>
      <c r="C23" s="406"/>
      <c r="D23" s="406"/>
      <c r="E23" s="406"/>
      <c r="F23" s="406"/>
      <c r="G23" s="406"/>
      <c r="H23" s="406"/>
      <c r="I23" s="406"/>
      <c r="J23" s="406"/>
      <c r="K23" s="406"/>
      <c r="L23" s="407"/>
      <c r="M23" s="404" t="s">
        <v>314</v>
      </c>
      <c r="N23" s="404"/>
      <c r="O23" s="404"/>
      <c r="P23" s="404"/>
      <c r="Q23" s="404"/>
      <c r="R23" s="404"/>
      <c r="S23" s="404"/>
      <c r="T23" s="404"/>
      <c r="U23" s="404"/>
      <c r="V23" s="404"/>
      <c r="W23" s="404"/>
      <c r="X23" s="404"/>
      <c r="Y23" s="404"/>
      <c r="Z23" s="404"/>
    </row>
    <row r="24" spans="1:28" ht="151.5" customHeight="1" x14ac:dyDescent="0.25">
      <c r="A24" s="77" t="s">
        <v>239</v>
      </c>
      <c r="B24" s="78" t="s">
        <v>246</v>
      </c>
      <c r="C24" s="77" t="s">
        <v>307</v>
      </c>
      <c r="D24" s="77" t="s">
        <v>240</v>
      </c>
      <c r="E24" s="77" t="s">
        <v>308</v>
      </c>
      <c r="F24" s="77" t="s">
        <v>310</v>
      </c>
      <c r="G24" s="77" t="s">
        <v>309</v>
      </c>
      <c r="H24" s="77" t="s">
        <v>241</v>
      </c>
      <c r="I24" s="77" t="s">
        <v>311</v>
      </c>
      <c r="J24" s="77" t="s">
        <v>247</v>
      </c>
      <c r="K24" s="78" t="s">
        <v>245</v>
      </c>
      <c r="L24" s="78" t="s">
        <v>242</v>
      </c>
      <c r="M24" s="79" t="s">
        <v>254</v>
      </c>
      <c r="N24" s="78" t="s">
        <v>448</v>
      </c>
      <c r="O24" s="77" t="s">
        <v>252</v>
      </c>
      <c r="P24" s="77" t="s">
        <v>253</v>
      </c>
      <c r="Q24" s="77" t="s">
        <v>251</v>
      </c>
      <c r="R24" s="77" t="s">
        <v>241</v>
      </c>
      <c r="S24" s="77" t="s">
        <v>250</v>
      </c>
      <c r="T24" s="77" t="s">
        <v>249</v>
      </c>
      <c r="U24" s="77" t="s">
        <v>306</v>
      </c>
      <c r="V24" s="77" t="s">
        <v>251</v>
      </c>
      <c r="W24" s="82" t="s">
        <v>244</v>
      </c>
      <c r="X24" s="82" t="s">
        <v>256</v>
      </c>
      <c r="Y24" s="82" t="s">
        <v>257</v>
      </c>
      <c r="Z24" s="84" t="s">
        <v>255</v>
      </c>
    </row>
    <row r="25" spans="1:28" ht="16.5" customHeight="1" x14ac:dyDescent="0.25">
      <c r="A25" s="77">
        <v>1</v>
      </c>
      <c r="B25" s="78">
        <v>2</v>
      </c>
      <c r="C25" s="77">
        <v>3</v>
      </c>
      <c r="D25" s="78">
        <v>4</v>
      </c>
      <c r="E25" s="77">
        <v>5</v>
      </c>
      <c r="F25" s="78">
        <v>6</v>
      </c>
      <c r="G25" s="77">
        <v>7</v>
      </c>
      <c r="H25" s="78">
        <v>8</v>
      </c>
      <c r="I25" s="77">
        <v>9</v>
      </c>
      <c r="J25" s="78">
        <v>10</v>
      </c>
      <c r="K25" s="123">
        <v>11</v>
      </c>
      <c r="L25" s="78">
        <v>12</v>
      </c>
      <c r="M25" s="123">
        <v>13</v>
      </c>
      <c r="N25" s="78">
        <v>14</v>
      </c>
      <c r="O25" s="123">
        <v>15</v>
      </c>
      <c r="P25" s="78">
        <v>16</v>
      </c>
      <c r="Q25" s="123">
        <v>17</v>
      </c>
      <c r="R25" s="78">
        <v>18</v>
      </c>
      <c r="S25" s="123">
        <v>19</v>
      </c>
      <c r="T25" s="78">
        <v>20</v>
      </c>
      <c r="U25" s="123">
        <v>21</v>
      </c>
      <c r="V25" s="78">
        <v>22</v>
      </c>
      <c r="W25" s="123">
        <v>23</v>
      </c>
      <c r="X25" s="78">
        <v>24</v>
      </c>
      <c r="Y25" s="123">
        <v>25</v>
      </c>
      <c r="Z25" s="78">
        <v>26</v>
      </c>
    </row>
    <row r="26" spans="1:28" ht="60" x14ac:dyDescent="0.25">
      <c r="A26" s="73" t="s">
        <v>499</v>
      </c>
      <c r="B26" s="143" t="s">
        <v>502</v>
      </c>
      <c r="C26" s="144">
        <v>1.2992858957265019</v>
      </c>
      <c r="D26" s="73">
        <v>143</v>
      </c>
      <c r="E26" s="73"/>
      <c r="F26" s="144">
        <v>185.79788308888976</v>
      </c>
      <c r="G26" s="73"/>
      <c r="H26" s="73">
        <v>226773</v>
      </c>
      <c r="I26" s="73">
        <v>8.1931218923279999E-4</v>
      </c>
      <c r="J26" s="73">
        <v>6.3058653367023413E-4</v>
      </c>
      <c r="K26" s="145" t="s">
        <v>500</v>
      </c>
      <c r="L26" s="73"/>
      <c r="M26" s="74">
        <v>2020</v>
      </c>
      <c r="N26" s="73"/>
      <c r="O26" s="146">
        <v>158.15149020000001</v>
      </c>
      <c r="P26" s="144">
        <v>1.1981173500000002</v>
      </c>
      <c r="Q26" s="73">
        <v>5.2833333333333341E-6</v>
      </c>
      <c r="R26" s="73">
        <v>226773</v>
      </c>
      <c r="S26" s="73">
        <v>6.9740000000000004E-4</v>
      </c>
      <c r="T26" s="73">
        <v>5.2660679769343517E-4</v>
      </c>
      <c r="U26" s="73"/>
      <c r="V26" s="73"/>
      <c r="W26" s="73">
        <v>-1.219121892328E-4</v>
      </c>
      <c r="X26" s="73">
        <v>-1.03979735976799E-4</v>
      </c>
      <c r="Y26" s="73"/>
      <c r="Z26" s="142" t="s">
        <v>501</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3"/>
    </row>
  </sheetData>
  <customSheetViews>
    <customSheetView guid="{01D60AC5-3BFD-4B67-9FA1-728B9012C035}" scale="80" showPageBreaks="1" fitToPage="1" printArea="1" view="pageBreakPreview" topLeftCell="A7">
      <selection activeCell="A14" sqref="A14:Z14"/>
      <pageMargins left="0.7" right="0.7" top="0.75" bottom="0.75" header="0.3" footer="0.3"/>
      <pageSetup paperSize="8" scale="27" orientation="landscape" r:id="rId1"/>
    </customSheetView>
    <customSheetView guid="{C271C42C-CC6C-44B0-95A7-54B884F3C8A7}" scale="80" showPageBreaks="1" fitToPage="1" printArea="1" view="pageBreakPreview" topLeftCell="A7">
      <selection activeCell="A14" sqref="A14:Z14"/>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6F562711-BF6C-4A51-AC2D-57B566D1D992}" scale="80" showPageBreaks="1" fitToPage="1" printArea="1" view="pageBreakPreview" topLeftCell="A13">
      <selection activeCell="Z28" sqref="Z28"/>
      <pageMargins left="0.7" right="0.7" top="0.75" bottom="0.75" header="0.3" footer="0.3"/>
      <pageSetup paperSize="8" scale="40" orientation="landscape" r:id="rId4"/>
    </customSheetView>
    <customSheetView guid="{B17CFAC3-27E8-4292-82CB-BBDDBF24EA55}" scale="80" showPageBreaks="1" fitToPage="1" printArea="1" view="pageBreakPreview" topLeftCell="A7">
      <selection activeCell="A14" sqref="A14:Z14"/>
      <pageMargins left="0.7" right="0.7" top="0.75" bottom="0.75" header="0.3" footer="0.3"/>
      <pageSetup paperSize="8" scale="40" orientation="landscape" r:id="rId5"/>
    </customSheetView>
    <customSheetView guid="{0E8C86FE-FBB7-4D92-A3D2-A38284DE8599}" scale="80" showPageBreaks="1" fitToPage="1" printArea="1" view="pageBreakPreview" topLeftCell="A7">
      <selection activeCell="A14" sqref="A14:Z14"/>
      <pageMargins left="0.7" right="0.7" top="0.75" bottom="0.75" header="0.3" footer="0.3"/>
      <pageSetup paperSize="8" scale="40" orientation="landscape" r:id="rId6"/>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348" t="s">
        <v>9</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18.75" x14ac:dyDescent="0.2">
      <c r="A9" s="347" t="s">
        <v>535</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45" t="s">
        <v>8</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348" t="str">
        <f>'1. паспорт местоположение'!A12:C12</f>
        <v>H_TP3600.VL.0086</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5" t="s">
        <v>7</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18.75" x14ac:dyDescent="0.2">
      <c r="A15" s="347" t="str">
        <f>'3.4. Паспорт надежность'!A14:Z14</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408" t="s">
        <v>416</v>
      </c>
      <c r="B18" s="408"/>
      <c r="C18" s="408"/>
      <c r="D18" s="408"/>
      <c r="E18" s="408"/>
      <c r="F18" s="408"/>
      <c r="G18" s="408"/>
      <c r="H18" s="408"/>
      <c r="I18" s="408"/>
      <c r="J18" s="408"/>
      <c r="K18" s="408"/>
      <c r="L18" s="408"/>
      <c r="M18" s="408"/>
      <c r="N18" s="408"/>
      <c r="O18" s="408"/>
      <c r="P18" s="7"/>
      <c r="Q18" s="7"/>
      <c r="R18" s="7"/>
      <c r="S18" s="7"/>
      <c r="T18" s="7"/>
      <c r="U18" s="7"/>
      <c r="V18" s="7"/>
      <c r="W18" s="7"/>
      <c r="X18" s="7"/>
      <c r="Y18" s="7"/>
      <c r="Z18" s="7"/>
    </row>
    <row r="19" spans="1:26" s="3" customFormat="1" ht="78" customHeight="1" x14ac:dyDescent="0.2">
      <c r="A19" s="353" t="s">
        <v>5</v>
      </c>
      <c r="B19" s="353" t="s">
        <v>88</v>
      </c>
      <c r="C19" s="353" t="s">
        <v>87</v>
      </c>
      <c r="D19" s="353" t="s">
        <v>76</v>
      </c>
      <c r="E19" s="409" t="s">
        <v>86</v>
      </c>
      <c r="F19" s="410"/>
      <c r="G19" s="410"/>
      <c r="H19" s="410"/>
      <c r="I19" s="411"/>
      <c r="J19" s="353" t="s">
        <v>85</v>
      </c>
      <c r="K19" s="353"/>
      <c r="L19" s="353"/>
      <c r="M19" s="353"/>
      <c r="N19" s="353"/>
      <c r="O19" s="353"/>
      <c r="P19" s="4"/>
      <c r="Q19" s="4"/>
      <c r="R19" s="4"/>
      <c r="S19" s="4"/>
      <c r="T19" s="4"/>
      <c r="U19" s="4"/>
      <c r="V19" s="4"/>
      <c r="W19" s="4"/>
    </row>
    <row r="20" spans="1:26" s="3" customFormat="1" ht="51" customHeight="1" x14ac:dyDescent="0.2">
      <c r="A20" s="353"/>
      <c r="B20" s="353"/>
      <c r="C20" s="353"/>
      <c r="D20" s="353"/>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t="s">
        <v>65</v>
      </c>
      <c r="B22" s="41" t="s">
        <v>450</v>
      </c>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01D60AC5-3BFD-4B67-9FA1-728B9012C03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1"/>
    </customSheetView>
    <customSheetView guid="{C271C42C-CC6C-44B0-95A7-54B884F3C8A7}"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B17CFAC3-27E8-4292-82CB-BBDDBF24EA5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E8C86FE-FBB7-4D92-A3D2-A38284DE8599}" scale="60" showPageBreaks="1" fitToPage="1" printArea="1" view="pageBreakPreview">
      <selection activeCell="D22" sqref="D22"/>
      <pageMargins left="0.70866141732283472" right="0.70866141732283472" top="0.74803149606299213" bottom="0.74803149606299213" header="0.31496062992125984" footer="0.31496062992125984"/>
      <pageSetup paperSize="8" scale="67" orientation="landscape" r:id="rId6"/>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8"/>
  <sheetViews>
    <sheetView view="pageBreakPreview" zoomScale="85" zoomScaleSheetLayoutView="85" workbookViewId="0">
      <selection activeCell="A16" sqref="A16:AR16"/>
    </sheetView>
  </sheetViews>
  <sheetFormatPr defaultColWidth="9.140625" defaultRowHeight="15" outlineLevelRow="1" x14ac:dyDescent="0.25"/>
  <cols>
    <col min="1" max="1" width="59" style="85" customWidth="1"/>
    <col min="2" max="2" width="13.28515625" style="85" customWidth="1"/>
    <col min="3" max="3" width="11" style="85" bestFit="1" customWidth="1"/>
    <col min="4" max="44" width="11" style="85" customWidth="1"/>
    <col min="45" max="52" width="11" style="85" bestFit="1" customWidth="1"/>
    <col min="53" max="16384" width="9.140625" style="85"/>
  </cols>
  <sheetData>
    <row r="1" spans="1:44" s="12" customFormat="1" ht="18.75" customHeight="1" x14ac:dyDescent="0.2">
      <c r="A1" s="18"/>
      <c r="I1" s="16"/>
      <c r="J1" s="16"/>
      <c r="K1" s="34"/>
      <c r="AR1" s="34" t="s">
        <v>69</v>
      </c>
    </row>
    <row r="2" spans="1:44" s="12" customFormat="1" ht="18.75" customHeight="1" x14ac:dyDescent="0.3">
      <c r="A2" s="18"/>
      <c r="I2" s="16"/>
      <c r="J2" s="16"/>
      <c r="K2" s="15"/>
      <c r="AR2" s="15" t="s">
        <v>10</v>
      </c>
    </row>
    <row r="3" spans="1:44" s="12" customFormat="1" ht="18.75" x14ac:dyDescent="0.3">
      <c r="A3" s="17"/>
      <c r="I3" s="16"/>
      <c r="J3" s="16"/>
      <c r="K3" s="15"/>
      <c r="AR3" s="15" t="s">
        <v>68</v>
      </c>
    </row>
    <row r="4" spans="1:44" s="12" customFormat="1" ht="18.75" x14ac:dyDescent="0.3">
      <c r="A4" s="17"/>
      <c r="I4" s="16"/>
      <c r="J4" s="16"/>
      <c r="K4" s="15"/>
    </row>
    <row r="5" spans="1:44" s="12" customFormat="1" ht="18.75" customHeight="1"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2" customFormat="1" ht="18.75" x14ac:dyDescent="0.3">
      <c r="A6" s="17"/>
      <c r="I6" s="16"/>
      <c r="J6" s="16"/>
      <c r="K6" s="15"/>
    </row>
    <row r="7" spans="1:44" s="12" customFormat="1" ht="18.75" x14ac:dyDescent="0.2">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7" t="s">
        <v>535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7" t="str">
        <f>'1. паспорт местоположение'!A12:C12</f>
        <v>H_TP3600.VL.0086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3.75" customHeight="1" x14ac:dyDescent="0.2">
      <c r="A15" s="346"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47" t="s">
        <v>417</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4" ht="18.75" x14ac:dyDescent="0.25">
      <c r="AO19" s="93"/>
      <c r="AP19" s="93"/>
      <c r="AQ19" s="93"/>
      <c r="AR19" s="34"/>
    </row>
    <row r="20" spans="1:44" ht="18.75" x14ac:dyDescent="0.3">
      <c r="AO20" s="93"/>
      <c r="AP20" s="93"/>
      <c r="AQ20" s="93"/>
      <c r="AR20" s="15"/>
    </row>
    <row r="21" spans="1:44" ht="20.25" customHeight="1" x14ac:dyDescent="0.3">
      <c r="AO21" s="93"/>
      <c r="AP21" s="93"/>
      <c r="AQ21" s="93"/>
      <c r="AR21" s="15"/>
    </row>
    <row r="22" spans="1:44" s="3"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4" s="242" customFormat="1" ht="15.75" x14ac:dyDescent="0.25">
      <c r="A23" s="240" t="s">
        <v>301</v>
      </c>
      <c r="B23" s="241">
        <v>50</v>
      </c>
      <c r="D23" s="243" t="s">
        <v>303</v>
      </c>
      <c r="E23" s="244"/>
      <c r="F23" s="244"/>
      <c r="M23" s="245"/>
    </row>
    <row r="24" spans="1:44" s="242" customFormat="1" ht="16.5" thickBot="1" x14ac:dyDescent="0.3">
      <c r="A24" s="246" t="s">
        <v>299</v>
      </c>
      <c r="B24" s="247">
        <v>1</v>
      </c>
      <c r="D24" s="412" t="s">
        <v>302</v>
      </c>
      <c r="E24" s="412"/>
      <c r="F24" s="248">
        <f>SUM(B91:AZ91)</f>
        <v>1.3108619965729655</v>
      </c>
      <c r="K24" s="249"/>
      <c r="M24" s="245"/>
      <c r="N24" s="250"/>
    </row>
    <row r="25" spans="1:44" s="242" customFormat="1" ht="15.75" x14ac:dyDescent="0.25">
      <c r="A25" s="251" t="s">
        <v>298</v>
      </c>
      <c r="B25" s="252">
        <f>-C62</f>
        <v>-4489047.38526705</v>
      </c>
      <c r="D25" s="412" t="s">
        <v>300</v>
      </c>
      <c r="E25" s="412"/>
      <c r="F25" s="248">
        <f>IF(SUM(B92:AZ92)=0,"не окупается",SUM(B92:AZ92))</f>
        <v>1.6175431206311732</v>
      </c>
      <c r="K25" s="249"/>
      <c r="M25" s="245"/>
    </row>
    <row r="26" spans="1:44" s="242" customFormat="1" ht="15.75" x14ac:dyDescent="0.25">
      <c r="A26" s="240" t="s">
        <v>647</v>
      </c>
      <c r="B26" s="253">
        <v>1</v>
      </c>
      <c r="D26" s="412" t="s">
        <v>648</v>
      </c>
      <c r="E26" s="412"/>
      <c r="F26" s="254">
        <f>AZ89</f>
        <v>7603092817.3849535</v>
      </c>
      <c r="K26" s="249"/>
      <c r="M26" s="245"/>
    </row>
    <row r="27" spans="1:44" s="242" customFormat="1" ht="15.75" x14ac:dyDescent="0.25">
      <c r="A27" s="240" t="s">
        <v>297</v>
      </c>
      <c r="B27" s="253">
        <v>1</v>
      </c>
      <c r="D27" s="412" t="s">
        <v>649</v>
      </c>
      <c r="E27" s="412"/>
      <c r="F27" s="255" t="str">
        <f>IF(F26&gt;0,"да","нет")</f>
        <v>да</v>
      </c>
      <c r="K27" s="249"/>
      <c r="M27" s="245"/>
    </row>
    <row r="28" spans="1:44" s="242" customFormat="1" ht="15.75" x14ac:dyDescent="0.25">
      <c r="A28" s="240" t="s">
        <v>276</v>
      </c>
      <c r="B28" s="253">
        <f>-C63</f>
        <v>-9394.5316578669735</v>
      </c>
      <c r="M28" s="245"/>
    </row>
    <row r="29" spans="1:44" s="242" customFormat="1" ht="15.75" x14ac:dyDescent="0.25">
      <c r="A29" s="240" t="s">
        <v>296</v>
      </c>
      <c r="B29" s="253">
        <v>1</v>
      </c>
      <c r="M29" s="245"/>
    </row>
    <row r="30" spans="1:44" s="242" customFormat="1" ht="15.75" x14ac:dyDescent="0.25">
      <c r="A30" s="240" t="s">
        <v>295</v>
      </c>
      <c r="B30" s="253">
        <v>1</v>
      </c>
      <c r="M30" s="245"/>
    </row>
    <row r="31" spans="1:44" s="242" customFormat="1" ht="15.75" x14ac:dyDescent="0.25">
      <c r="A31" s="256" t="s">
        <v>650</v>
      </c>
      <c r="B31" s="257">
        <v>2.1999999999999999E-2</v>
      </c>
      <c r="M31" s="245"/>
    </row>
    <row r="32" spans="1:44" s="242" customFormat="1" ht="16.5" thickBot="1" x14ac:dyDescent="0.3">
      <c r="A32" s="246" t="s">
        <v>269</v>
      </c>
      <c r="B32" s="258">
        <v>0.2</v>
      </c>
      <c r="M32" s="245"/>
    </row>
    <row r="33" spans="1:52" s="242" customFormat="1" ht="15.75" x14ac:dyDescent="0.25">
      <c r="A33" s="251" t="s">
        <v>460</v>
      </c>
      <c r="B33" s="252">
        <v>0</v>
      </c>
      <c r="M33" s="245"/>
    </row>
    <row r="34" spans="1:52" s="242" customFormat="1" ht="15.75" x14ac:dyDescent="0.25">
      <c r="A34" s="240" t="s">
        <v>294</v>
      </c>
      <c r="B34" s="253"/>
      <c r="M34" s="245"/>
    </row>
    <row r="35" spans="1:52" s="242" customFormat="1" ht="16.5" thickBot="1" x14ac:dyDescent="0.3">
      <c r="A35" s="256" t="s">
        <v>293</v>
      </c>
      <c r="B35" s="259">
        <v>0</v>
      </c>
      <c r="M35" s="245"/>
    </row>
    <row r="36" spans="1:52" s="242" customFormat="1" ht="15.75" x14ac:dyDescent="0.25">
      <c r="A36" s="260" t="s">
        <v>651</v>
      </c>
      <c r="B36" s="261">
        <v>0</v>
      </c>
      <c r="M36" s="245"/>
    </row>
    <row r="37" spans="1:52" s="242" customFormat="1" ht="15.75" x14ac:dyDescent="0.25">
      <c r="A37" s="262" t="s">
        <v>292</v>
      </c>
      <c r="B37" s="263">
        <v>0</v>
      </c>
      <c r="M37" s="245"/>
    </row>
    <row r="38" spans="1:52" s="242" customFormat="1" ht="15.75" x14ac:dyDescent="0.25">
      <c r="A38" s="262" t="s">
        <v>291</v>
      </c>
      <c r="B38" s="264">
        <v>0</v>
      </c>
      <c r="M38" s="245"/>
    </row>
    <row r="39" spans="1:52" s="242" customFormat="1" ht="15.75" x14ac:dyDescent="0.25">
      <c r="A39" s="262" t="s">
        <v>290</v>
      </c>
      <c r="B39" s="264">
        <v>0</v>
      </c>
      <c r="M39" s="245"/>
      <c r="Z39" s="265"/>
    </row>
    <row r="40" spans="1:52" s="242" customFormat="1" ht="15.75" x14ac:dyDescent="0.25">
      <c r="A40" s="262" t="s">
        <v>289</v>
      </c>
      <c r="B40" s="264">
        <v>0.13500000000000001</v>
      </c>
      <c r="M40" s="245"/>
      <c r="U40" s="266"/>
      <c r="V40" s="266"/>
      <c r="W40" s="266"/>
      <c r="X40" s="266"/>
      <c r="Y40" s="266"/>
      <c r="Z40" s="266"/>
    </row>
    <row r="41" spans="1:52" s="242" customFormat="1" ht="15.75" x14ac:dyDescent="0.25">
      <c r="A41" s="262" t="s">
        <v>288</v>
      </c>
      <c r="B41" s="264">
        <f>1-B39</f>
        <v>1</v>
      </c>
      <c r="M41" s="245"/>
    </row>
    <row r="42" spans="1:52" s="242" customFormat="1" ht="16.5" thickBot="1" x14ac:dyDescent="0.3">
      <c r="A42" s="267" t="s">
        <v>652</v>
      </c>
      <c r="B42" s="268">
        <f>B41*B40+B39*B38*(1-B32)</f>
        <v>0.13500000000000001</v>
      </c>
      <c r="M42" s="245"/>
    </row>
    <row r="43" spans="1:52" s="242" customFormat="1" ht="63" x14ac:dyDescent="0.25">
      <c r="A43" s="269" t="s">
        <v>287</v>
      </c>
      <c r="B43" s="270" t="s">
        <v>653</v>
      </c>
      <c r="C43" s="271">
        <v>2024</v>
      </c>
      <c r="D43" s="272">
        <f>C43+1</f>
        <v>2025</v>
      </c>
      <c r="E43" s="272">
        <f t="shared" ref="E43:AZ43" si="0">D43+1</f>
        <v>2026</v>
      </c>
      <c r="F43" s="272">
        <f t="shared" si="0"/>
        <v>2027</v>
      </c>
      <c r="G43" s="272">
        <f t="shared" si="0"/>
        <v>2028</v>
      </c>
      <c r="H43" s="272">
        <f t="shared" si="0"/>
        <v>2029</v>
      </c>
      <c r="I43" s="272">
        <f t="shared" si="0"/>
        <v>2030</v>
      </c>
      <c r="J43" s="272">
        <f t="shared" si="0"/>
        <v>2031</v>
      </c>
      <c r="K43" s="272">
        <f t="shared" si="0"/>
        <v>2032</v>
      </c>
      <c r="L43" s="272">
        <f t="shared" si="0"/>
        <v>2033</v>
      </c>
      <c r="M43" s="273">
        <f t="shared" si="0"/>
        <v>2034</v>
      </c>
      <c r="N43" s="272">
        <f t="shared" si="0"/>
        <v>2035</v>
      </c>
      <c r="O43" s="272">
        <f t="shared" si="0"/>
        <v>2036</v>
      </c>
      <c r="P43" s="272">
        <f t="shared" si="0"/>
        <v>2037</v>
      </c>
      <c r="Q43" s="272">
        <f t="shared" si="0"/>
        <v>2038</v>
      </c>
      <c r="R43" s="272">
        <f t="shared" si="0"/>
        <v>2039</v>
      </c>
      <c r="S43" s="272">
        <f t="shared" si="0"/>
        <v>2040</v>
      </c>
      <c r="T43" s="272">
        <f t="shared" si="0"/>
        <v>2041</v>
      </c>
      <c r="U43" s="272">
        <f t="shared" si="0"/>
        <v>2042</v>
      </c>
      <c r="V43" s="272">
        <f t="shared" si="0"/>
        <v>2043</v>
      </c>
      <c r="W43" s="272">
        <f t="shared" si="0"/>
        <v>2044</v>
      </c>
      <c r="X43" s="272">
        <f t="shared" si="0"/>
        <v>2045</v>
      </c>
      <c r="Y43" s="272">
        <f t="shared" si="0"/>
        <v>2046</v>
      </c>
      <c r="Z43" s="272">
        <f t="shared" si="0"/>
        <v>2047</v>
      </c>
      <c r="AA43" s="272">
        <f t="shared" si="0"/>
        <v>2048</v>
      </c>
      <c r="AB43" s="272">
        <f t="shared" si="0"/>
        <v>2049</v>
      </c>
      <c r="AC43" s="272">
        <f t="shared" si="0"/>
        <v>2050</v>
      </c>
      <c r="AD43" s="272">
        <f t="shared" si="0"/>
        <v>2051</v>
      </c>
      <c r="AE43" s="272">
        <f t="shared" si="0"/>
        <v>2052</v>
      </c>
      <c r="AF43" s="272">
        <f t="shared" si="0"/>
        <v>2053</v>
      </c>
      <c r="AG43" s="272">
        <f t="shared" si="0"/>
        <v>2054</v>
      </c>
      <c r="AH43" s="272">
        <f t="shared" si="0"/>
        <v>2055</v>
      </c>
      <c r="AI43" s="272">
        <f t="shared" si="0"/>
        <v>2056</v>
      </c>
      <c r="AJ43" s="272">
        <f t="shared" si="0"/>
        <v>2057</v>
      </c>
      <c r="AK43" s="272">
        <f t="shared" si="0"/>
        <v>2058</v>
      </c>
      <c r="AL43" s="272">
        <f t="shared" si="0"/>
        <v>2059</v>
      </c>
      <c r="AM43" s="272">
        <f t="shared" si="0"/>
        <v>2060</v>
      </c>
      <c r="AN43" s="272">
        <f t="shared" si="0"/>
        <v>2061</v>
      </c>
      <c r="AO43" s="272">
        <f t="shared" si="0"/>
        <v>2062</v>
      </c>
      <c r="AP43" s="272">
        <f t="shared" si="0"/>
        <v>2063</v>
      </c>
      <c r="AQ43" s="272">
        <f t="shared" si="0"/>
        <v>2064</v>
      </c>
      <c r="AR43" s="272">
        <f t="shared" si="0"/>
        <v>2065</v>
      </c>
      <c r="AS43" s="272">
        <f t="shared" si="0"/>
        <v>2066</v>
      </c>
      <c r="AT43" s="272">
        <f t="shared" si="0"/>
        <v>2067</v>
      </c>
      <c r="AU43" s="272">
        <f t="shared" si="0"/>
        <v>2068</v>
      </c>
      <c r="AV43" s="272">
        <f t="shared" si="0"/>
        <v>2069</v>
      </c>
      <c r="AW43" s="272">
        <f t="shared" si="0"/>
        <v>2070</v>
      </c>
      <c r="AX43" s="272">
        <f t="shared" si="0"/>
        <v>2071</v>
      </c>
      <c r="AY43" s="272">
        <f t="shared" si="0"/>
        <v>2072</v>
      </c>
      <c r="AZ43" s="272">
        <f t="shared" si="0"/>
        <v>2073</v>
      </c>
    </row>
    <row r="44" spans="1:52" s="242" customFormat="1" ht="15.75" outlineLevel="1" x14ac:dyDescent="0.25">
      <c r="A44" s="274" t="s">
        <v>286</v>
      </c>
      <c r="B44" s="275">
        <v>0.04</v>
      </c>
      <c r="C44" s="275">
        <v>0.04</v>
      </c>
      <c r="D44" s="275">
        <v>0.04</v>
      </c>
      <c r="E44" s="275">
        <v>0.04</v>
      </c>
      <c r="F44" s="275">
        <v>0.04</v>
      </c>
      <c r="G44" s="275">
        <v>0.04</v>
      </c>
      <c r="H44" s="275">
        <v>0.04</v>
      </c>
      <c r="I44" s="275">
        <v>0.04</v>
      </c>
      <c r="J44" s="275">
        <v>0.04</v>
      </c>
      <c r="K44" s="275">
        <v>0.04</v>
      </c>
      <c r="L44" s="275">
        <v>0.04</v>
      </c>
      <c r="M44" s="275">
        <v>0.04</v>
      </c>
      <c r="N44" s="275">
        <v>0.04</v>
      </c>
      <c r="O44" s="275">
        <v>0.04</v>
      </c>
      <c r="P44" s="275">
        <v>0.04</v>
      </c>
      <c r="Q44" s="275">
        <v>0.04</v>
      </c>
      <c r="R44" s="275">
        <v>0.04</v>
      </c>
      <c r="S44" s="275">
        <v>0.04</v>
      </c>
      <c r="T44" s="275">
        <v>0.04</v>
      </c>
      <c r="U44" s="275">
        <v>0.04</v>
      </c>
      <c r="V44" s="275">
        <v>0.04</v>
      </c>
      <c r="W44" s="275">
        <v>0.04</v>
      </c>
      <c r="X44" s="275">
        <v>0.04</v>
      </c>
      <c r="Y44" s="275">
        <v>0.04</v>
      </c>
      <c r="Z44" s="275">
        <v>0.04</v>
      </c>
      <c r="AA44" s="275">
        <v>0.04</v>
      </c>
      <c r="AB44" s="275">
        <v>0.04</v>
      </c>
      <c r="AC44" s="275">
        <v>0.04</v>
      </c>
      <c r="AD44" s="275">
        <v>0.04</v>
      </c>
      <c r="AE44" s="275">
        <v>0.04</v>
      </c>
      <c r="AF44" s="275">
        <v>0.04</v>
      </c>
      <c r="AG44" s="275">
        <v>0.04</v>
      </c>
      <c r="AH44" s="275">
        <v>0.04</v>
      </c>
      <c r="AI44" s="275">
        <v>0.04</v>
      </c>
      <c r="AJ44" s="275">
        <v>0.04</v>
      </c>
      <c r="AK44" s="275">
        <v>0.04</v>
      </c>
      <c r="AL44" s="275">
        <v>0.04</v>
      </c>
      <c r="AM44" s="275">
        <v>0.04</v>
      </c>
      <c r="AN44" s="275">
        <v>0.04</v>
      </c>
      <c r="AO44" s="275">
        <v>0.04</v>
      </c>
      <c r="AP44" s="275">
        <v>0.04</v>
      </c>
      <c r="AQ44" s="275">
        <v>0.04</v>
      </c>
      <c r="AR44" s="275">
        <v>0.04</v>
      </c>
      <c r="AS44" s="275">
        <v>0.04</v>
      </c>
      <c r="AT44" s="275">
        <v>0.04</v>
      </c>
      <c r="AU44" s="275">
        <v>0.04</v>
      </c>
      <c r="AV44" s="275">
        <v>0.04</v>
      </c>
      <c r="AW44" s="275">
        <v>0.04</v>
      </c>
      <c r="AX44" s="275">
        <v>0.04</v>
      </c>
      <c r="AY44" s="275">
        <v>0.04</v>
      </c>
      <c r="AZ44" s="275">
        <v>0.04</v>
      </c>
    </row>
    <row r="45" spans="1:52" s="242" customFormat="1" ht="15.75" outlineLevel="1" x14ac:dyDescent="0.25">
      <c r="A45" s="274" t="s">
        <v>285</v>
      </c>
      <c r="B45" s="275">
        <f>B44</f>
        <v>0.04</v>
      </c>
      <c r="C45" s="275">
        <f t="shared" ref="C45:AZ45" si="1">(1+B45)*(1+C44)-1</f>
        <v>8.1600000000000117E-2</v>
      </c>
      <c r="D45" s="275">
        <f>(1+C45)*(1+D44)-1</f>
        <v>0.12486400000000009</v>
      </c>
      <c r="E45" s="275">
        <f t="shared" si="1"/>
        <v>0.16985856000000021</v>
      </c>
      <c r="F45" s="275">
        <f t="shared" si="1"/>
        <v>0.21665290240000035</v>
      </c>
      <c r="G45" s="275">
        <f t="shared" si="1"/>
        <v>0.26531901849600037</v>
      </c>
      <c r="H45" s="275">
        <f t="shared" si="1"/>
        <v>0.31593177923584048</v>
      </c>
      <c r="I45" s="275">
        <f t="shared" si="1"/>
        <v>0.3685690504052741</v>
      </c>
      <c r="J45" s="275">
        <f t="shared" si="1"/>
        <v>0.42331181242148519</v>
      </c>
      <c r="K45" s="275">
        <f t="shared" si="1"/>
        <v>0.48024428491834459</v>
      </c>
      <c r="L45" s="275">
        <f t="shared" si="1"/>
        <v>0.53945405631507848</v>
      </c>
      <c r="M45" s="276">
        <f t="shared" si="1"/>
        <v>0.60103221856768174</v>
      </c>
      <c r="N45" s="275">
        <f t="shared" si="1"/>
        <v>0.66507350731038906</v>
      </c>
      <c r="O45" s="275">
        <f t="shared" si="1"/>
        <v>0.73167644760280459</v>
      </c>
      <c r="P45" s="275">
        <f t="shared" si="1"/>
        <v>0.80094350550691673</v>
      </c>
      <c r="Q45" s="275">
        <f t="shared" si="1"/>
        <v>0.87298124572719349</v>
      </c>
      <c r="R45" s="275">
        <f t="shared" si="1"/>
        <v>0.94790049555628131</v>
      </c>
      <c r="S45" s="275">
        <f t="shared" si="1"/>
        <v>1.0258165153785326</v>
      </c>
      <c r="T45" s="275">
        <f>(1+S45)*(1+T44)-1</f>
        <v>1.1068491759936738</v>
      </c>
      <c r="U45" s="275">
        <f t="shared" si="1"/>
        <v>1.1911231430334208</v>
      </c>
      <c r="V45" s="275">
        <f t="shared" si="1"/>
        <v>1.2787680687547578</v>
      </c>
      <c r="W45" s="275">
        <f t="shared" si="1"/>
        <v>1.369918791504948</v>
      </c>
      <c r="X45" s="275">
        <f t="shared" si="1"/>
        <v>1.4647155431651462</v>
      </c>
      <c r="Y45" s="275">
        <f t="shared" si="1"/>
        <v>1.5633041648917523</v>
      </c>
      <c r="Z45" s="275">
        <f t="shared" si="1"/>
        <v>1.6658363314874225</v>
      </c>
      <c r="AA45" s="275">
        <f t="shared" si="1"/>
        <v>1.7724697847469195</v>
      </c>
      <c r="AB45" s="275">
        <f t="shared" si="1"/>
        <v>1.8833685761367964</v>
      </c>
      <c r="AC45" s="275">
        <f t="shared" si="1"/>
        <v>1.9987033191822685</v>
      </c>
      <c r="AD45" s="275">
        <f t="shared" si="1"/>
        <v>2.1186514519495594</v>
      </c>
      <c r="AE45" s="275">
        <f t="shared" si="1"/>
        <v>2.2433975100275418</v>
      </c>
      <c r="AF45" s="275">
        <f t="shared" si="1"/>
        <v>2.3731334104286437</v>
      </c>
      <c r="AG45" s="275">
        <f t="shared" si="1"/>
        <v>2.5080587468457893</v>
      </c>
      <c r="AH45" s="275">
        <f t="shared" si="1"/>
        <v>2.6483810967196209</v>
      </c>
      <c r="AI45" s="275">
        <f t="shared" si="1"/>
        <v>2.7943163405884057</v>
      </c>
      <c r="AJ45" s="275">
        <f t="shared" si="1"/>
        <v>2.9460889942119421</v>
      </c>
      <c r="AK45" s="275">
        <f t="shared" si="1"/>
        <v>3.1039325539804201</v>
      </c>
      <c r="AL45" s="275">
        <f t="shared" si="1"/>
        <v>3.2680898561396372</v>
      </c>
      <c r="AM45" s="275">
        <f t="shared" si="1"/>
        <v>3.438813450385223</v>
      </c>
      <c r="AN45" s="275">
        <f t="shared" si="1"/>
        <v>3.6163659884006325</v>
      </c>
      <c r="AO45" s="275">
        <f t="shared" si="1"/>
        <v>3.8010206279366576</v>
      </c>
      <c r="AP45" s="275">
        <f t="shared" si="1"/>
        <v>3.993061453054124</v>
      </c>
      <c r="AQ45" s="275">
        <f t="shared" si="1"/>
        <v>4.1927839111762895</v>
      </c>
      <c r="AR45" s="275">
        <f t="shared" si="1"/>
        <v>4.4004952676233415</v>
      </c>
      <c r="AS45" s="275">
        <f t="shared" si="1"/>
        <v>4.6165150783282751</v>
      </c>
      <c r="AT45" s="275">
        <f t="shared" si="1"/>
        <v>4.8411756814614062</v>
      </c>
      <c r="AU45" s="275">
        <f t="shared" si="1"/>
        <v>5.0748227087198625</v>
      </c>
      <c r="AV45" s="275">
        <f t="shared" si="1"/>
        <v>5.317815617068657</v>
      </c>
      <c r="AW45" s="275">
        <f t="shared" si="1"/>
        <v>5.5705282417514033</v>
      </c>
      <c r="AX45" s="275">
        <f t="shared" si="1"/>
        <v>5.8333493714214599</v>
      </c>
      <c r="AY45" s="275">
        <f t="shared" si="1"/>
        <v>6.1066833462783183</v>
      </c>
      <c r="AZ45" s="275">
        <f t="shared" si="1"/>
        <v>6.3909506801294516</v>
      </c>
    </row>
    <row r="46" spans="1:52" s="243" customFormat="1" ht="16.5" thickBot="1" x14ac:dyDescent="0.3">
      <c r="A46" s="277" t="s">
        <v>654</v>
      </c>
      <c r="B46" s="278">
        <f>B47*1000</f>
        <v>0</v>
      </c>
      <c r="C46" s="278">
        <f>C47*1000</f>
        <v>3671591.4698873386</v>
      </c>
      <c r="D46" s="278">
        <f t="shared" ref="D46:AZ46" si="2">D47*1000</f>
        <v>3781739.21398396</v>
      </c>
      <c r="E46" s="278">
        <f t="shared" si="2"/>
        <v>3895191.3904034784</v>
      </c>
      <c r="F46" s="278">
        <f t="shared" si="2"/>
        <v>4012047.1321155834</v>
      </c>
      <c r="G46" s="278">
        <f t="shared" si="2"/>
        <v>4132408.5460790503</v>
      </c>
      <c r="H46" s="278">
        <f t="shared" si="2"/>
        <v>4256380.802461423</v>
      </c>
      <c r="I46" s="278">
        <f t="shared" si="2"/>
        <v>4384072.2265352653</v>
      </c>
      <c r="J46" s="278">
        <f t="shared" si="2"/>
        <v>4515594.3933313228</v>
      </c>
      <c r="K46" s="278">
        <f t="shared" si="2"/>
        <v>5054841.8540156251</v>
      </c>
      <c r="L46" s="278">
        <f t="shared" si="2"/>
        <v>5206487.1096360935</v>
      </c>
      <c r="M46" s="279">
        <f t="shared" si="2"/>
        <v>5362681.7229251768</v>
      </c>
      <c r="N46" s="278">
        <f t="shared" si="2"/>
        <v>5523562.1746129319</v>
      </c>
      <c r="O46" s="278">
        <f t="shared" si="2"/>
        <v>5689269.03985132</v>
      </c>
      <c r="P46" s="278">
        <f t="shared" si="2"/>
        <v>5859947.1110468591</v>
      </c>
      <c r="Q46" s="278">
        <f t="shared" si="2"/>
        <v>6035745.5243782662</v>
      </c>
      <c r="R46" s="278">
        <f t="shared" si="2"/>
        <v>6216817.8901096135</v>
      </c>
      <c r="S46" s="278">
        <f t="shared" si="2"/>
        <v>6403322.4268129021</v>
      </c>
      <c r="T46" s="278">
        <f t="shared" si="2"/>
        <v>6595422.0996172903</v>
      </c>
      <c r="U46" s="278">
        <f t="shared" si="2"/>
        <v>6744784.0300356001</v>
      </c>
      <c r="V46" s="278">
        <f t="shared" si="2"/>
        <v>6947127.55093667</v>
      </c>
      <c r="W46" s="278">
        <f t="shared" si="2"/>
        <v>7155541.3774647694</v>
      </c>
      <c r="X46" s="278">
        <f t="shared" si="2"/>
        <v>7370207.6187887145</v>
      </c>
      <c r="Y46" s="278">
        <f t="shared" si="2"/>
        <v>7591313.8473523753</v>
      </c>
      <c r="Z46" s="278">
        <f t="shared" si="2"/>
        <v>7819053.2627729457</v>
      </c>
      <c r="AA46" s="278">
        <f t="shared" si="2"/>
        <v>8053624.8606561339</v>
      </c>
      <c r="AB46" s="278">
        <f t="shared" si="2"/>
        <v>8295233.606475818</v>
      </c>
      <c r="AC46" s="278">
        <f t="shared" si="2"/>
        <v>8544090.6146700922</v>
      </c>
      <c r="AD46" s="278">
        <f t="shared" si="2"/>
        <v>8800413.3331101965</v>
      </c>
      <c r="AE46" s="278">
        <f t="shared" si="2"/>
        <v>9064425.7331035007</v>
      </c>
      <c r="AF46" s="278">
        <f t="shared" si="2"/>
        <v>9336358.5050966069</v>
      </c>
      <c r="AG46" s="278">
        <f t="shared" si="2"/>
        <v>9616449.2602495067</v>
      </c>
      <c r="AH46" s="278">
        <f t="shared" si="2"/>
        <v>9904942.7380569931</v>
      </c>
      <c r="AI46" s="278">
        <f t="shared" si="2"/>
        <v>10202091.020198699</v>
      </c>
      <c r="AJ46" s="278">
        <f t="shared" si="2"/>
        <v>10508153.750804663</v>
      </c>
      <c r="AK46" s="278">
        <f t="shared" si="2"/>
        <v>10823398.363328801</v>
      </c>
      <c r="AL46" s="278">
        <f t="shared" si="2"/>
        <v>11148100.314228665</v>
      </c>
      <c r="AM46" s="278">
        <f t="shared" si="2"/>
        <v>11482543.323655525</v>
      </c>
      <c r="AN46" s="278">
        <f t="shared" si="2"/>
        <v>11827019.623365194</v>
      </c>
      <c r="AO46" s="278">
        <f t="shared" si="2"/>
        <v>12181830.212066146</v>
      </c>
      <c r="AP46" s="278">
        <f t="shared" si="2"/>
        <v>12547285.118428132</v>
      </c>
      <c r="AQ46" s="278">
        <f t="shared" si="2"/>
        <v>12923703.671980979</v>
      </c>
      <c r="AR46" s="278">
        <f t="shared" si="2"/>
        <v>13311414.782140408</v>
      </c>
      <c r="AS46" s="278">
        <f t="shared" si="2"/>
        <v>13710757.225604618</v>
      </c>
      <c r="AT46" s="278">
        <f t="shared" si="2"/>
        <v>14122079.942372758</v>
      </c>
      <c r="AU46" s="278">
        <f t="shared" si="2"/>
        <v>14545742.34064394</v>
      </c>
      <c r="AV46" s="278">
        <f t="shared" si="2"/>
        <v>14982114.610863261</v>
      </c>
      <c r="AW46" s="278">
        <f t="shared" si="2"/>
        <v>15431578.04918916</v>
      </c>
      <c r="AX46" s="278">
        <f t="shared" si="2"/>
        <v>15894525.390664835</v>
      </c>
      <c r="AY46" s="278">
        <f t="shared" si="2"/>
        <v>12870234.757005336</v>
      </c>
      <c r="AZ46" s="278">
        <f t="shared" si="2"/>
        <v>13256341.799715495</v>
      </c>
    </row>
    <row r="47" spans="1:52" s="242" customFormat="1" ht="15.75" x14ac:dyDescent="0.25">
      <c r="A47" s="242" t="s">
        <v>655</v>
      </c>
      <c r="C47" s="242">
        <v>3671.5914698873385</v>
      </c>
      <c r="D47" s="242">
        <v>3781.7392139839599</v>
      </c>
      <c r="E47" s="242">
        <v>3895.1913904034786</v>
      </c>
      <c r="F47" s="242">
        <v>4012.0471321155833</v>
      </c>
      <c r="G47" s="242">
        <v>4132.4085460790502</v>
      </c>
      <c r="H47" s="242">
        <v>4256.3808024614227</v>
      </c>
      <c r="I47" s="242">
        <v>4384.0722265352651</v>
      </c>
      <c r="J47" s="242">
        <v>4515.5943933313229</v>
      </c>
      <c r="K47" s="242">
        <v>5054.8418540156254</v>
      </c>
      <c r="L47" s="242">
        <v>5206.4871096360939</v>
      </c>
      <c r="M47" s="245">
        <v>5362.6817229251765</v>
      </c>
      <c r="N47" s="242">
        <v>5523.5621746129318</v>
      </c>
      <c r="O47" s="242">
        <v>5689.2690398513196</v>
      </c>
      <c r="P47" s="242">
        <v>5859.9471110468594</v>
      </c>
      <c r="Q47" s="242">
        <v>6035.7455243782661</v>
      </c>
      <c r="R47" s="242">
        <v>6216.8178901096135</v>
      </c>
      <c r="S47" s="242">
        <v>6403.3224268129024</v>
      </c>
      <c r="T47" s="242">
        <v>6595.4220996172899</v>
      </c>
      <c r="U47" s="242">
        <v>6744.7840300356002</v>
      </c>
      <c r="V47" s="242">
        <v>6947.1275509366696</v>
      </c>
      <c r="W47" s="242">
        <v>7155.5413774647695</v>
      </c>
      <c r="X47" s="242">
        <v>7370.2076187887142</v>
      </c>
      <c r="Y47" s="242">
        <v>7591.313847352375</v>
      </c>
      <c r="Z47" s="242">
        <v>7819.0532627729453</v>
      </c>
      <c r="AA47" s="242">
        <v>8053.6248606561339</v>
      </c>
      <c r="AB47" s="242">
        <v>8295.2336064758183</v>
      </c>
      <c r="AC47" s="242">
        <v>8544.0906146700927</v>
      </c>
      <c r="AD47" s="242">
        <v>8800.4133331101966</v>
      </c>
      <c r="AE47" s="242">
        <v>9064.4257331035005</v>
      </c>
      <c r="AF47" s="242">
        <v>9336.3585050966067</v>
      </c>
      <c r="AG47" s="242">
        <v>9616.4492602495066</v>
      </c>
      <c r="AH47" s="242">
        <v>9904.9427380569923</v>
      </c>
      <c r="AI47" s="242">
        <v>10202.091020198699</v>
      </c>
      <c r="AJ47" s="242">
        <v>10508.153750804662</v>
      </c>
      <c r="AK47" s="242">
        <v>10823.398363328801</v>
      </c>
      <c r="AL47" s="242">
        <v>11148.100314228665</v>
      </c>
      <c r="AM47" s="242">
        <v>11482.543323655525</v>
      </c>
      <c r="AN47" s="242">
        <v>11827.019623365193</v>
      </c>
      <c r="AO47" s="242">
        <v>12181.830212066146</v>
      </c>
      <c r="AP47" s="242">
        <v>12547.285118428132</v>
      </c>
      <c r="AQ47" s="242">
        <v>12923.703671980978</v>
      </c>
      <c r="AR47" s="242">
        <v>13311.414782140408</v>
      </c>
      <c r="AS47" s="242">
        <v>13710.757225604619</v>
      </c>
      <c r="AT47" s="242">
        <v>14122.079942372759</v>
      </c>
      <c r="AU47" s="242">
        <v>14545.742340643941</v>
      </c>
      <c r="AV47" s="242">
        <v>14982.11461086326</v>
      </c>
      <c r="AW47" s="242">
        <v>15431.57804918916</v>
      </c>
      <c r="AX47" s="242">
        <v>15894.525390664834</v>
      </c>
      <c r="AY47" s="242">
        <v>12870.234757005335</v>
      </c>
      <c r="AZ47" s="242">
        <v>13256.341799715496</v>
      </c>
    </row>
    <row r="48" spans="1:52" s="242" customFormat="1" ht="15.75" x14ac:dyDescent="0.25">
      <c r="A48" s="242" t="s">
        <v>656</v>
      </c>
      <c r="C48" s="242">
        <v>-5386.8568623204592</v>
      </c>
      <c r="D48" s="242">
        <v>-5386.8568623204592</v>
      </c>
      <c r="E48" s="242">
        <v>-5386.8568623204592</v>
      </c>
      <c r="F48" s="242">
        <v>-5386.8568623204592</v>
      </c>
      <c r="G48" s="242">
        <v>-5386.8568623204592</v>
      </c>
      <c r="H48" s="242">
        <v>-5386.8568623204592</v>
      </c>
      <c r="I48" s="242">
        <v>-6052.3407478199942</v>
      </c>
      <c r="J48" s="242">
        <v>-6052.3407478199942</v>
      </c>
      <c r="K48" s="242">
        <v>-6052.3407478199942</v>
      </c>
      <c r="L48" s="242">
        <v>-6052.3407478199942</v>
      </c>
      <c r="M48" s="245">
        <v>-6052.3407478199942</v>
      </c>
      <c r="N48" s="242">
        <v>-6052.3407478199942</v>
      </c>
      <c r="O48" s="242">
        <v>-7662.0992286837127</v>
      </c>
      <c r="P48" s="242">
        <v>-7662.0992286837127</v>
      </c>
      <c r="Q48" s="242">
        <v>-7662.0992286837127</v>
      </c>
      <c r="R48" s="242">
        <v>-7662.0992286837127</v>
      </c>
      <c r="S48" s="242">
        <v>-7662.0992286837127</v>
      </c>
      <c r="T48" s="242">
        <v>-7662.0992286837127</v>
      </c>
      <c r="U48" s="242">
        <v>-8327.5831141832459</v>
      </c>
      <c r="V48" s="242">
        <v>-8327.5831141832459</v>
      </c>
      <c r="W48" s="242">
        <v>-8327.5831141832459</v>
      </c>
      <c r="X48" s="242">
        <v>-8327.5831141832459</v>
      </c>
      <c r="Y48" s="242">
        <v>-8327.5831141832459</v>
      </c>
      <c r="Z48" s="242">
        <v>-8327.5831141832459</v>
      </c>
      <c r="AA48" s="242">
        <v>-8327.5831141832459</v>
      </c>
      <c r="AB48" s="242">
        <v>-8327.5831141832459</v>
      </c>
      <c r="AC48" s="242">
        <v>-8327.5831141832459</v>
      </c>
      <c r="AD48" s="242">
        <v>-8327.5831141832459</v>
      </c>
      <c r="AE48" s="242">
        <v>-8327.5831141832459</v>
      </c>
      <c r="AF48" s="242">
        <v>-8327.5831141832459</v>
      </c>
      <c r="AG48" s="242">
        <v>-8327.5831141832459</v>
      </c>
      <c r="AH48" s="242">
        <v>-8327.5831141832459</v>
      </c>
      <c r="AI48" s="242">
        <v>-8327.5831141832459</v>
      </c>
      <c r="AJ48" s="242">
        <v>-8327.5831141832459</v>
      </c>
      <c r="AK48" s="242">
        <v>-8327.5831141832459</v>
      </c>
      <c r="AL48" s="242">
        <v>-8327.5831141832459</v>
      </c>
      <c r="AM48" s="242">
        <v>-8327.5831141832459</v>
      </c>
      <c r="AN48" s="242">
        <v>-8327.5831141832459</v>
      </c>
      <c r="AO48" s="242">
        <v>-8327.5831141832459</v>
      </c>
      <c r="AP48" s="242">
        <v>-8327.5831141832459</v>
      </c>
      <c r="AQ48" s="242">
        <v>-8327.5831141832459</v>
      </c>
      <c r="AR48" s="242">
        <v>-8327.5831141832459</v>
      </c>
      <c r="AS48" s="242">
        <v>-8327.5831141832459</v>
      </c>
      <c r="AT48" s="242">
        <v>-8327.5831141832459</v>
      </c>
      <c r="AU48" s="242">
        <v>-8327.5831141832459</v>
      </c>
      <c r="AV48" s="242">
        <v>-8327.5831141832459</v>
      </c>
      <c r="AW48" s="242">
        <v>-8327.5831141832459</v>
      </c>
      <c r="AX48" s="242">
        <v>-8327.5831141832459</v>
      </c>
      <c r="AY48" s="242">
        <v>-7403.4374812266587</v>
      </c>
      <c r="AZ48" s="242">
        <v>-7403.4374812266587</v>
      </c>
    </row>
    <row r="49" spans="1:52" s="242" customFormat="1" ht="13.5" customHeight="1" x14ac:dyDescent="0.25">
      <c r="A49" s="242" t="s">
        <v>657</v>
      </c>
      <c r="C49" s="242">
        <v>-11.273437989440367</v>
      </c>
      <c r="D49" s="242">
        <v>-11.61164112912358</v>
      </c>
      <c r="E49" s="242">
        <v>-11.959990362997287</v>
      </c>
      <c r="F49" s="242">
        <v>-12.318790073887207</v>
      </c>
      <c r="G49" s="242">
        <v>-12.688353776103822</v>
      </c>
      <c r="H49" s="242">
        <v>-13.069004389386938</v>
      </c>
      <c r="I49" s="242">
        <v>-13.461074521068545</v>
      </c>
      <c r="J49" s="242">
        <v>-13.864906756700602</v>
      </c>
      <c r="K49" s="242">
        <v>-14.511190313585516</v>
      </c>
      <c r="L49" s="242">
        <v>-14.946526022993082</v>
      </c>
      <c r="M49" s="245">
        <v>-15.394921803682873</v>
      </c>
      <c r="N49" s="242">
        <v>-15.85676945779336</v>
      </c>
      <c r="O49" s="242">
        <v>-16.33247254152716</v>
      </c>
      <c r="P49" s="242">
        <v>-16.822446717772976</v>
      </c>
      <c r="Q49" s="242">
        <v>-17.327120119306166</v>
      </c>
      <c r="R49" s="242">
        <v>-17.84693372288535</v>
      </c>
      <c r="S49" s="242">
        <v>-18.382341734571913</v>
      </c>
      <c r="T49" s="242">
        <v>-18.933811986609072</v>
      </c>
      <c r="U49" s="242">
        <v>-19.811379145353495</v>
      </c>
      <c r="V49" s="242">
        <v>-20.405720519714102</v>
      </c>
      <c r="W49" s="242">
        <v>-21.017892135305527</v>
      </c>
      <c r="X49" s="242">
        <v>-21.648428899364692</v>
      </c>
      <c r="Y49" s="242">
        <v>-22.297881766345636</v>
      </c>
      <c r="Z49" s="242">
        <v>-22.966818219336002</v>
      </c>
      <c r="AA49" s="242">
        <v>-23.655822765916081</v>
      </c>
      <c r="AB49" s="242">
        <v>-24.365497448893567</v>
      </c>
      <c r="AC49" s="242">
        <v>-25.096462372360371</v>
      </c>
      <c r="AD49" s="242">
        <v>-25.849356243531183</v>
      </c>
      <c r="AE49" s="242">
        <v>-26.62483693083712</v>
      </c>
      <c r="AF49" s="242">
        <v>-27.423582038762234</v>
      </c>
      <c r="AG49" s="242">
        <v>-28.246289499925105</v>
      </c>
      <c r="AH49" s="242">
        <v>-29.093678184922858</v>
      </c>
      <c r="AI49" s="242">
        <v>-29.966488530470542</v>
      </c>
      <c r="AJ49" s="242">
        <v>-30.865483186384658</v>
      </c>
      <c r="AK49" s="242">
        <v>-31.791447681976198</v>
      </c>
      <c r="AL49" s="242">
        <v>-32.745191112435485</v>
      </c>
      <c r="AM49" s="242">
        <v>-33.727546845808554</v>
      </c>
      <c r="AN49" s="242">
        <v>-34.739373251182805</v>
      </c>
      <c r="AO49" s="242">
        <v>-35.781554448718289</v>
      </c>
      <c r="AP49" s="242">
        <v>-36.855001082179839</v>
      </c>
      <c r="AQ49" s="242">
        <v>-37.960651114645245</v>
      </c>
      <c r="AR49" s="242">
        <v>-39.099470648084598</v>
      </c>
      <c r="AS49" s="242">
        <v>-40.272454767527137</v>
      </c>
      <c r="AT49" s="242">
        <v>-41.480628410552953</v>
      </c>
      <c r="AU49" s="242">
        <v>-42.725047262869538</v>
      </c>
      <c r="AV49" s="242">
        <v>-44.00679868075563</v>
      </c>
      <c r="AW49" s="242">
        <v>-45.327002641178304</v>
      </c>
      <c r="AX49" s="242">
        <v>-46.686812720413648</v>
      </c>
      <c r="AY49" s="242">
        <v>-44.608245008859711</v>
      </c>
      <c r="AZ49" s="242">
        <v>-45.946492359125507</v>
      </c>
    </row>
    <row r="50" spans="1:52" s="242" customFormat="1" ht="15.75" x14ac:dyDescent="0.25">
      <c r="M50" s="245"/>
    </row>
    <row r="51" spans="1:52" s="242" customFormat="1" ht="15.75" x14ac:dyDescent="0.25"/>
    <row r="52" spans="1:52" s="280" customFormat="1" ht="16.5" thickBot="1" x14ac:dyDescent="0.3">
      <c r="M52" s="281"/>
    </row>
    <row r="53" spans="1:52" s="242" customFormat="1" ht="63" x14ac:dyDescent="0.25">
      <c r="A53" s="282" t="s">
        <v>284</v>
      </c>
      <c r="B53" s="270" t="str">
        <f>B43</f>
        <v>Год окончания строительства 2023</v>
      </c>
      <c r="C53" s="270">
        <f t="shared" ref="C53:AZ53" si="3">C43</f>
        <v>2024</v>
      </c>
      <c r="D53" s="270">
        <f t="shared" si="3"/>
        <v>2025</v>
      </c>
      <c r="E53" s="270">
        <f t="shared" si="3"/>
        <v>2026</v>
      </c>
      <c r="F53" s="270">
        <f t="shared" si="3"/>
        <v>2027</v>
      </c>
      <c r="G53" s="270">
        <f t="shared" si="3"/>
        <v>2028</v>
      </c>
      <c r="H53" s="270">
        <f t="shared" si="3"/>
        <v>2029</v>
      </c>
      <c r="I53" s="270">
        <f t="shared" si="3"/>
        <v>2030</v>
      </c>
      <c r="J53" s="270">
        <f t="shared" si="3"/>
        <v>2031</v>
      </c>
      <c r="K53" s="270">
        <f t="shared" si="3"/>
        <v>2032</v>
      </c>
      <c r="L53" s="270">
        <f t="shared" si="3"/>
        <v>2033</v>
      </c>
      <c r="M53" s="283">
        <f t="shared" si="3"/>
        <v>2034</v>
      </c>
      <c r="N53" s="270">
        <f t="shared" si="3"/>
        <v>2035</v>
      </c>
      <c r="O53" s="270">
        <f t="shared" si="3"/>
        <v>2036</v>
      </c>
      <c r="P53" s="270">
        <f t="shared" si="3"/>
        <v>2037</v>
      </c>
      <c r="Q53" s="270">
        <f t="shared" si="3"/>
        <v>2038</v>
      </c>
      <c r="R53" s="270">
        <f t="shared" si="3"/>
        <v>2039</v>
      </c>
      <c r="S53" s="270">
        <f t="shared" si="3"/>
        <v>2040</v>
      </c>
      <c r="T53" s="270">
        <f t="shared" si="3"/>
        <v>2041</v>
      </c>
      <c r="U53" s="270">
        <f t="shared" si="3"/>
        <v>2042</v>
      </c>
      <c r="V53" s="270">
        <f t="shared" si="3"/>
        <v>2043</v>
      </c>
      <c r="W53" s="270">
        <f t="shared" si="3"/>
        <v>2044</v>
      </c>
      <c r="X53" s="270">
        <f t="shared" si="3"/>
        <v>2045</v>
      </c>
      <c r="Y53" s="270">
        <f t="shared" si="3"/>
        <v>2046</v>
      </c>
      <c r="Z53" s="270">
        <f t="shared" si="3"/>
        <v>2047</v>
      </c>
      <c r="AA53" s="270">
        <f t="shared" si="3"/>
        <v>2048</v>
      </c>
      <c r="AB53" s="270">
        <f t="shared" si="3"/>
        <v>2049</v>
      </c>
      <c r="AC53" s="270">
        <f t="shared" si="3"/>
        <v>2050</v>
      </c>
      <c r="AD53" s="270">
        <f t="shared" si="3"/>
        <v>2051</v>
      </c>
      <c r="AE53" s="270">
        <f t="shared" si="3"/>
        <v>2052</v>
      </c>
      <c r="AF53" s="270">
        <f t="shared" si="3"/>
        <v>2053</v>
      </c>
      <c r="AG53" s="270">
        <f t="shared" si="3"/>
        <v>2054</v>
      </c>
      <c r="AH53" s="270">
        <f t="shared" si="3"/>
        <v>2055</v>
      </c>
      <c r="AI53" s="270">
        <f t="shared" si="3"/>
        <v>2056</v>
      </c>
      <c r="AJ53" s="270">
        <f t="shared" si="3"/>
        <v>2057</v>
      </c>
      <c r="AK53" s="270">
        <f t="shared" si="3"/>
        <v>2058</v>
      </c>
      <c r="AL53" s="270">
        <f t="shared" si="3"/>
        <v>2059</v>
      </c>
      <c r="AM53" s="270">
        <f t="shared" si="3"/>
        <v>2060</v>
      </c>
      <c r="AN53" s="270">
        <f t="shared" si="3"/>
        <v>2061</v>
      </c>
      <c r="AO53" s="270">
        <f t="shared" si="3"/>
        <v>2062</v>
      </c>
      <c r="AP53" s="270">
        <f t="shared" si="3"/>
        <v>2063</v>
      </c>
      <c r="AQ53" s="270">
        <f t="shared" si="3"/>
        <v>2064</v>
      </c>
      <c r="AR53" s="270">
        <f t="shared" si="3"/>
        <v>2065</v>
      </c>
      <c r="AS53" s="270">
        <f t="shared" si="3"/>
        <v>2066</v>
      </c>
      <c r="AT53" s="270">
        <f t="shared" si="3"/>
        <v>2067</v>
      </c>
      <c r="AU53" s="270">
        <f t="shared" si="3"/>
        <v>2068</v>
      </c>
      <c r="AV53" s="270">
        <f t="shared" si="3"/>
        <v>2069</v>
      </c>
      <c r="AW53" s="270">
        <f t="shared" si="3"/>
        <v>2070</v>
      </c>
      <c r="AX53" s="270">
        <f t="shared" si="3"/>
        <v>2071</v>
      </c>
      <c r="AY53" s="270">
        <f t="shared" si="3"/>
        <v>2072</v>
      </c>
      <c r="AZ53" s="270">
        <f t="shared" si="3"/>
        <v>2073</v>
      </c>
    </row>
    <row r="54" spans="1:52" s="242" customFormat="1" ht="15.75" x14ac:dyDescent="0.25">
      <c r="A54" s="284" t="s">
        <v>283</v>
      </c>
      <c r="B54" s="285">
        <v>0</v>
      </c>
      <c r="C54" s="285">
        <v>0</v>
      </c>
      <c r="D54" s="285">
        <v>0</v>
      </c>
      <c r="E54" s="285">
        <v>0</v>
      </c>
      <c r="F54" s="285">
        <v>0</v>
      </c>
      <c r="G54" s="285">
        <v>0</v>
      </c>
      <c r="H54" s="285">
        <v>0</v>
      </c>
      <c r="I54" s="285">
        <v>0</v>
      </c>
      <c r="J54" s="285">
        <v>0</v>
      </c>
      <c r="K54" s="285">
        <v>0</v>
      </c>
      <c r="L54" s="285">
        <v>0</v>
      </c>
      <c r="M54" s="286">
        <v>0</v>
      </c>
      <c r="N54" s="285">
        <v>0</v>
      </c>
      <c r="O54" s="285">
        <v>0</v>
      </c>
      <c r="P54" s="285">
        <v>0</v>
      </c>
      <c r="Q54" s="285">
        <v>0</v>
      </c>
      <c r="R54" s="285">
        <v>0</v>
      </c>
      <c r="S54" s="285">
        <v>0</v>
      </c>
      <c r="T54" s="285">
        <v>0</v>
      </c>
      <c r="U54" s="285">
        <v>0</v>
      </c>
      <c r="V54" s="285">
        <v>0</v>
      </c>
      <c r="W54" s="285">
        <v>0</v>
      </c>
      <c r="X54" s="285">
        <v>0</v>
      </c>
      <c r="Y54" s="285">
        <v>0</v>
      </c>
      <c r="Z54" s="285">
        <v>0</v>
      </c>
      <c r="AA54" s="285">
        <v>0</v>
      </c>
      <c r="AB54" s="285">
        <v>0</v>
      </c>
      <c r="AC54" s="285">
        <v>0</v>
      </c>
      <c r="AD54" s="285">
        <v>0</v>
      </c>
      <c r="AE54" s="285">
        <v>0</v>
      </c>
      <c r="AF54" s="285">
        <v>0</v>
      </c>
      <c r="AG54" s="285">
        <v>0</v>
      </c>
      <c r="AH54" s="285">
        <v>0</v>
      </c>
      <c r="AI54" s="285">
        <v>0</v>
      </c>
      <c r="AJ54" s="285">
        <v>0</v>
      </c>
      <c r="AK54" s="285">
        <v>0</v>
      </c>
      <c r="AL54" s="285">
        <v>0</v>
      </c>
      <c r="AM54" s="285">
        <v>0</v>
      </c>
      <c r="AN54" s="285">
        <v>0</v>
      </c>
      <c r="AO54" s="285">
        <v>0</v>
      </c>
      <c r="AP54" s="285">
        <v>0</v>
      </c>
      <c r="AQ54" s="285">
        <v>0</v>
      </c>
      <c r="AR54" s="285">
        <v>0</v>
      </c>
      <c r="AS54" s="285">
        <v>0</v>
      </c>
      <c r="AT54" s="285">
        <v>0</v>
      </c>
      <c r="AU54" s="285">
        <v>0</v>
      </c>
      <c r="AV54" s="285">
        <v>0</v>
      </c>
      <c r="AW54" s="285">
        <v>0</v>
      </c>
      <c r="AX54" s="285">
        <v>0</v>
      </c>
      <c r="AY54" s="285">
        <v>0</v>
      </c>
      <c r="AZ54" s="285">
        <v>0</v>
      </c>
    </row>
    <row r="55" spans="1:52" s="242" customFormat="1" ht="15.75" x14ac:dyDescent="0.25">
      <c r="A55" s="284" t="s">
        <v>282</v>
      </c>
      <c r="B55" s="285">
        <v>0</v>
      </c>
      <c r="C55" s="285">
        <v>0</v>
      </c>
      <c r="D55" s="285">
        <v>0</v>
      </c>
      <c r="E55" s="285">
        <v>0</v>
      </c>
      <c r="F55" s="285">
        <v>0</v>
      </c>
      <c r="G55" s="285">
        <v>0</v>
      </c>
      <c r="H55" s="285">
        <v>0</v>
      </c>
      <c r="I55" s="285">
        <v>0</v>
      </c>
      <c r="J55" s="285">
        <v>0</v>
      </c>
      <c r="K55" s="285">
        <v>0</v>
      </c>
      <c r="L55" s="285">
        <v>0</v>
      </c>
      <c r="M55" s="286">
        <v>0</v>
      </c>
      <c r="N55" s="285">
        <v>0</v>
      </c>
      <c r="O55" s="285">
        <v>0</v>
      </c>
      <c r="P55" s="285">
        <v>0</v>
      </c>
      <c r="Q55" s="285">
        <v>0</v>
      </c>
      <c r="R55" s="285">
        <v>0</v>
      </c>
      <c r="S55" s="285">
        <v>0</v>
      </c>
      <c r="T55" s="285">
        <v>0</v>
      </c>
      <c r="U55" s="285">
        <v>0</v>
      </c>
      <c r="V55" s="285">
        <v>0</v>
      </c>
      <c r="W55" s="285">
        <v>0</v>
      </c>
      <c r="X55" s="285">
        <v>0</v>
      </c>
      <c r="Y55" s="285">
        <v>0</v>
      </c>
      <c r="Z55" s="285">
        <v>0</v>
      </c>
      <c r="AA55" s="285">
        <v>0</v>
      </c>
      <c r="AB55" s="285">
        <v>0</v>
      </c>
      <c r="AC55" s="285">
        <v>0</v>
      </c>
      <c r="AD55" s="285">
        <v>0</v>
      </c>
      <c r="AE55" s="285">
        <v>0</v>
      </c>
      <c r="AF55" s="285">
        <v>0</v>
      </c>
      <c r="AG55" s="285">
        <v>0</v>
      </c>
      <c r="AH55" s="285">
        <v>0</v>
      </c>
      <c r="AI55" s="285">
        <v>0</v>
      </c>
      <c r="AJ55" s="285">
        <v>0</v>
      </c>
      <c r="AK55" s="285">
        <v>0</v>
      </c>
      <c r="AL55" s="285">
        <v>0</v>
      </c>
      <c r="AM55" s="285">
        <v>0</v>
      </c>
      <c r="AN55" s="285">
        <v>0</v>
      </c>
      <c r="AO55" s="285">
        <v>0</v>
      </c>
      <c r="AP55" s="285">
        <v>0</v>
      </c>
      <c r="AQ55" s="285">
        <v>0</v>
      </c>
      <c r="AR55" s="285">
        <v>0</v>
      </c>
      <c r="AS55" s="285">
        <v>0</v>
      </c>
      <c r="AT55" s="285">
        <v>0</v>
      </c>
      <c r="AU55" s="285">
        <v>0</v>
      </c>
      <c r="AV55" s="285">
        <v>0</v>
      </c>
      <c r="AW55" s="285">
        <v>0</v>
      </c>
      <c r="AX55" s="285">
        <v>0</v>
      </c>
      <c r="AY55" s="285">
        <v>0</v>
      </c>
      <c r="AZ55" s="285">
        <v>0</v>
      </c>
    </row>
    <row r="56" spans="1:52" s="242" customFormat="1" ht="15.75" x14ac:dyDescent="0.25">
      <c r="A56" s="274" t="s">
        <v>281</v>
      </c>
      <c r="B56" s="285">
        <v>0</v>
      </c>
      <c r="C56" s="285">
        <v>0</v>
      </c>
      <c r="D56" s="285">
        <v>0</v>
      </c>
      <c r="E56" s="285">
        <v>0</v>
      </c>
      <c r="F56" s="285">
        <v>0</v>
      </c>
      <c r="G56" s="285">
        <v>0</v>
      </c>
      <c r="H56" s="285">
        <v>0</v>
      </c>
      <c r="I56" s="285">
        <v>0</v>
      </c>
      <c r="J56" s="285">
        <v>0</v>
      </c>
      <c r="K56" s="285">
        <v>0</v>
      </c>
      <c r="L56" s="285">
        <v>0</v>
      </c>
      <c r="M56" s="286">
        <v>0</v>
      </c>
      <c r="N56" s="285">
        <v>0</v>
      </c>
      <c r="O56" s="285">
        <v>0</v>
      </c>
      <c r="P56" s="285">
        <v>0</v>
      </c>
      <c r="Q56" s="285">
        <v>0</v>
      </c>
      <c r="R56" s="285">
        <v>0</v>
      </c>
      <c r="S56" s="285">
        <v>0</v>
      </c>
      <c r="T56" s="285">
        <v>0</v>
      </c>
      <c r="U56" s="285">
        <v>0</v>
      </c>
      <c r="V56" s="285">
        <v>0</v>
      </c>
      <c r="W56" s="285">
        <v>0</v>
      </c>
      <c r="X56" s="285">
        <v>0</v>
      </c>
      <c r="Y56" s="285">
        <v>0</v>
      </c>
      <c r="Z56" s="285">
        <v>0</v>
      </c>
      <c r="AA56" s="285">
        <v>0</v>
      </c>
      <c r="AB56" s="285">
        <v>0</v>
      </c>
      <c r="AC56" s="285">
        <v>0</v>
      </c>
      <c r="AD56" s="285">
        <v>0</v>
      </c>
      <c r="AE56" s="285">
        <v>0</v>
      </c>
      <c r="AF56" s="285">
        <v>0</v>
      </c>
      <c r="AG56" s="285">
        <v>0</v>
      </c>
      <c r="AH56" s="285">
        <v>0</v>
      </c>
      <c r="AI56" s="285">
        <v>0</v>
      </c>
      <c r="AJ56" s="285">
        <v>0</v>
      </c>
      <c r="AK56" s="285">
        <v>0</v>
      </c>
      <c r="AL56" s="285">
        <v>0</v>
      </c>
      <c r="AM56" s="285">
        <v>0</v>
      </c>
      <c r="AN56" s="285">
        <v>0</v>
      </c>
      <c r="AO56" s="285">
        <v>0</v>
      </c>
      <c r="AP56" s="285">
        <v>0</v>
      </c>
      <c r="AQ56" s="285">
        <v>0</v>
      </c>
      <c r="AR56" s="285">
        <v>0</v>
      </c>
      <c r="AS56" s="285">
        <v>0</v>
      </c>
      <c r="AT56" s="285">
        <v>0</v>
      </c>
      <c r="AU56" s="285">
        <v>0</v>
      </c>
      <c r="AV56" s="285">
        <v>0</v>
      </c>
      <c r="AW56" s="285">
        <v>0</v>
      </c>
      <c r="AX56" s="285">
        <v>0</v>
      </c>
      <c r="AY56" s="285">
        <v>0</v>
      </c>
      <c r="AZ56" s="285">
        <v>0</v>
      </c>
    </row>
    <row r="57" spans="1:52" s="242" customFormat="1" ht="16.5" thickBot="1" x14ac:dyDescent="0.3">
      <c r="A57" s="277" t="s">
        <v>280</v>
      </c>
      <c r="B57" s="287">
        <v>0</v>
      </c>
      <c r="C57" s="287">
        <v>0</v>
      </c>
      <c r="D57" s="287">
        <v>0</v>
      </c>
      <c r="E57" s="287">
        <v>0</v>
      </c>
      <c r="F57" s="287">
        <v>0</v>
      </c>
      <c r="G57" s="287">
        <v>0</v>
      </c>
      <c r="H57" s="287">
        <v>0</v>
      </c>
      <c r="I57" s="287">
        <v>0</v>
      </c>
      <c r="J57" s="287">
        <v>0</v>
      </c>
      <c r="K57" s="287">
        <v>0</v>
      </c>
      <c r="L57" s="287">
        <v>0</v>
      </c>
      <c r="M57" s="288">
        <v>0</v>
      </c>
      <c r="N57" s="287">
        <v>0</v>
      </c>
      <c r="O57" s="287">
        <v>0</v>
      </c>
      <c r="P57" s="287">
        <v>0</v>
      </c>
      <c r="Q57" s="287">
        <v>0</v>
      </c>
      <c r="R57" s="287">
        <v>0</v>
      </c>
      <c r="S57" s="287">
        <v>0</v>
      </c>
      <c r="T57" s="287">
        <v>0</v>
      </c>
      <c r="U57" s="287">
        <v>0</v>
      </c>
      <c r="V57" s="287">
        <v>0</v>
      </c>
      <c r="W57" s="287">
        <v>0</v>
      </c>
      <c r="X57" s="287">
        <v>0</v>
      </c>
      <c r="Y57" s="287">
        <v>0</v>
      </c>
      <c r="Z57" s="287">
        <v>0</v>
      </c>
      <c r="AA57" s="287">
        <v>0</v>
      </c>
      <c r="AB57" s="287">
        <v>0</v>
      </c>
      <c r="AC57" s="287">
        <v>0</v>
      </c>
      <c r="AD57" s="287">
        <v>0</v>
      </c>
      <c r="AE57" s="287">
        <v>0</v>
      </c>
      <c r="AF57" s="287">
        <v>0</v>
      </c>
      <c r="AG57" s="287">
        <v>0</v>
      </c>
      <c r="AH57" s="287">
        <v>0</v>
      </c>
      <c r="AI57" s="287">
        <v>0</v>
      </c>
      <c r="AJ57" s="287">
        <v>0</v>
      </c>
      <c r="AK57" s="287">
        <v>0</v>
      </c>
      <c r="AL57" s="287">
        <v>0</v>
      </c>
      <c r="AM57" s="287">
        <v>0</v>
      </c>
      <c r="AN57" s="287">
        <v>0</v>
      </c>
      <c r="AO57" s="287">
        <v>0</v>
      </c>
      <c r="AP57" s="287">
        <v>0</v>
      </c>
      <c r="AQ57" s="287">
        <v>0</v>
      </c>
      <c r="AR57" s="287">
        <v>0</v>
      </c>
      <c r="AS57" s="287">
        <v>0</v>
      </c>
      <c r="AT57" s="287">
        <v>0</v>
      </c>
      <c r="AU57" s="287">
        <v>0</v>
      </c>
      <c r="AV57" s="287">
        <v>0</v>
      </c>
      <c r="AW57" s="287">
        <v>0</v>
      </c>
      <c r="AX57" s="287">
        <v>0</v>
      </c>
      <c r="AY57" s="287">
        <v>0</v>
      </c>
      <c r="AZ57" s="287">
        <v>0</v>
      </c>
    </row>
    <row r="58" spans="1:52" s="242" customFormat="1" ht="16.5" thickBot="1" x14ac:dyDescent="0.3">
      <c r="A58" s="289"/>
      <c r="B58" s="290"/>
      <c r="C58" s="290"/>
      <c r="D58" s="290"/>
      <c r="E58" s="290"/>
      <c r="F58" s="290"/>
      <c r="G58" s="290"/>
      <c r="H58" s="290"/>
      <c r="I58" s="290"/>
      <c r="J58" s="290"/>
      <c r="K58" s="290"/>
      <c r="L58" s="291"/>
      <c r="M58" s="292"/>
      <c r="N58" s="291"/>
      <c r="O58" s="291"/>
      <c r="P58" s="291"/>
      <c r="Q58" s="291"/>
      <c r="R58" s="291"/>
      <c r="S58" s="291"/>
      <c r="T58" s="291"/>
      <c r="U58" s="291"/>
      <c r="V58" s="291"/>
    </row>
    <row r="59" spans="1:52" s="249" customFormat="1" ht="63" x14ac:dyDescent="0.25">
      <c r="A59" s="282" t="s">
        <v>658</v>
      </c>
      <c r="B59" s="270" t="str">
        <f>B43</f>
        <v>Год окончания строительства 2023</v>
      </c>
      <c r="C59" s="270">
        <f t="shared" ref="C59:AZ59" si="4">C43</f>
        <v>2024</v>
      </c>
      <c r="D59" s="270">
        <f t="shared" si="4"/>
        <v>2025</v>
      </c>
      <c r="E59" s="270">
        <f t="shared" si="4"/>
        <v>2026</v>
      </c>
      <c r="F59" s="270">
        <f t="shared" si="4"/>
        <v>2027</v>
      </c>
      <c r="G59" s="270">
        <f t="shared" si="4"/>
        <v>2028</v>
      </c>
      <c r="H59" s="270">
        <f t="shared" si="4"/>
        <v>2029</v>
      </c>
      <c r="I59" s="270">
        <f t="shared" si="4"/>
        <v>2030</v>
      </c>
      <c r="J59" s="270">
        <f t="shared" si="4"/>
        <v>2031</v>
      </c>
      <c r="K59" s="270">
        <f t="shared" si="4"/>
        <v>2032</v>
      </c>
      <c r="L59" s="270">
        <f t="shared" si="4"/>
        <v>2033</v>
      </c>
      <c r="M59" s="283">
        <f t="shared" si="4"/>
        <v>2034</v>
      </c>
      <c r="N59" s="270">
        <f t="shared" si="4"/>
        <v>2035</v>
      </c>
      <c r="O59" s="270">
        <f t="shared" si="4"/>
        <v>2036</v>
      </c>
      <c r="P59" s="270">
        <f t="shared" si="4"/>
        <v>2037</v>
      </c>
      <c r="Q59" s="270">
        <f t="shared" si="4"/>
        <v>2038</v>
      </c>
      <c r="R59" s="270">
        <f t="shared" si="4"/>
        <v>2039</v>
      </c>
      <c r="S59" s="270">
        <f t="shared" si="4"/>
        <v>2040</v>
      </c>
      <c r="T59" s="270">
        <f t="shared" si="4"/>
        <v>2041</v>
      </c>
      <c r="U59" s="270">
        <f t="shared" si="4"/>
        <v>2042</v>
      </c>
      <c r="V59" s="270">
        <f t="shared" si="4"/>
        <v>2043</v>
      </c>
      <c r="W59" s="270">
        <f t="shared" si="4"/>
        <v>2044</v>
      </c>
      <c r="X59" s="270">
        <f t="shared" si="4"/>
        <v>2045</v>
      </c>
      <c r="Y59" s="270">
        <f t="shared" si="4"/>
        <v>2046</v>
      </c>
      <c r="Z59" s="270">
        <f t="shared" si="4"/>
        <v>2047</v>
      </c>
      <c r="AA59" s="270">
        <f t="shared" si="4"/>
        <v>2048</v>
      </c>
      <c r="AB59" s="270">
        <f t="shared" si="4"/>
        <v>2049</v>
      </c>
      <c r="AC59" s="270">
        <f t="shared" si="4"/>
        <v>2050</v>
      </c>
      <c r="AD59" s="270">
        <f t="shared" si="4"/>
        <v>2051</v>
      </c>
      <c r="AE59" s="270">
        <f t="shared" si="4"/>
        <v>2052</v>
      </c>
      <c r="AF59" s="270">
        <f t="shared" si="4"/>
        <v>2053</v>
      </c>
      <c r="AG59" s="270">
        <f t="shared" si="4"/>
        <v>2054</v>
      </c>
      <c r="AH59" s="270">
        <f t="shared" si="4"/>
        <v>2055</v>
      </c>
      <c r="AI59" s="270">
        <f t="shared" si="4"/>
        <v>2056</v>
      </c>
      <c r="AJ59" s="270">
        <f t="shared" si="4"/>
        <v>2057</v>
      </c>
      <c r="AK59" s="270">
        <f t="shared" si="4"/>
        <v>2058</v>
      </c>
      <c r="AL59" s="270">
        <f t="shared" si="4"/>
        <v>2059</v>
      </c>
      <c r="AM59" s="270">
        <f t="shared" si="4"/>
        <v>2060</v>
      </c>
      <c r="AN59" s="270">
        <f t="shared" si="4"/>
        <v>2061</v>
      </c>
      <c r="AO59" s="270">
        <f t="shared" si="4"/>
        <v>2062</v>
      </c>
      <c r="AP59" s="270">
        <f t="shared" si="4"/>
        <v>2063</v>
      </c>
      <c r="AQ59" s="270">
        <f t="shared" si="4"/>
        <v>2064</v>
      </c>
      <c r="AR59" s="270">
        <f t="shared" si="4"/>
        <v>2065</v>
      </c>
      <c r="AS59" s="270">
        <f t="shared" si="4"/>
        <v>2066</v>
      </c>
      <c r="AT59" s="270">
        <f t="shared" si="4"/>
        <v>2067</v>
      </c>
      <c r="AU59" s="270">
        <f t="shared" si="4"/>
        <v>2068</v>
      </c>
      <c r="AV59" s="270">
        <f t="shared" si="4"/>
        <v>2069</v>
      </c>
      <c r="AW59" s="270">
        <f t="shared" si="4"/>
        <v>2070</v>
      </c>
      <c r="AX59" s="270">
        <f t="shared" si="4"/>
        <v>2071</v>
      </c>
      <c r="AY59" s="270">
        <f t="shared" si="4"/>
        <v>2072</v>
      </c>
      <c r="AZ59" s="270">
        <f t="shared" si="4"/>
        <v>2073</v>
      </c>
    </row>
    <row r="60" spans="1:52" s="243" customFormat="1" ht="14.25" x14ac:dyDescent="0.25">
      <c r="A60" s="293" t="s">
        <v>279</v>
      </c>
      <c r="B60" s="294">
        <f t="shared" ref="B60:AZ60" si="5">B46*$B$19</f>
        <v>0</v>
      </c>
      <c r="C60" s="294">
        <f t="shared" si="5"/>
        <v>0</v>
      </c>
      <c r="D60" s="294">
        <f t="shared" si="5"/>
        <v>0</v>
      </c>
      <c r="E60" s="294">
        <f t="shared" si="5"/>
        <v>0</v>
      </c>
      <c r="F60" s="294">
        <f t="shared" si="5"/>
        <v>0</v>
      </c>
      <c r="G60" s="294">
        <f t="shared" si="5"/>
        <v>0</v>
      </c>
      <c r="H60" s="294">
        <f t="shared" si="5"/>
        <v>0</v>
      </c>
      <c r="I60" s="294">
        <f t="shared" si="5"/>
        <v>0</v>
      </c>
      <c r="J60" s="294">
        <f t="shared" si="5"/>
        <v>0</v>
      </c>
      <c r="K60" s="294">
        <f t="shared" si="5"/>
        <v>0</v>
      </c>
      <c r="L60" s="294">
        <f t="shared" si="5"/>
        <v>0</v>
      </c>
      <c r="M60" s="295">
        <f t="shared" si="5"/>
        <v>0</v>
      </c>
      <c r="N60" s="294">
        <f t="shared" si="5"/>
        <v>0</v>
      </c>
      <c r="O60" s="294">
        <f t="shared" si="5"/>
        <v>0</v>
      </c>
      <c r="P60" s="294">
        <f t="shared" si="5"/>
        <v>0</v>
      </c>
      <c r="Q60" s="294">
        <f t="shared" si="5"/>
        <v>0</v>
      </c>
      <c r="R60" s="294">
        <f t="shared" si="5"/>
        <v>0</v>
      </c>
      <c r="S60" s="294">
        <f t="shared" si="5"/>
        <v>0</v>
      </c>
      <c r="T60" s="294">
        <f t="shared" si="5"/>
        <v>0</v>
      </c>
      <c r="U60" s="294">
        <f t="shared" si="5"/>
        <v>0</v>
      </c>
      <c r="V60" s="294">
        <f t="shared" si="5"/>
        <v>0</v>
      </c>
      <c r="W60" s="294">
        <f t="shared" si="5"/>
        <v>0</v>
      </c>
      <c r="X60" s="294">
        <f t="shared" si="5"/>
        <v>0</v>
      </c>
      <c r="Y60" s="294">
        <f t="shared" si="5"/>
        <v>0</v>
      </c>
      <c r="Z60" s="294">
        <f t="shared" si="5"/>
        <v>0</v>
      </c>
      <c r="AA60" s="294">
        <f t="shared" si="5"/>
        <v>0</v>
      </c>
      <c r="AB60" s="294">
        <f t="shared" si="5"/>
        <v>0</v>
      </c>
      <c r="AC60" s="294">
        <f t="shared" si="5"/>
        <v>0</v>
      </c>
      <c r="AD60" s="294">
        <f t="shared" si="5"/>
        <v>0</v>
      </c>
      <c r="AE60" s="294">
        <f t="shared" si="5"/>
        <v>0</v>
      </c>
      <c r="AF60" s="294">
        <f t="shared" si="5"/>
        <v>0</v>
      </c>
      <c r="AG60" s="294">
        <f t="shared" si="5"/>
        <v>0</v>
      </c>
      <c r="AH60" s="294">
        <f t="shared" si="5"/>
        <v>0</v>
      </c>
      <c r="AI60" s="294">
        <f t="shared" si="5"/>
        <v>0</v>
      </c>
      <c r="AJ60" s="294">
        <f t="shared" si="5"/>
        <v>0</v>
      </c>
      <c r="AK60" s="294">
        <f t="shared" si="5"/>
        <v>0</v>
      </c>
      <c r="AL60" s="294">
        <f t="shared" si="5"/>
        <v>0</v>
      </c>
      <c r="AM60" s="294">
        <f t="shared" si="5"/>
        <v>0</v>
      </c>
      <c r="AN60" s="294">
        <f t="shared" si="5"/>
        <v>0</v>
      </c>
      <c r="AO60" s="294">
        <f t="shared" si="5"/>
        <v>0</v>
      </c>
      <c r="AP60" s="294">
        <f t="shared" si="5"/>
        <v>0</v>
      </c>
      <c r="AQ60" s="294">
        <f t="shared" si="5"/>
        <v>0</v>
      </c>
      <c r="AR60" s="294">
        <f t="shared" si="5"/>
        <v>0</v>
      </c>
      <c r="AS60" s="294">
        <f t="shared" si="5"/>
        <v>0</v>
      </c>
      <c r="AT60" s="294">
        <f t="shared" si="5"/>
        <v>0</v>
      </c>
      <c r="AU60" s="294">
        <f t="shared" si="5"/>
        <v>0</v>
      </c>
      <c r="AV60" s="294">
        <f t="shared" si="5"/>
        <v>0</v>
      </c>
      <c r="AW60" s="294">
        <f t="shared" si="5"/>
        <v>0</v>
      </c>
      <c r="AX60" s="294">
        <f t="shared" si="5"/>
        <v>0</v>
      </c>
      <c r="AY60" s="294">
        <f t="shared" si="5"/>
        <v>0</v>
      </c>
      <c r="AZ60" s="294">
        <f t="shared" si="5"/>
        <v>0</v>
      </c>
    </row>
    <row r="61" spans="1:52" s="242" customFormat="1" ht="15.75" x14ac:dyDescent="0.25">
      <c r="A61" s="284" t="s">
        <v>278</v>
      </c>
      <c r="B61" s="296">
        <f t="shared" ref="B61:AZ61" si="6">SUM(B62:B67)</f>
        <v>0</v>
      </c>
      <c r="C61" s="296">
        <f t="shared" si="6"/>
        <v>3980234.761145256</v>
      </c>
      <c r="D61" s="296">
        <f t="shared" si="6"/>
        <v>3985750.8915978167</v>
      </c>
      <c r="E61" s="296">
        <f t="shared" si="6"/>
        <v>3991275.4771288699</v>
      </c>
      <c r="F61" s="296">
        <f t="shared" si="6"/>
        <v>3996808.7713907692</v>
      </c>
      <c r="G61" s="296">
        <f t="shared" si="6"/>
        <v>4002351.0356454421</v>
      </c>
      <c r="H61" s="296">
        <f t="shared" si="6"/>
        <v>4007902.5389926685</v>
      </c>
      <c r="I61" s="296">
        <f t="shared" si="6"/>
        <v>4568033.4631881732</v>
      </c>
      <c r="J61" s="296">
        <f t="shared" si="6"/>
        <v>4573604.2845540261</v>
      </c>
      <c r="K61" s="296">
        <f t="shared" si="6"/>
        <v>4579377.1486875881</v>
      </c>
      <c r="L61" s="296">
        <f t="shared" si="6"/>
        <v>4584974.2229482532</v>
      </c>
      <c r="M61" s="297">
        <f t="shared" si="6"/>
        <v>4590582.1806016527</v>
      </c>
      <c r="N61" s="296">
        <f t="shared" si="6"/>
        <v>4596201.3481495688</v>
      </c>
      <c r="O61" s="296">
        <f t="shared" si="6"/>
        <v>5943297.4626086047</v>
      </c>
      <c r="P61" s="296">
        <f t="shared" si="6"/>
        <v>5948940.0689249672</v>
      </c>
      <c r="Q61" s="296">
        <f t="shared" si="6"/>
        <v>5954594.924595736</v>
      </c>
      <c r="R61" s="296">
        <f t="shared" si="6"/>
        <v>5960262.3971015448</v>
      </c>
      <c r="S61" s="296">
        <f t="shared" si="6"/>
        <v>5965942.864947441</v>
      </c>
      <c r="T61" s="296">
        <f t="shared" si="6"/>
        <v>5971636.7179936301</v>
      </c>
      <c r="U61" s="296">
        <f t="shared" si="6"/>
        <v>6532172.2230450194</v>
      </c>
      <c r="V61" s="296">
        <f t="shared" si="6"/>
        <v>6537901.8020264776</v>
      </c>
      <c r="W61" s="296">
        <f t="shared" si="6"/>
        <v>6543646.2395422952</v>
      </c>
      <c r="X61" s="296">
        <f t="shared" si="6"/>
        <v>6549405.9813485034</v>
      </c>
      <c r="Y61" s="296">
        <f t="shared" si="6"/>
        <v>6555181.4865738126</v>
      </c>
      <c r="Z61" s="296">
        <f t="shared" si="6"/>
        <v>6560973.2281207955</v>
      </c>
      <c r="AA61" s="296">
        <f t="shared" si="6"/>
        <v>6566781.6930791046</v>
      </c>
      <c r="AB61" s="296">
        <f t="shared" si="6"/>
        <v>6572607.3831510767</v>
      </c>
      <c r="AC61" s="296">
        <f t="shared" si="6"/>
        <v>6578450.8150901236</v>
      </c>
      <c r="AD61" s="296">
        <f t="shared" si="6"/>
        <v>6584312.5211522579</v>
      </c>
      <c r="AE61" s="296">
        <f t="shared" si="6"/>
        <v>6590193.0495611709</v>
      </c>
      <c r="AF61" s="296">
        <f t="shared" si="6"/>
        <v>6596092.9649872668</v>
      </c>
      <c r="AG61" s="296">
        <f t="shared" si="6"/>
        <v>6602012.8490410605</v>
      </c>
      <c r="AH61" s="296">
        <f t="shared" si="6"/>
        <v>6607953.3007813832</v>
      </c>
      <c r="AI61" s="296">
        <f t="shared" si="6"/>
        <v>6613914.9372388311</v>
      </c>
      <c r="AJ61" s="296">
        <f t="shared" si="6"/>
        <v>6619898.3939549187</v>
      </c>
      <c r="AK61" s="296">
        <f t="shared" si="6"/>
        <v>6625904.3255374022</v>
      </c>
      <c r="AL61" s="296">
        <f t="shared" si="6"/>
        <v>6631933.4062322769</v>
      </c>
      <c r="AM61" s="296">
        <f t="shared" si="6"/>
        <v>6637986.3305129129</v>
      </c>
      <c r="AN61" s="296">
        <f t="shared" si="6"/>
        <v>6644063.8136868831</v>
      </c>
      <c r="AO61" s="296">
        <f t="shared" si="6"/>
        <v>6650166.5925209867</v>
      </c>
      <c r="AP61" s="296">
        <f t="shared" si="6"/>
        <v>6656295.4258850301</v>
      </c>
      <c r="AQ61" s="296">
        <f t="shared" si="6"/>
        <v>6662451.0954149095</v>
      </c>
      <c r="AR61" s="296">
        <f t="shared" si="6"/>
        <v>6668634.4061955996</v>
      </c>
      <c r="AS61" s="296">
        <f t="shared" si="6"/>
        <v>6674846.1874646274</v>
      </c>
      <c r="AT61" s="296">
        <f t="shared" si="6"/>
        <v>6681087.2933366401</v>
      </c>
      <c r="AU61" s="296">
        <f t="shared" si="6"/>
        <v>6687358.6035497282</v>
      </c>
      <c r="AV61" s="296">
        <f t="shared" si="6"/>
        <v>6693661.0242341254</v>
      </c>
      <c r="AW61" s="296">
        <f t="shared" si="6"/>
        <v>6699995.4887039689</v>
      </c>
      <c r="AX61" s="296">
        <f t="shared" si="6"/>
        <v>6706362.9582728231</v>
      </c>
      <c r="AY61" s="296">
        <f t="shared" si="6"/>
        <v>5939743.7522188649</v>
      </c>
      <c r="AZ61" s="296">
        <f t="shared" si="6"/>
        <v>5946093.2528469106</v>
      </c>
    </row>
    <row r="62" spans="1:52" s="242" customFormat="1" ht="15.75" x14ac:dyDescent="0.25">
      <c r="A62" s="298" t="s">
        <v>277</v>
      </c>
      <c r="B62" s="296">
        <f>-B48*1000/1.2</f>
        <v>0</v>
      </c>
      <c r="C62" s="296">
        <f t="shared" ref="C62:AZ63" si="7">-C48*1000/1.2</f>
        <v>4489047.38526705</v>
      </c>
      <c r="D62" s="296">
        <f t="shared" si="7"/>
        <v>4489047.38526705</v>
      </c>
      <c r="E62" s="296">
        <f t="shared" si="7"/>
        <v>4489047.38526705</v>
      </c>
      <c r="F62" s="296">
        <f t="shared" si="7"/>
        <v>4489047.38526705</v>
      </c>
      <c r="G62" s="296">
        <f t="shared" si="7"/>
        <v>4489047.38526705</v>
      </c>
      <c r="H62" s="296">
        <f t="shared" si="7"/>
        <v>4489047.38526705</v>
      </c>
      <c r="I62" s="296">
        <f t="shared" si="7"/>
        <v>5043617.2898499956</v>
      </c>
      <c r="J62" s="296">
        <f t="shared" si="7"/>
        <v>5043617.2898499956</v>
      </c>
      <c r="K62" s="296">
        <f t="shared" si="7"/>
        <v>5043617.2898499956</v>
      </c>
      <c r="L62" s="296">
        <f t="shared" si="7"/>
        <v>5043617.2898499956</v>
      </c>
      <c r="M62" s="296">
        <f t="shared" si="7"/>
        <v>5043617.2898499956</v>
      </c>
      <c r="N62" s="296">
        <f t="shared" si="7"/>
        <v>5043617.2898499956</v>
      </c>
      <c r="O62" s="296">
        <f t="shared" si="7"/>
        <v>6385082.6905697612</v>
      </c>
      <c r="P62" s="296">
        <f t="shared" si="7"/>
        <v>6385082.6905697612</v>
      </c>
      <c r="Q62" s="296">
        <f t="shared" si="7"/>
        <v>6385082.6905697612</v>
      </c>
      <c r="R62" s="296">
        <f t="shared" si="7"/>
        <v>6385082.6905697612</v>
      </c>
      <c r="S62" s="296">
        <f t="shared" si="7"/>
        <v>6385082.6905697612</v>
      </c>
      <c r="T62" s="296">
        <f t="shared" si="7"/>
        <v>6385082.6905697612</v>
      </c>
      <c r="U62" s="296">
        <f t="shared" si="7"/>
        <v>6939652.595152705</v>
      </c>
      <c r="V62" s="296">
        <f t="shared" si="7"/>
        <v>6939652.595152705</v>
      </c>
      <c r="W62" s="296">
        <f t="shared" si="7"/>
        <v>6939652.595152705</v>
      </c>
      <c r="X62" s="296">
        <f t="shared" si="7"/>
        <v>6939652.595152705</v>
      </c>
      <c r="Y62" s="296">
        <f t="shared" si="7"/>
        <v>6939652.595152705</v>
      </c>
      <c r="Z62" s="296">
        <f t="shared" si="7"/>
        <v>6939652.595152705</v>
      </c>
      <c r="AA62" s="296">
        <f t="shared" si="7"/>
        <v>6939652.595152705</v>
      </c>
      <c r="AB62" s="296">
        <f t="shared" si="7"/>
        <v>6939652.595152705</v>
      </c>
      <c r="AC62" s="296">
        <f t="shared" si="7"/>
        <v>6939652.595152705</v>
      </c>
      <c r="AD62" s="296">
        <f t="shared" si="7"/>
        <v>6939652.595152705</v>
      </c>
      <c r="AE62" s="296">
        <f t="shared" si="7"/>
        <v>6939652.595152705</v>
      </c>
      <c r="AF62" s="296">
        <f t="shared" si="7"/>
        <v>6939652.595152705</v>
      </c>
      <c r="AG62" s="296">
        <f t="shared" si="7"/>
        <v>6939652.595152705</v>
      </c>
      <c r="AH62" s="296">
        <f t="shared" si="7"/>
        <v>6939652.595152705</v>
      </c>
      <c r="AI62" s="296">
        <f t="shared" si="7"/>
        <v>6939652.595152705</v>
      </c>
      <c r="AJ62" s="296">
        <f t="shared" si="7"/>
        <v>6939652.595152705</v>
      </c>
      <c r="AK62" s="296">
        <f t="shared" si="7"/>
        <v>6939652.595152705</v>
      </c>
      <c r="AL62" s="296">
        <f t="shared" si="7"/>
        <v>6939652.595152705</v>
      </c>
      <c r="AM62" s="296">
        <f t="shared" si="7"/>
        <v>6939652.595152705</v>
      </c>
      <c r="AN62" s="296">
        <f t="shared" si="7"/>
        <v>6939652.595152705</v>
      </c>
      <c r="AO62" s="296">
        <f t="shared" si="7"/>
        <v>6939652.595152705</v>
      </c>
      <c r="AP62" s="296">
        <f t="shared" si="7"/>
        <v>6939652.595152705</v>
      </c>
      <c r="AQ62" s="296">
        <f t="shared" si="7"/>
        <v>6939652.595152705</v>
      </c>
      <c r="AR62" s="296">
        <f t="shared" si="7"/>
        <v>6939652.595152705</v>
      </c>
      <c r="AS62" s="296">
        <f t="shared" si="7"/>
        <v>6939652.595152705</v>
      </c>
      <c r="AT62" s="296">
        <f t="shared" si="7"/>
        <v>6939652.595152705</v>
      </c>
      <c r="AU62" s="296">
        <f t="shared" si="7"/>
        <v>6939652.595152705</v>
      </c>
      <c r="AV62" s="296">
        <f t="shared" si="7"/>
        <v>6939652.595152705</v>
      </c>
      <c r="AW62" s="296">
        <f t="shared" si="7"/>
        <v>6939652.595152705</v>
      </c>
      <c r="AX62" s="296">
        <f t="shared" si="7"/>
        <v>6939652.595152705</v>
      </c>
      <c r="AY62" s="296">
        <f t="shared" si="7"/>
        <v>6169531.2343555493</v>
      </c>
      <c r="AZ62" s="296">
        <f t="shared" si="7"/>
        <v>6169531.2343555493</v>
      </c>
    </row>
    <row r="63" spans="1:52" s="242" customFormat="1" ht="15.75" x14ac:dyDescent="0.25">
      <c r="A63" s="298" t="str">
        <f>A28</f>
        <v>Прочие расходы при эксплуатации объекта, руб. без НДС</v>
      </c>
      <c r="B63" s="296">
        <f>-B49*1000/1.2</f>
        <v>0</v>
      </c>
      <c r="C63" s="296">
        <f t="shared" si="7"/>
        <v>9394.5316578669735</v>
      </c>
      <c r="D63" s="296">
        <f t="shared" si="7"/>
        <v>9676.3676076029842</v>
      </c>
      <c r="E63" s="296">
        <f t="shared" si="7"/>
        <v>9966.6586358310724</v>
      </c>
      <c r="F63" s="296">
        <f t="shared" si="7"/>
        <v>10265.658394906006</v>
      </c>
      <c r="G63" s="296">
        <f t="shared" si="7"/>
        <v>10573.628146753186</v>
      </c>
      <c r="H63" s="296">
        <f t="shared" si="7"/>
        <v>10890.836991155782</v>
      </c>
      <c r="I63" s="296">
        <f t="shared" si="7"/>
        <v>11217.562100890455</v>
      </c>
      <c r="J63" s="296">
        <f t="shared" si="7"/>
        <v>11554.088963917169</v>
      </c>
      <c r="K63" s="296">
        <f t="shared" si="7"/>
        <v>12092.658594654597</v>
      </c>
      <c r="L63" s="296">
        <f t="shared" si="7"/>
        <v>12455.438352494235</v>
      </c>
      <c r="M63" s="296">
        <f t="shared" si="7"/>
        <v>12829.101503069061</v>
      </c>
      <c r="N63" s="296">
        <f t="shared" si="7"/>
        <v>13213.974548161133</v>
      </c>
      <c r="O63" s="296">
        <f t="shared" si="7"/>
        <v>13610.393784605967</v>
      </c>
      <c r="P63" s="296">
        <f t="shared" si="7"/>
        <v>14018.705598144146</v>
      </c>
      <c r="Q63" s="296">
        <f t="shared" si="7"/>
        <v>14439.266766088471</v>
      </c>
      <c r="R63" s="296">
        <f t="shared" si="7"/>
        <v>14872.444769071126</v>
      </c>
      <c r="S63" s="296">
        <f t="shared" si="7"/>
        <v>15318.618112143262</v>
      </c>
      <c r="T63" s="296">
        <f t="shared" si="7"/>
        <v>15778.176655507559</v>
      </c>
      <c r="U63" s="296">
        <f t="shared" si="7"/>
        <v>16509.482621127914</v>
      </c>
      <c r="V63" s="296">
        <f t="shared" si="7"/>
        <v>17004.767099761753</v>
      </c>
      <c r="W63" s="296">
        <f t="shared" si="7"/>
        <v>17514.910112754606</v>
      </c>
      <c r="X63" s="296">
        <f t="shared" si="7"/>
        <v>18040.357416137245</v>
      </c>
      <c r="Y63" s="296">
        <f t="shared" si="7"/>
        <v>18581.568138621366</v>
      </c>
      <c r="Z63" s="296">
        <f t="shared" si="7"/>
        <v>19139.01518278</v>
      </c>
      <c r="AA63" s="296">
        <f t="shared" si="7"/>
        <v>19713.1856382634</v>
      </c>
      <c r="AB63" s="296">
        <f t="shared" si="7"/>
        <v>20304.581207411306</v>
      </c>
      <c r="AC63" s="296">
        <f t="shared" si="7"/>
        <v>20913.718643633641</v>
      </c>
      <c r="AD63" s="296">
        <f t="shared" si="7"/>
        <v>21541.130202942655</v>
      </c>
      <c r="AE63" s="296">
        <f t="shared" si="7"/>
        <v>22187.364109030932</v>
      </c>
      <c r="AF63" s="296">
        <f t="shared" si="7"/>
        <v>22852.985032301862</v>
      </c>
      <c r="AG63" s="296">
        <f t="shared" si="7"/>
        <v>23538.574583270922</v>
      </c>
      <c r="AH63" s="296">
        <f t="shared" si="7"/>
        <v>24244.731820769048</v>
      </c>
      <c r="AI63" s="296">
        <f t="shared" si="7"/>
        <v>24972.07377539212</v>
      </c>
      <c r="AJ63" s="296">
        <f t="shared" si="7"/>
        <v>25721.235988653883</v>
      </c>
      <c r="AK63" s="296">
        <f t="shared" si="7"/>
        <v>26492.8730683135</v>
      </c>
      <c r="AL63" s="296">
        <f t="shared" si="7"/>
        <v>27287.659260362903</v>
      </c>
      <c r="AM63" s="296">
        <f t="shared" si="7"/>
        <v>28106.289038173796</v>
      </c>
      <c r="AN63" s="296">
        <f t="shared" si="7"/>
        <v>28949.477709319006</v>
      </c>
      <c r="AO63" s="296">
        <f t="shared" si="7"/>
        <v>29817.962040598577</v>
      </c>
      <c r="AP63" s="296">
        <f t="shared" si="7"/>
        <v>30712.500901816536</v>
      </c>
      <c r="AQ63" s="296">
        <f t="shared" si="7"/>
        <v>31633.875928871039</v>
      </c>
      <c r="AR63" s="296">
        <f t="shared" si="7"/>
        <v>32582.892206737168</v>
      </c>
      <c r="AS63" s="296">
        <f t="shared" si="7"/>
        <v>33560.378972939281</v>
      </c>
      <c r="AT63" s="296">
        <f t="shared" si="7"/>
        <v>34567.190342127462</v>
      </c>
      <c r="AU63" s="296">
        <f t="shared" si="7"/>
        <v>35604.206052391281</v>
      </c>
      <c r="AV63" s="296">
        <f t="shared" si="7"/>
        <v>36672.332233963025</v>
      </c>
      <c r="AW63" s="296">
        <f t="shared" si="7"/>
        <v>37772.502200981922</v>
      </c>
      <c r="AX63" s="296">
        <f t="shared" si="7"/>
        <v>38905.677267011371</v>
      </c>
      <c r="AY63" s="296">
        <f t="shared" si="7"/>
        <v>37173.537507383095</v>
      </c>
      <c r="AZ63" s="296">
        <f t="shared" si="7"/>
        <v>38288.743632604594</v>
      </c>
    </row>
    <row r="64" spans="1:52" s="242" customFormat="1" ht="15.75" x14ac:dyDescent="0.25">
      <c r="A64" s="298" t="s">
        <v>460</v>
      </c>
      <c r="B64" s="296"/>
      <c r="C64" s="296"/>
      <c r="D64" s="296"/>
      <c r="E64" s="296"/>
      <c r="F64" s="296"/>
      <c r="G64" s="296"/>
      <c r="H64" s="296"/>
      <c r="I64" s="296"/>
      <c r="J64" s="296"/>
      <c r="K64" s="296"/>
      <c r="L64" s="296"/>
      <c r="M64" s="297"/>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6"/>
      <c r="AL64" s="296"/>
      <c r="AM64" s="296"/>
      <c r="AN64" s="296"/>
      <c r="AO64" s="296"/>
      <c r="AP64" s="296"/>
      <c r="AQ64" s="296"/>
      <c r="AR64" s="296"/>
      <c r="AS64" s="296"/>
      <c r="AT64" s="296"/>
      <c r="AU64" s="296"/>
      <c r="AV64" s="296"/>
      <c r="AW64" s="296"/>
      <c r="AX64" s="296"/>
      <c r="AY64" s="296"/>
      <c r="AZ64" s="296"/>
    </row>
    <row r="65" spans="1:52" s="242" customFormat="1" ht="15.75" x14ac:dyDescent="0.25">
      <c r="A65" s="298" t="s">
        <v>460</v>
      </c>
      <c r="B65" s="296">
        <f t="shared" ref="B65:AZ65" si="8">-$B$28*(1+B$40)*$B$19*365</f>
        <v>0</v>
      </c>
      <c r="C65" s="296">
        <f t="shared" si="8"/>
        <v>0</v>
      </c>
      <c r="D65" s="296">
        <f t="shared" si="8"/>
        <v>0</v>
      </c>
      <c r="E65" s="296">
        <f t="shared" si="8"/>
        <v>0</v>
      </c>
      <c r="F65" s="296">
        <f t="shared" si="8"/>
        <v>0</v>
      </c>
      <c r="G65" s="296">
        <f t="shared" si="8"/>
        <v>0</v>
      </c>
      <c r="H65" s="296">
        <f t="shared" si="8"/>
        <v>0</v>
      </c>
      <c r="I65" s="296">
        <f t="shared" si="8"/>
        <v>0</v>
      </c>
      <c r="J65" s="296">
        <f t="shared" si="8"/>
        <v>0</v>
      </c>
      <c r="K65" s="296">
        <f t="shared" si="8"/>
        <v>0</v>
      </c>
      <c r="L65" s="296">
        <f t="shared" si="8"/>
        <v>0</v>
      </c>
      <c r="M65" s="297">
        <f t="shared" si="8"/>
        <v>0</v>
      </c>
      <c r="N65" s="296">
        <f t="shared" si="8"/>
        <v>0</v>
      </c>
      <c r="O65" s="296">
        <f t="shared" si="8"/>
        <v>0</v>
      </c>
      <c r="P65" s="296">
        <f t="shared" si="8"/>
        <v>0</v>
      </c>
      <c r="Q65" s="296">
        <f t="shared" si="8"/>
        <v>0</v>
      </c>
      <c r="R65" s="296">
        <f t="shared" si="8"/>
        <v>0</v>
      </c>
      <c r="S65" s="296">
        <f t="shared" si="8"/>
        <v>0</v>
      </c>
      <c r="T65" s="296">
        <f t="shared" si="8"/>
        <v>0</v>
      </c>
      <c r="U65" s="296">
        <f t="shared" si="8"/>
        <v>0</v>
      </c>
      <c r="V65" s="296">
        <f t="shared" si="8"/>
        <v>0</v>
      </c>
      <c r="W65" s="296">
        <f t="shared" si="8"/>
        <v>0</v>
      </c>
      <c r="X65" s="296">
        <f t="shared" si="8"/>
        <v>0</v>
      </c>
      <c r="Y65" s="296">
        <f t="shared" si="8"/>
        <v>0</v>
      </c>
      <c r="Z65" s="296">
        <f t="shared" si="8"/>
        <v>0</v>
      </c>
      <c r="AA65" s="296">
        <f t="shared" si="8"/>
        <v>0</v>
      </c>
      <c r="AB65" s="296">
        <f t="shared" si="8"/>
        <v>0</v>
      </c>
      <c r="AC65" s="296">
        <f t="shared" si="8"/>
        <v>0</v>
      </c>
      <c r="AD65" s="296">
        <f t="shared" si="8"/>
        <v>0</v>
      </c>
      <c r="AE65" s="296">
        <f t="shared" si="8"/>
        <v>0</v>
      </c>
      <c r="AF65" s="296">
        <f t="shared" si="8"/>
        <v>0</v>
      </c>
      <c r="AG65" s="296">
        <f t="shared" si="8"/>
        <v>0</v>
      </c>
      <c r="AH65" s="296">
        <f t="shared" si="8"/>
        <v>0</v>
      </c>
      <c r="AI65" s="296">
        <f t="shared" si="8"/>
        <v>0</v>
      </c>
      <c r="AJ65" s="296">
        <f t="shared" si="8"/>
        <v>0</v>
      </c>
      <c r="AK65" s="296">
        <f t="shared" si="8"/>
        <v>0</v>
      </c>
      <c r="AL65" s="296">
        <f t="shared" si="8"/>
        <v>0</v>
      </c>
      <c r="AM65" s="296">
        <f t="shared" si="8"/>
        <v>0</v>
      </c>
      <c r="AN65" s="296">
        <f t="shared" si="8"/>
        <v>0</v>
      </c>
      <c r="AO65" s="296">
        <f t="shared" si="8"/>
        <v>0</v>
      </c>
      <c r="AP65" s="296">
        <f t="shared" si="8"/>
        <v>0</v>
      </c>
      <c r="AQ65" s="296">
        <f t="shared" si="8"/>
        <v>0</v>
      </c>
      <c r="AR65" s="296">
        <f t="shared" si="8"/>
        <v>0</v>
      </c>
      <c r="AS65" s="296">
        <f t="shared" si="8"/>
        <v>0</v>
      </c>
      <c r="AT65" s="296">
        <f t="shared" si="8"/>
        <v>0</v>
      </c>
      <c r="AU65" s="296">
        <f t="shared" si="8"/>
        <v>0</v>
      </c>
      <c r="AV65" s="296">
        <f t="shared" si="8"/>
        <v>0</v>
      </c>
      <c r="AW65" s="296">
        <f t="shared" si="8"/>
        <v>0</v>
      </c>
      <c r="AX65" s="296">
        <f t="shared" si="8"/>
        <v>0</v>
      </c>
      <c r="AY65" s="296">
        <f t="shared" si="8"/>
        <v>0</v>
      </c>
      <c r="AZ65" s="296">
        <f t="shared" si="8"/>
        <v>0</v>
      </c>
    </row>
    <row r="66" spans="1:52" s="242" customFormat="1" ht="15.75" x14ac:dyDescent="0.25">
      <c r="A66" s="298" t="s">
        <v>460</v>
      </c>
      <c r="B66" s="296"/>
      <c r="C66" s="296">
        <f t="shared" ref="C66:AZ66" si="9">-$B$29*(1+C$40)*12</f>
        <v>-12</v>
      </c>
      <c r="D66" s="296">
        <f t="shared" si="9"/>
        <v>-12</v>
      </c>
      <c r="E66" s="296">
        <f t="shared" si="9"/>
        <v>-12</v>
      </c>
      <c r="F66" s="296">
        <f t="shared" si="9"/>
        <v>-12</v>
      </c>
      <c r="G66" s="296">
        <f t="shared" si="9"/>
        <v>-12</v>
      </c>
      <c r="H66" s="296">
        <f t="shared" si="9"/>
        <v>-12</v>
      </c>
      <c r="I66" s="296">
        <f t="shared" si="9"/>
        <v>-12</v>
      </c>
      <c r="J66" s="296">
        <f t="shared" si="9"/>
        <v>-12</v>
      </c>
      <c r="K66" s="296">
        <f t="shared" si="9"/>
        <v>-12</v>
      </c>
      <c r="L66" s="296">
        <f t="shared" si="9"/>
        <v>-12</v>
      </c>
      <c r="M66" s="297">
        <f t="shared" si="9"/>
        <v>-12</v>
      </c>
      <c r="N66" s="296">
        <f t="shared" si="9"/>
        <v>-12</v>
      </c>
      <c r="O66" s="296">
        <f t="shared" si="9"/>
        <v>-12</v>
      </c>
      <c r="P66" s="296">
        <f t="shared" si="9"/>
        <v>-12</v>
      </c>
      <c r="Q66" s="296">
        <f t="shared" si="9"/>
        <v>-12</v>
      </c>
      <c r="R66" s="296">
        <f t="shared" si="9"/>
        <v>-12</v>
      </c>
      <c r="S66" s="296">
        <f t="shared" si="9"/>
        <v>-12</v>
      </c>
      <c r="T66" s="296">
        <f t="shared" si="9"/>
        <v>-12</v>
      </c>
      <c r="U66" s="296">
        <f t="shared" si="9"/>
        <v>-12</v>
      </c>
      <c r="V66" s="296">
        <f t="shared" si="9"/>
        <v>-12</v>
      </c>
      <c r="W66" s="296">
        <f t="shared" si="9"/>
        <v>-12</v>
      </c>
      <c r="X66" s="296">
        <f t="shared" si="9"/>
        <v>-12</v>
      </c>
      <c r="Y66" s="296">
        <f t="shared" si="9"/>
        <v>-12</v>
      </c>
      <c r="Z66" s="296">
        <f t="shared" si="9"/>
        <v>-12</v>
      </c>
      <c r="AA66" s="296">
        <f t="shared" si="9"/>
        <v>-12</v>
      </c>
      <c r="AB66" s="296">
        <f t="shared" si="9"/>
        <v>-12</v>
      </c>
      <c r="AC66" s="296">
        <f t="shared" si="9"/>
        <v>-12</v>
      </c>
      <c r="AD66" s="296">
        <f t="shared" si="9"/>
        <v>-12</v>
      </c>
      <c r="AE66" s="296">
        <f t="shared" si="9"/>
        <v>-12</v>
      </c>
      <c r="AF66" s="296">
        <f t="shared" si="9"/>
        <v>-12</v>
      </c>
      <c r="AG66" s="296">
        <f t="shared" si="9"/>
        <v>-12</v>
      </c>
      <c r="AH66" s="296">
        <f t="shared" si="9"/>
        <v>-12</v>
      </c>
      <c r="AI66" s="296">
        <f t="shared" si="9"/>
        <v>-12</v>
      </c>
      <c r="AJ66" s="296">
        <f t="shared" si="9"/>
        <v>-12</v>
      </c>
      <c r="AK66" s="296">
        <f t="shared" si="9"/>
        <v>-12</v>
      </c>
      <c r="AL66" s="296">
        <f t="shared" si="9"/>
        <v>-12</v>
      </c>
      <c r="AM66" s="296">
        <f t="shared" si="9"/>
        <v>-12</v>
      </c>
      <c r="AN66" s="296">
        <f t="shared" si="9"/>
        <v>-12</v>
      </c>
      <c r="AO66" s="296">
        <f t="shared" si="9"/>
        <v>-12</v>
      </c>
      <c r="AP66" s="296">
        <f t="shared" si="9"/>
        <v>-12</v>
      </c>
      <c r="AQ66" s="296">
        <f t="shared" si="9"/>
        <v>-12</v>
      </c>
      <c r="AR66" s="296">
        <f t="shared" si="9"/>
        <v>-12</v>
      </c>
      <c r="AS66" s="296">
        <f t="shared" si="9"/>
        <v>-12</v>
      </c>
      <c r="AT66" s="296">
        <f t="shared" si="9"/>
        <v>-12</v>
      </c>
      <c r="AU66" s="296">
        <f t="shared" si="9"/>
        <v>-12</v>
      </c>
      <c r="AV66" s="296">
        <f t="shared" si="9"/>
        <v>-12</v>
      </c>
      <c r="AW66" s="296">
        <f t="shared" si="9"/>
        <v>-12</v>
      </c>
      <c r="AX66" s="296">
        <f t="shared" si="9"/>
        <v>-12</v>
      </c>
      <c r="AY66" s="296">
        <f t="shared" si="9"/>
        <v>-12</v>
      </c>
      <c r="AZ66" s="296">
        <f t="shared" si="9"/>
        <v>-12</v>
      </c>
    </row>
    <row r="67" spans="1:52" s="242" customFormat="1" ht="15.75" x14ac:dyDescent="0.25">
      <c r="A67" s="298" t="s">
        <v>275</v>
      </c>
      <c r="B67" s="296"/>
      <c r="C67" s="296">
        <v>-518195.15577966115</v>
      </c>
      <c r="D67" s="296">
        <v>-512960.86127683631</v>
      </c>
      <c r="E67" s="296">
        <v>-507726.56677401141</v>
      </c>
      <c r="F67" s="296">
        <v>-502492.27227118658</v>
      </c>
      <c r="G67" s="296">
        <v>-497257.97776836168</v>
      </c>
      <c r="H67" s="296">
        <v>-492023.68326553685</v>
      </c>
      <c r="I67" s="296">
        <v>-486789.38876271201</v>
      </c>
      <c r="J67" s="296">
        <v>-481555.09425988712</v>
      </c>
      <c r="K67" s="296">
        <v>-476320.79975706228</v>
      </c>
      <c r="L67" s="296">
        <v>-471086.50525423745</v>
      </c>
      <c r="M67" s="296">
        <v>-465852.21075141255</v>
      </c>
      <c r="N67" s="296">
        <v>-460617.91624858772</v>
      </c>
      <c r="O67" s="296">
        <v>-455383.62174576282</v>
      </c>
      <c r="P67" s="296">
        <v>-450149.32724293799</v>
      </c>
      <c r="Q67" s="296">
        <v>-444915.03274011315</v>
      </c>
      <c r="R67" s="296">
        <v>-439680.73823728826</v>
      </c>
      <c r="S67" s="296">
        <v>-434446.44373446342</v>
      </c>
      <c r="T67" s="296">
        <v>-429212.14923163858</v>
      </c>
      <c r="U67" s="296">
        <v>-423977.85472881369</v>
      </c>
      <c r="V67" s="296">
        <v>-418743.56022598885</v>
      </c>
      <c r="W67" s="296">
        <v>-413509.26572316402</v>
      </c>
      <c r="X67" s="296">
        <v>-408274.97122033912</v>
      </c>
      <c r="Y67" s="296">
        <v>-403040.67671751429</v>
      </c>
      <c r="Z67" s="296">
        <v>-397806.38221468939</v>
      </c>
      <c r="AA67" s="296">
        <v>-392572.08771186456</v>
      </c>
      <c r="AB67" s="296">
        <v>-387337.79320903972</v>
      </c>
      <c r="AC67" s="296">
        <v>-382103.49870621483</v>
      </c>
      <c r="AD67" s="296">
        <v>-376869.20420338999</v>
      </c>
      <c r="AE67" s="296">
        <v>-371634.90970056516</v>
      </c>
      <c r="AF67" s="296">
        <v>-366400.61519774026</v>
      </c>
      <c r="AG67" s="296">
        <v>-361166.32069491543</v>
      </c>
      <c r="AH67" s="296">
        <v>-355932.02619209053</v>
      </c>
      <c r="AI67" s="296">
        <v>-350697.7316892657</v>
      </c>
      <c r="AJ67" s="296">
        <v>-345463.43718644086</v>
      </c>
      <c r="AK67" s="296">
        <v>-340229.14268361597</v>
      </c>
      <c r="AL67" s="296">
        <v>-334994.84818079107</v>
      </c>
      <c r="AM67" s="296">
        <v>-329760.55367796624</v>
      </c>
      <c r="AN67" s="296">
        <v>-324526.2591751414</v>
      </c>
      <c r="AO67" s="296">
        <v>-319291.96467231651</v>
      </c>
      <c r="AP67" s="296">
        <v>-314057.67016949167</v>
      </c>
      <c r="AQ67" s="296">
        <v>-308823.37566666678</v>
      </c>
      <c r="AR67" s="296">
        <v>-303589.08116384194</v>
      </c>
      <c r="AS67" s="296">
        <v>-298354.7866610171</v>
      </c>
      <c r="AT67" s="296">
        <v>-293120.49215819221</v>
      </c>
      <c r="AU67" s="296">
        <v>-287886.19765536737</v>
      </c>
      <c r="AV67" s="296">
        <v>-282651.90315254254</v>
      </c>
      <c r="AW67" s="296">
        <v>-277417.60864971764</v>
      </c>
      <c r="AX67" s="296">
        <v>-272183.31414689281</v>
      </c>
      <c r="AY67" s="296">
        <v>-266949.01964406791</v>
      </c>
      <c r="AZ67" s="296">
        <v>-261714.72514124308</v>
      </c>
    </row>
    <row r="68" spans="1:52" s="243" customFormat="1" ht="14.25" x14ac:dyDescent="0.25">
      <c r="A68" s="299" t="s">
        <v>659</v>
      </c>
      <c r="B68" s="294">
        <f t="shared" ref="B68:AZ68" si="10">B60+B61</f>
        <v>0</v>
      </c>
      <c r="C68" s="294">
        <f t="shared" si="10"/>
        <v>3980234.761145256</v>
      </c>
      <c r="D68" s="294">
        <f t="shared" si="10"/>
        <v>3985750.8915978167</v>
      </c>
      <c r="E68" s="294">
        <f t="shared" si="10"/>
        <v>3991275.4771288699</v>
      </c>
      <c r="F68" s="294">
        <f t="shared" si="10"/>
        <v>3996808.7713907692</v>
      </c>
      <c r="G68" s="294">
        <f t="shared" si="10"/>
        <v>4002351.0356454421</v>
      </c>
      <c r="H68" s="294">
        <f t="shared" si="10"/>
        <v>4007902.5389926685</v>
      </c>
      <c r="I68" s="294">
        <f t="shared" si="10"/>
        <v>4568033.4631881732</v>
      </c>
      <c r="J68" s="294">
        <f t="shared" si="10"/>
        <v>4573604.2845540261</v>
      </c>
      <c r="K68" s="294">
        <f t="shared" si="10"/>
        <v>4579377.1486875881</v>
      </c>
      <c r="L68" s="294">
        <f t="shared" si="10"/>
        <v>4584974.2229482532</v>
      </c>
      <c r="M68" s="295">
        <f t="shared" si="10"/>
        <v>4590582.1806016527</v>
      </c>
      <c r="N68" s="294">
        <f t="shared" si="10"/>
        <v>4596201.3481495688</v>
      </c>
      <c r="O68" s="294">
        <f t="shared" si="10"/>
        <v>5943297.4626086047</v>
      </c>
      <c r="P68" s="294">
        <f t="shared" si="10"/>
        <v>5948940.0689249672</v>
      </c>
      <c r="Q68" s="294">
        <f t="shared" si="10"/>
        <v>5954594.924595736</v>
      </c>
      <c r="R68" s="294">
        <f t="shared" si="10"/>
        <v>5960262.3971015448</v>
      </c>
      <c r="S68" s="294">
        <f t="shared" si="10"/>
        <v>5965942.864947441</v>
      </c>
      <c r="T68" s="294">
        <f t="shared" si="10"/>
        <v>5971636.7179936301</v>
      </c>
      <c r="U68" s="294">
        <f t="shared" si="10"/>
        <v>6532172.2230450194</v>
      </c>
      <c r="V68" s="294">
        <f t="shared" si="10"/>
        <v>6537901.8020264776</v>
      </c>
      <c r="W68" s="294">
        <f t="shared" si="10"/>
        <v>6543646.2395422952</v>
      </c>
      <c r="X68" s="294">
        <f t="shared" si="10"/>
        <v>6549405.9813485034</v>
      </c>
      <c r="Y68" s="294">
        <f t="shared" si="10"/>
        <v>6555181.4865738126</v>
      </c>
      <c r="Z68" s="294">
        <f t="shared" si="10"/>
        <v>6560973.2281207955</v>
      </c>
      <c r="AA68" s="294">
        <f t="shared" si="10"/>
        <v>6566781.6930791046</v>
      </c>
      <c r="AB68" s="294">
        <f t="shared" si="10"/>
        <v>6572607.3831510767</v>
      </c>
      <c r="AC68" s="294">
        <f t="shared" si="10"/>
        <v>6578450.8150901236</v>
      </c>
      <c r="AD68" s="294">
        <f t="shared" si="10"/>
        <v>6584312.5211522579</v>
      </c>
      <c r="AE68" s="294">
        <f t="shared" si="10"/>
        <v>6590193.0495611709</v>
      </c>
      <c r="AF68" s="294">
        <f t="shared" si="10"/>
        <v>6596092.9649872668</v>
      </c>
      <c r="AG68" s="294">
        <f t="shared" si="10"/>
        <v>6602012.8490410605</v>
      </c>
      <c r="AH68" s="294">
        <f t="shared" si="10"/>
        <v>6607953.3007813832</v>
      </c>
      <c r="AI68" s="294">
        <f t="shared" si="10"/>
        <v>6613914.9372388311</v>
      </c>
      <c r="AJ68" s="294">
        <f t="shared" si="10"/>
        <v>6619898.3939549187</v>
      </c>
      <c r="AK68" s="294">
        <f t="shared" si="10"/>
        <v>6625904.3255374022</v>
      </c>
      <c r="AL68" s="294">
        <f t="shared" si="10"/>
        <v>6631933.4062322769</v>
      </c>
      <c r="AM68" s="294">
        <f t="shared" si="10"/>
        <v>6637986.3305129129</v>
      </c>
      <c r="AN68" s="294">
        <f t="shared" si="10"/>
        <v>6644063.8136868831</v>
      </c>
      <c r="AO68" s="294">
        <f t="shared" si="10"/>
        <v>6650166.5925209867</v>
      </c>
      <c r="AP68" s="294">
        <f t="shared" si="10"/>
        <v>6656295.4258850301</v>
      </c>
      <c r="AQ68" s="294">
        <f t="shared" si="10"/>
        <v>6662451.0954149095</v>
      </c>
      <c r="AR68" s="294">
        <f t="shared" si="10"/>
        <v>6668634.4061955996</v>
      </c>
      <c r="AS68" s="294">
        <f t="shared" si="10"/>
        <v>6674846.1874646274</v>
      </c>
      <c r="AT68" s="294">
        <f t="shared" si="10"/>
        <v>6681087.2933366401</v>
      </c>
      <c r="AU68" s="294">
        <f t="shared" si="10"/>
        <v>6687358.6035497282</v>
      </c>
      <c r="AV68" s="294">
        <f t="shared" si="10"/>
        <v>6693661.0242341254</v>
      </c>
      <c r="AW68" s="294">
        <f t="shared" si="10"/>
        <v>6699995.4887039689</v>
      </c>
      <c r="AX68" s="294">
        <f t="shared" si="10"/>
        <v>6706362.9582728231</v>
      </c>
      <c r="AY68" s="294">
        <f t="shared" si="10"/>
        <v>5939743.7522188649</v>
      </c>
      <c r="AZ68" s="294">
        <f t="shared" si="10"/>
        <v>5946093.2528469106</v>
      </c>
    </row>
    <row r="69" spans="1:52" s="242" customFormat="1" ht="15.75" x14ac:dyDescent="0.25">
      <c r="A69" s="298" t="s">
        <v>271</v>
      </c>
      <c r="B69" s="296">
        <v>0</v>
      </c>
      <c r="C69" s="296">
        <f>IF($B$16-ABS(SUM($B$64:B69))&gt;0,-$B$16/$B$18,0)</f>
        <v>0</v>
      </c>
      <c r="D69" s="296">
        <f>IF($B$16-ABS(SUM($B$64:C69))&gt;0,-$B$16/$B$18,0)</f>
        <v>0</v>
      </c>
      <c r="E69" s="296">
        <f>IF($B$16-ABS(SUM($B$64:D69))&gt;0,-$B$16/$B$18,0)</f>
        <v>0</v>
      </c>
      <c r="F69" s="296">
        <f>IF($B$16-ABS(SUM($B$64:E69))&gt;0,-$B$16/$B$18,0)</f>
        <v>0</v>
      </c>
      <c r="G69" s="296">
        <f>IF($B$16-ABS(SUM($B$64:F69))&gt;0,-$B$16/$B$18,0)</f>
        <v>0</v>
      </c>
      <c r="H69" s="296">
        <f>IF($B$16-ABS(SUM($B$64:G69))&gt;0,-$B$16/$B$18,0)</f>
        <v>0</v>
      </c>
      <c r="I69" s="296">
        <f>IF($B$16-ABS(SUM($B$64:H69))&gt;0,-$B$16/$B$18,0)</f>
        <v>0</v>
      </c>
      <c r="J69" s="296">
        <f>IF($B$16-ABS(SUM($B$64:I69))&gt;0,-$B$16/$B$18,0)</f>
        <v>0</v>
      </c>
      <c r="K69" s="296">
        <f>IF($B$16-ABS(SUM($B$64:J69))&gt;0,-$B$16/$B$18,0)</f>
        <v>0</v>
      </c>
      <c r="L69" s="296">
        <f>IF($B$16-ABS(SUM($B$64:K69))&gt;0,-$B$16/$B$18,0)</f>
        <v>0</v>
      </c>
      <c r="M69" s="296">
        <f>IF($B$16-ABS(SUM($B$64:L69))&gt;0,-$B$16/$B$18,0)</f>
        <v>0</v>
      </c>
      <c r="N69" s="296">
        <f>IF($B$16-ABS(SUM($B$64:M69))&gt;0,-$B$16/$B$18,0)</f>
        <v>0</v>
      </c>
      <c r="O69" s="296">
        <f>IF($B$16-ABS(SUM($B$64:N69))&gt;0,-$B$16/$B$18,0)</f>
        <v>0</v>
      </c>
      <c r="P69" s="296">
        <f>IF($B$16-ABS(SUM($B$64:O69))&gt;0,-$B$16/$B$18,0)</f>
        <v>0</v>
      </c>
      <c r="Q69" s="296">
        <f>IF($B$16-ABS(SUM($B$64:P69))&gt;0,-$B$16/$B$18,0)</f>
        <v>0</v>
      </c>
      <c r="R69" s="296">
        <f>IF($B$16-ABS(SUM($B$64:Q69))&gt;0,-$B$16/$B$18,0)</f>
        <v>0</v>
      </c>
      <c r="S69" s="296">
        <f>IF($B$16-ABS(SUM($B$64:R69))&gt;0,-$B$16/$B$18,0)</f>
        <v>0</v>
      </c>
      <c r="T69" s="296">
        <f>IF($B$16-ABS(SUM($B$64:S69))&gt;0,-$B$16/$B$18,0)</f>
        <v>0</v>
      </c>
      <c r="U69" s="296">
        <f>IF($B$16-ABS(SUM($B$64:T69))&gt;0,-$B$16/$B$18,0)</f>
        <v>0</v>
      </c>
      <c r="V69" s="296">
        <f>IF($B$16-ABS(SUM($B$64:U69))&gt;0,-$B$16/$B$18,0)</f>
        <v>0</v>
      </c>
      <c r="W69" s="296">
        <f>IF($B$16-ABS(SUM($B$64:V69))&gt;0,-$B$16/$B$18,0)</f>
        <v>0</v>
      </c>
      <c r="X69" s="296">
        <f>IF($B$16-ABS(SUM($B$64:W69))&gt;0,-$B$16/$B$18,0)</f>
        <v>0</v>
      </c>
      <c r="Y69" s="296">
        <f>IF($B$16-ABS(SUM($B$64:X69))&gt;0,-$B$16/$B$18,0)</f>
        <v>0</v>
      </c>
      <c r="Z69" s="296">
        <f>IF($B$16-ABS(SUM($B$64:Y69))&gt;0,-$B$16/$B$18,0)</f>
        <v>0</v>
      </c>
      <c r="AA69" s="296">
        <f>IF($B$16-ABS(SUM($B$64:Z69))&gt;0,-$B$16/$B$18,0)</f>
        <v>0</v>
      </c>
      <c r="AB69" s="296">
        <f>IF($B$16-ABS(SUM($B$64:AA69))&gt;0,-$B$16/$B$18,0)</f>
        <v>0</v>
      </c>
      <c r="AC69" s="296">
        <f>IF($B$16-ABS(SUM($B$64:AB69))&gt;0,-$B$16/$B$18,0)</f>
        <v>0</v>
      </c>
      <c r="AD69" s="296">
        <f>IF($B$16-ABS(SUM($B$64:AC69))&gt;0,-$B$16/$B$18,0)</f>
        <v>0</v>
      </c>
      <c r="AE69" s="296">
        <f>IF($B$16-ABS(SUM($B$64:AD69))&gt;0,-$B$16/$B$18,0)</f>
        <v>0</v>
      </c>
      <c r="AF69" s="296">
        <f>IF($B$16-ABS(SUM($B$64:AE69))&gt;0,-$B$16/$B$18,0)</f>
        <v>0</v>
      </c>
      <c r="AG69" s="296">
        <f>IF($B$16-ABS(SUM($B$64:AF69))&gt;0,-$B$16/$B$18,0)</f>
        <v>0</v>
      </c>
      <c r="AH69" s="296">
        <f>IF($B$16-ABS(SUM($B$64:AG69))&gt;0,-$B$16/$B$18,0)</f>
        <v>0</v>
      </c>
      <c r="AI69" s="296">
        <f>IF($B$16-ABS(SUM($B$64:AH69))&gt;0,-$B$16/$B$18,0)</f>
        <v>0</v>
      </c>
      <c r="AJ69" s="296">
        <f>IF($B$16-ABS(SUM($B$64:AI69))&gt;0,-$B$16/$B$18,0)</f>
        <v>0</v>
      </c>
      <c r="AK69" s="296">
        <f>IF($B$16-ABS(SUM($B$64:AJ69))&gt;0,-$B$16/$B$18,0)</f>
        <v>0</v>
      </c>
      <c r="AL69" s="296">
        <f>IF($B$16-ABS(SUM($B$64:AK69))&gt;0,-$B$16/$B$18,0)</f>
        <v>0</v>
      </c>
      <c r="AM69" s="296">
        <f>IF($B$16-ABS(SUM($B$64:AL69))&gt;0,-$B$16/$B$18,0)</f>
        <v>0</v>
      </c>
      <c r="AN69" s="296">
        <f>IF($B$16-ABS(SUM($B$64:AM69))&gt;0,-$B$16/$B$18,0)</f>
        <v>0</v>
      </c>
      <c r="AO69" s="296">
        <f>IF($B$16-ABS(SUM($B$64:AN69))&gt;0,-$B$16/$B$18,0)</f>
        <v>0</v>
      </c>
      <c r="AP69" s="296">
        <f>IF($B$16-ABS(SUM($B$64:AO69))&gt;0,-$B$16/$B$18,0)</f>
        <v>0</v>
      </c>
      <c r="AQ69" s="296">
        <f>IF($B$16-ABS(SUM($B$64:AP69))&gt;0,-$B$16/$B$18,0)</f>
        <v>0</v>
      </c>
      <c r="AR69" s="296">
        <f>IF($B$16-ABS(SUM($B$64:AQ69))&gt;0,-$B$16/$B$18,0)</f>
        <v>0</v>
      </c>
      <c r="AS69" s="296">
        <f>IF($B$16-ABS(SUM($B$64:AR69))&gt;0,-$B$16/$B$18,0)</f>
        <v>0</v>
      </c>
      <c r="AT69" s="296">
        <f>IF($B$16-ABS(SUM($B$64:AS69))&gt;0,-$B$16/$B$18,0)</f>
        <v>0</v>
      </c>
      <c r="AU69" s="296">
        <f>IF($B$16-ABS(SUM($B$64:AT69))&gt;0,-$B$16/$B$18,0)</f>
        <v>0</v>
      </c>
      <c r="AV69" s="296">
        <f>IF($B$16-ABS(SUM($B$64:AU69))&gt;0,-$B$16/$B$18,0)</f>
        <v>0</v>
      </c>
      <c r="AW69" s="296">
        <f>IF($B$16-ABS(SUM($B$64:AV69))&gt;0,-$B$16/$B$18,0)</f>
        <v>0</v>
      </c>
      <c r="AX69" s="296">
        <f>IF($B$16-ABS(SUM($B$64:AW69))&gt;0,-$B$16/$B$18,0)</f>
        <v>0</v>
      </c>
      <c r="AY69" s="296">
        <f>IF($B$16-ABS(SUM($B$64:AX69))&gt;0,-$B$16/$B$18,0)</f>
        <v>0</v>
      </c>
      <c r="AZ69" s="296">
        <f>IF($B$16-ABS(SUM($B$64:AY69))&gt;0,-$B$16/$B$18,0)</f>
        <v>0</v>
      </c>
    </row>
    <row r="70" spans="1:52" s="243" customFormat="1" ht="14.25" x14ac:dyDescent="0.25">
      <c r="A70" s="299" t="s">
        <v>660</v>
      </c>
      <c r="B70" s="294">
        <f t="shared" ref="B70:AZ70" si="11">B68+B69</f>
        <v>0</v>
      </c>
      <c r="C70" s="294">
        <f t="shared" si="11"/>
        <v>3980234.761145256</v>
      </c>
      <c r="D70" s="294">
        <f t="shared" si="11"/>
        <v>3985750.8915978167</v>
      </c>
      <c r="E70" s="294">
        <f t="shared" si="11"/>
        <v>3991275.4771288699</v>
      </c>
      <c r="F70" s="294">
        <f t="shared" si="11"/>
        <v>3996808.7713907692</v>
      </c>
      <c r="G70" s="294">
        <f t="shared" si="11"/>
        <v>4002351.0356454421</v>
      </c>
      <c r="H70" s="294">
        <f t="shared" si="11"/>
        <v>4007902.5389926685</v>
      </c>
      <c r="I70" s="294">
        <f t="shared" si="11"/>
        <v>4568033.4631881732</v>
      </c>
      <c r="J70" s="294">
        <f t="shared" si="11"/>
        <v>4573604.2845540261</v>
      </c>
      <c r="K70" s="294">
        <f t="shared" si="11"/>
        <v>4579377.1486875881</v>
      </c>
      <c r="L70" s="294">
        <f t="shared" si="11"/>
        <v>4584974.2229482532</v>
      </c>
      <c r="M70" s="295">
        <f t="shared" si="11"/>
        <v>4590582.1806016527</v>
      </c>
      <c r="N70" s="294">
        <f t="shared" si="11"/>
        <v>4596201.3481495688</v>
      </c>
      <c r="O70" s="294">
        <f t="shared" si="11"/>
        <v>5943297.4626086047</v>
      </c>
      <c r="P70" s="294">
        <f t="shared" si="11"/>
        <v>5948940.0689249672</v>
      </c>
      <c r="Q70" s="294">
        <f t="shared" si="11"/>
        <v>5954594.924595736</v>
      </c>
      <c r="R70" s="294">
        <f t="shared" si="11"/>
        <v>5960262.3971015448</v>
      </c>
      <c r="S70" s="294">
        <f t="shared" si="11"/>
        <v>5965942.864947441</v>
      </c>
      <c r="T70" s="294">
        <f t="shared" si="11"/>
        <v>5971636.7179936301</v>
      </c>
      <c r="U70" s="294">
        <f t="shared" si="11"/>
        <v>6532172.2230450194</v>
      </c>
      <c r="V70" s="294">
        <f t="shared" si="11"/>
        <v>6537901.8020264776</v>
      </c>
      <c r="W70" s="294">
        <f t="shared" si="11"/>
        <v>6543646.2395422952</v>
      </c>
      <c r="X70" s="294">
        <f t="shared" si="11"/>
        <v>6549405.9813485034</v>
      </c>
      <c r="Y70" s="294">
        <f t="shared" si="11"/>
        <v>6555181.4865738126</v>
      </c>
      <c r="Z70" s="294">
        <f t="shared" si="11"/>
        <v>6560973.2281207955</v>
      </c>
      <c r="AA70" s="294">
        <f t="shared" si="11"/>
        <v>6566781.6930791046</v>
      </c>
      <c r="AB70" s="294">
        <f t="shared" si="11"/>
        <v>6572607.3831510767</v>
      </c>
      <c r="AC70" s="294">
        <f t="shared" si="11"/>
        <v>6578450.8150901236</v>
      </c>
      <c r="AD70" s="294">
        <f t="shared" si="11"/>
        <v>6584312.5211522579</v>
      </c>
      <c r="AE70" s="294">
        <f t="shared" si="11"/>
        <v>6590193.0495611709</v>
      </c>
      <c r="AF70" s="294">
        <f t="shared" si="11"/>
        <v>6596092.9649872668</v>
      </c>
      <c r="AG70" s="294">
        <f t="shared" si="11"/>
        <v>6602012.8490410605</v>
      </c>
      <c r="AH70" s="294">
        <f t="shared" si="11"/>
        <v>6607953.3007813832</v>
      </c>
      <c r="AI70" s="294">
        <f t="shared" si="11"/>
        <v>6613914.9372388311</v>
      </c>
      <c r="AJ70" s="294">
        <f t="shared" si="11"/>
        <v>6619898.3939549187</v>
      </c>
      <c r="AK70" s="294">
        <f t="shared" si="11"/>
        <v>6625904.3255374022</v>
      </c>
      <c r="AL70" s="294">
        <f t="shared" si="11"/>
        <v>6631933.4062322769</v>
      </c>
      <c r="AM70" s="294">
        <f t="shared" si="11"/>
        <v>6637986.3305129129</v>
      </c>
      <c r="AN70" s="294">
        <f t="shared" si="11"/>
        <v>6644063.8136868831</v>
      </c>
      <c r="AO70" s="294">
        <f t="shared" si="11"/>
        <v>6650166.5925209867</v>
      </c>
      <c r="AP70" s="294">
        <f t="shared" si="11"/>
        <v>6656295.4258850301</v>
      </c>
      <c r="AQ70" s="294">
        <f t="shared" si="11"/>
        <v>6662451.0954149095</v>
      </c>
      <c r="AR70" s="294">
        <f t="shared" si="11"/>
        <v>6668634.4061955996</v>
      </c>
      <c r="AS70" s="294">
        <f t="shared" si="11"/>
        <v>6674846.1874646274</v>
      </c>
      <c r="AT70" s="294">
        <f t="shared" si="11"/>
        <v>6681087.2933366401</v>
      </c>
      <c r="AU70" s="294">
        <f t="shared" si="11"/>
        <v>6687358.6035497282</v>
      </c>
      <c r="AV70" s="294">
        <f t="shared" si="11"/>
        <v>6693661.0242341254</v>
      </c>
      <c r="AW70" s="294">
        <f t="shared" si="11"/>
        <v>6699995.4887039689</v>
      </c>
      <c r="AX70" s="294">
        <f t="shared" si="11"/>
        <v>6706362.9582728231</v>
      </c>
      <c r="AY70" s="294">
        <f t="shared" si="11"/>
        <v>5939743.7522188649</v>
      </c>
      <c r="AZ70" s="294">
        <f t="shared" si="11"/>
        <v>5946093.2528469106</v>
      </c>
    </row>
    <row r="71" spans="1:52" s="242" customFormat="1" ht="15.75" x14ac:dyDescent="0.25">
      <c r="A71" s="298" t="s">
        <v>270</v>
      </c>
      <c r="B71" s="296">
        <f t="shared" ref="B71:AZ71" si="12">-B57</f>
        <v>0</v>
      </c>
      <c r="C71" s="296">
        <f t="shared" si="12"/>
        <v>0</v>
      </c>
      <c r="D71" s="296">
        <f t="shared" si="12"/>
        <v>0</v>
      </c>
      <c r="E71" s="296">
        <f t="shared" si="12"/>
        <v>0</v>
      </c>
      <c r="F71" s="296">
        <f t="shared" si="12"/>
        <v>0</v>
      </c>
      <c r="G71" s="296">
        <f t="shared" si="12"/>
        <v>0</v>
      </c>
      <c r="H71" s="296">
        <f t="shared" si="12"/>
        <v>0</v>
      </c>
      <c r="I71" s="296">
        <f t="shared" si="12"/>
        <v>0</v>
      </c>
      <c r="J71" s="296">
        <f t="shared" si="12"/>
        <v>0</v>
      </c>
      <c r="K71" s="296">
        <f t="shared" si="12"/>
        <v>0</v>
      </c>
      <c r="L71" s="296">
        <f t="shared" si="12"/>
        <v>0</v>
      </c>
      <c r="M71" s="297">
        <f t="shared" si="12"/>
        <v>0</v>
      </c>
      <c r="N71" s="296">
        <f t="shared" si="12"/>
        <v>0</v>
      </c>
      <c r="O71" s="296">
        <f t="shared" si="12"/>
        <v>0</v>
      </c>
      <c r="P71" s="296">
        <f t="shared" si="12"/>
        <v>0</v>
      </c>
      <c r="Q71" s="296">
        <f t="shared" si="12"/>
        <v>0</v>
      </c>
      <c r="R71" s="296">
        <f t="shared" si="12"/>
        <v>0</v>
      </c>
      <c r="S71" s="296">
        <f t="shared" si="12"/>
        <v>0</v>
      </c>
      <c r="T71" s="296">
        <f t="shared" si="12"/>
        <v>0</v>
      </c>
      <c r="U71" s="296">
        <f t="shared" si="12"/>
        <v>0</v>
      </c>
      <c r="V71" s="296">
        <f t="shared" si="12"/>
        <v>0</v>
      </c>
      <c r="W71" s="296">
        <f t="shared" si="12"/>
        <v>0</v>
      </c>
      <c r="X71" s="296">
        <f t="shared" si="12"/>
        <v>0</v>
      </c>
      <c r="Y71" s="296">
        <f t="shared" si="12"/>
        <v>0</v>
      </c>
      <c r="Z71" s="296">
        <f t="shared" si="12"/>
        <v>0</v>
      </c>
      <c r="AA71" s="296">
        <f t="shared" si="12"/>
        <v>0</v>
      </c>
      <c r="AB71" s="296">
        <f t="shared" si="12"/>
        <v>0</v>
      </c>
      <c r="AC71" s="296">
        <f t="shared" si="12"/>
        <v>0</v>
      </c>
      <c r="AD71" s="296">
        <f t="shared" si="12"/>
        <v>0</v>
      </c>
      <c r="AE71" s="296">
        <f t="shared" si="12"/>
        <v>0</v>
      </c>
      <c r="AF71" s="296">
        <f t="shared" si="12"/>
        <v>0</v>
      </c>
      <c r="AG71" s="296">
        <f t="shared" si="12"/>
        <v>0</v>
      </c>
      <c r="AH71" s="296">
        <f t="shared" si="12"/>
        <v>0</v>
      </c>
      <c r="AI71" s="296">
        <f t="shared" si="12"/>
        <v>0</v>
      </c>
      <c r="AJ71" s="296">
        <f t="shared" si="12"/>
        <v>0</v>
      </c>
      <c r="AK71" s="296">
        <f t="shared" si="12"/>
        <v>0</v>
      </c>
      <c r="AL71" s="296">
        <f t="shared" si="12"/>
        <v>0</v>
      </c>
      <c r="AM71" s="296">
        <f t="shared" si="12"/>
        <v>0</v>
      </c>
      <c r="AN71" s="296">
        <f t="shared" si="12"/>
        <v>0</v>
      </c>
      <c r="AO71" s="296">
        <f t="shared" si="12"/>
        <v>0</v>
      </c>
      <c r="AP71" s="296">
        <f t="shared" si="12"/>
        <v>0</v>
      </c>
      <c r="AQ71" s="296">
        <f t="shared" si="12"/>
        <v>0</v>
      </c>
      <c r="AR71" s="296">
        <f t="shared" si="12"/>
        <v>0</v>
      </c>
      <c r="AS71" s="296">
        <f t="shared" si="12"/>
        <v>0</v>
      </c>
      <c r="AT71" s="296">
        <f t="shared" si="12"/>
        <v>0</v>
      </c>
      <c r="AU71" s="296">
        <f t="shared" si="12"/>
        <v>0</v>
      </c>
      <c r="AV71" s="296">
        <f t="shared" si="12"/>
        <v>0</v>
      </c>
      <c r="AW71" s="296">
        <f t="shared" si="12"/>
        <v>0</v>
      </c>
      <c r="AX71" s="296">
        <f t="shared" si="12"/>
        <v>0</v>
      </c>
      <c r="AY71" s="296">
        <f t="shared" si="12"/>
        <v>0</v>
      </c>
      <c r="AZ71" s="296">
        <f t="shared" si="12"/>
        <v>0</v>
      </c>
    </row>
    <row r="72" spans="1:52" s="243" customFormat="1" ht="14.25" x14ac:dyDescent="0.25">
      <c r="A72" s="299" t="s">
        <v>274</v>
      </c>
      <c r="B72" s="294">
        <f t="shared" ref="B72:AZ72" si="13">B70+B71</f>
        <v>0</v>
      </c>
      <c r="C72" s="294">
        <f t="shared" si="13"/>
        <v>3980234.761145256</v>
      </c>
      <c r="D72" s="294">
        <f t="shared" si="13"/>
        <v>3985750.8915978167</v>
      </c>
      <c r="E72" s="294">
        <f t="shared" si="13"/>
        <v>3991275.4771288699</v>
      </c>
      <c r="F72" s="294">
        <f t="shared" si="13"/>
        <v>3996808.7713907692</v>
      </c>
      <c r="G72" s="294">
        <f t="shared" si="13"/>
        <v>4002351.0356454421</v>
      </c>
      <c r="H72" s="294">
        <f t="shared" si="13"/>
        <v>4007902.5389926685</v>
      </c>
      <c r="I72" s="294">
        <f t="shared" si="13"/>
        <v>4568033.4631881732</v>
      </c>
      <c r="J72" s="294">
        <f t="shared" si="13"/>
        <v>4573604.2845540261</v>
      </c>
      <c r="K72" s="294">
        <f t="shared" si="13"/>
        <v>4579377.1486875881</v>
      </c>
      <c r="L72" s="294">
        <f t="shared" si="13"/>
        <v>4584974.2229482532</v>
      </c>
      <c r="M72" s="295">
        <f t="shared" si="13"/>
        <v>4590582.1806016527</v>
      </c>
      <c r="N72" s="294">
        <f t="shared" si="13"/>
        <v>4596201.3481495688</v>
      </c>
      <c r="O72" s="294">
        <f t="shared" si="13"/>
        <v>5943297.4626086047</v>
      </c>
      <c r="P72" s="294">
        <f t="shared" si="13"/>
        <v>5948940.0689249672</v>
      </c>
      <c r="Q72" s="294">
        <f t="shared" si="13"/>
        <v>5954594.924595736</v>
      </c>
      <c r="R72" s="294">
        <f t="shared" si="13"/>
        <v>5960262.3971015448</v>
      </c>
      <c r="S72" s="294">
        <f t="shared" si="13"/>
        <v>5965942.864947441</v>
      </c>
      <c r="T72" s="294">
        <f t="shared" si="13"/>
        <v>5971636.7179936301</v>
      </c>
      <c r="U72" s="294">
        <f t="shared" si="13"/>
        <v>6532172.2230450194</v>
      </c>
      <c r="V72" s="294">
        <f t="shared" si="13"/>
        <v>6537901.8020264776</v>
      </c>
      <c r="W72" s="294">
        <f t="shared" si="13"/>
        <v>6543646.2395422952</v>
      </c>
      <c r="X72" s="294">
        <f t="shared" si="13"/>
        <v>6549405.9813485034</v>
      </c>
      <c r="Y72" s="294">
        <f t="shared" si="13"/>
        <v>6555181.4865738126</v>
      </c>
      <c r="Z72" s="294">
        <f t="shared" si="13"/>
        <v>6560973.2281207955</v>
      </c>
      <c r="AA72" s="294">
        <f t="shared" si="13"/>
        <v>6566781.6930791046</v>
      </c>
      <c r="AB72" s="294">
        <f t="shared" si="13"/>
        <v>6572607.3831510767</v>
      </c>
      <c r="AC72" s="294">
        <f t="shared" si="13"/>
        <v>6578450.8150901236</v>
      </c>
      <c r="AD72" s="294">
        <f t="shared" si="13"/>
        <v>6584312.5211522579</v>
      </c>
      <c r="AE72" s="294">
        <f t="shared" si="13"/>
        <v>6590193.0495611709</v>
      </c>
      <c r="AF72" s="294">
        <f t="shared" si="13"/>
        <v>6596092.9649872668</v>
      </c>
      <c r="AG72" s="294">
        <f t="shared" si="13"/>
        <v>6602012.8490410605</v>
      </c>
      <c r="AH72" s="294">
        <f t="shared" si="13"/>
        <v>6607953.3007813832</v>
      </c>
      <c r="AI72" s="294">
        <f t="shared" si="13"/>
        <v>6613914.9372388311</v>
      </c>
      <c r="AJ72" s="294">
        <f t="shared" si="13"/>
        <v>6619898.3939549187</v>
      </c>
      <c r="AK72" s="294">
        <f t="shared" si="13"/>
        <v>6625904.3255374022</v>
      </c>
      <c r="AL72" s="294">
        <f t="shared" si="13"/>
        <v>6631933.4062322769</v>
      </c>
      <c r="AM72" s="294">
        <f t="shared" si="13"/>
        <v>6637986.3305129129</v>
      </c>
      <c r="AN72" s="294">
        <f t="shared" si="13"/>
        <v>6644063.8136868831</v>
      </c>
      <c r="AO72" s="294">
        <f t="shared" si="13"/>
        <v>6650166.5925209867</v>
      </c>
      <c r="AP72" s="294">
        <f t="shared" si="13"/>
        <v>6656295.4258850301</v>
      </c>
      <c r="AQ72" s="294">
        <f t="shared" si="13"/>
        <v>6662451.0954149095</v>
      </c>
      <c r="AR72" s="294">
        <f t="shared" si="13"/>
        <v>6668634.4061955996</v>
      </c>
      <c r="AS72" s="294">
        <f t="shared" si="13"/>
        <v>6674846.1874646274</v>
      </c>
      <c r="AT72" s="294">
        <f t="shared" si="13"/>
        <v>6681087.2933366401</v>
      </c>
      <c r="AU72" s="294">
        <f t="shared" si="13"/>
        <v>6687358.6035497282</v>
      </c>
      <c r="AV72" s="294">
        <f t="shared" si="13"/>
        <v>6693661.0242341254</v>
      </c>
      <c r="AW72" s="294">
        <f t="shared" si="13"/>
        <v>6699995.4887039689</v>
      </c>
      <c r="AX72" s="294">
        <f t="shared" si="13"/>
        <v>6706362.9582728231</v>
      </c>
      <c r="AY72" s="294">
        <f t="shared" si="13"/>
        <v>5939743.7522188649</v>
      </c>
      <c r="AZ72" s="294">
        <f t="shared" si="13"/>
        <v>5946093.2528469106</v>
      </c>
    </row>
    <row r="73" spans="1:52" s="242" customFormat="1" ht="15.75" x14ac:dyDescent="0.25">
      <c r="A73" s="298" t="s">
        <v>269</v>
      </c>
      <c r="B73" s="296">
        <f t="shared" ref="B73:AZ73" si="14">-B72*$B$27</f>
        <v>0</v>
      </c>
      <c r="C73" s="296">
        <f t="shared" si="14"/>
        <v>-3980234.761145256</v>
      </c>
      <c r="D73" s="296">
        <f t="shared" si="14"/>
        <v>-3985750.8915978167</v>
      </c>
      <c r="E73" s="296">
        <f t="shared" si="14"/>
        <v>-3991275.4771288699</v>
      </c>
      <c r="F73" s="296">
        <f t="shared" si="14"/>
        <v>-3996808.7713907692</v>
      </c>
      <c r="G73" s="296">
        <f t="shared" si="14"/>
        <v>-4002351.0356454421</v>
      </c>
      <c r="H73" s="296">
        <f t="shared" si="14"/>
        <v>-4007902.5389926685</v>
      </c>
      <c r="I73" s="296">
        <f t="shared" si="14"/>
        <v>-4568033.4631881732</v>
      </c>
      <c r="J73" s="296">
        <f t="shared" si="14"/>
        <v>-4573604.2845540261</v>
      </c>
      <c r="K73" s="296">
        <f t="shared" si="14"/>
        <v>-4579377.1486875881</v>
      </c>
      <c r="L73" s="296">
        <f t="shared" si="14"/>
        <v>-4584974.2229482532</v>
      </c>
      <c r="M73" s="297">
        <f t="shared" si="14"/>
        <v>-4590582.1806016527</v>
      </c>
      <c r="N73" s="296">
        <f t="shared" si="14"/>
        <v>-4596201.3481495688</v>
      </c>
      <c r="O73" s="296">
        <f t="shared" si="14"/>
        <v>-5943297.4626086047</v>
      </c>
      <c r="P73" s="296">
        <f t="shared" si="14"/>
        <v>-5948940.0689249672</v>
      </c>
      <c r="Q73" s="296">
        <f t="shared" si="14"/>
        <v>-5954594.924595736</v>
      </c>
      <c r="R73" s="296">
        <f t="shared" si="14"/>
        <v>-5960262.3971015448</v>
      </c>
      <c r="S73" s="296">
        <f t="shared" si="14"/>
        <v>-5965942.864947441</v>
      </c>
      <c r="T73" s="296">
        <f t="shared" si="14"/>
        <v>-5971636.7179936301</v>
      </c>
      <c r="U73" s="296">
        <f t="shared" si="14"/>
        <v>-6532172.2230450194</v>
      </c>
      <c r="V73" s="296">
        <f t="shared" si="14"/>
        <v>-6537901.8020264776</v>
      </c>
      <c r="W73" s="296">
        <f t="shared" si="14"/>
        <v>-6543646.2395422952</v>
      </c>
      <c r="X73" s="296">
        <f t="shared" si="14"/>
        <v>-6549405.9813485034</v>
      </c>
      <c r="Y73" s="296">
        <f t="shared" si="14"/>
        <v>-6555181.4865738126</v>
      </c>
      <c r="Z73" s="296">
        <f t="shared" si="14"/>
        <v>-6560973.2281207955</v>
      </c>
      <c r="AA73" s="296">
        <f t="shared" si="14"/>
        <v>-6566781.6930791046</v>
      </c>
      <c r="AB73" s="296">
        <f t="shared" si="14"/>
        <v>-6572607.3831510767</v>
      </c>
      <c r="AC73" s="296">
        <f t="shared" si="14"/>
        <v>-6578450.8150901236</v>
      </c>
      <c r="AD73" s="296">
        <f t="shared" si="14"/>
        <v>-6584312.5211522579</v>
      </c>
      <c r="AE73" s="296">
        <f t="shared" si="14"/>
        <v>-6590193.0495611709</v>
      </c>
      <c r="AF73" s="296">
        <f t="shared" si="14"/>
        <v>-6596092.9649872668</v>
      </c>
      <c r="AG73" s="296">
        <f t="shared" si="14"/>
        <v>-6602012.8490410605</v>
      </c>
      <c r="AH73" s="296">
        <f t="shared" si="14"/>
        <v>-6607953.3007813832</v>
      </c>
      <c r="AI73" s="296">
        <f t="shared" si="14"/>
        <v>-6613914.9372388311</v>
      </c>
      <c r="AJ73" s="296">
        <f t="shared" si="14"/>
        <v>-6619898.3939549187</v>
      </c>
      <c r="AK73" s="296">
        <f t="shared" si="14"/>
        <v>-6625904.3255374022</v>
      </c>
      <c r="AL73" s="296">
        <f t="shared" si="14"/>
        <v>-6631933.4062322769</v>
      </c>
      <c r="AM73" s="296">
        <f t="shared" si="14"/>
        <v>-6637986.3305129129</v>
      </c>
      <c r="AN73" s="296">
        <f t="shared" si="14"/>
        <v>-6644063.8136868831</v>
      </c>
      <c r="AO73" s="296">
        <f t="shared" si="14"/>
        <v>-6650166.5925209867</v>
      </c>
      <c r="AP73" s="296">
        <f t="shared" si="14"/>
        <v>-6656295.4258850301</v>
      </c>
      <c r="AQ73" s="296">
        <f t="shared" si="14"/>
        <v>-6662451.0954149095</v>
      </c>
      <c r="AR73" s="296">
        <f t="shared" si="14"/>
        <v>-6668634.4061955996</v>
      </c>
      <c r="AS73" s="296">
        <f t="shared" si="14"/>
        <v>-6674846.1874646274</v>
      </c>
      <c r="AT73" s="296">
        <f t="shared" si="14"/>
        <v>-6681087.2933366401</v>
      </c>
      <c r="AU73" s="296">
        <f t="shared" si="14"/>
        <v>-6687358.6035497282</v>
      </c>
      <c r="AV73" s="296">
        <f t="shared" si="14"/>
        <v>-6693661.0242341254</v>
      </c>
      <c r="AW73" s="296">
        <f t="shared" si="14"/>
        <v>-6699995.4887039689</v>
      </c>
      <c r="AX73" s="296">
        <f t="shared" si="14"/>
        <v>-6706362.9582728231</v>
      </c>
      <c r="AY73" s="296">
        <f t="shared" si="14"/>
        <v>-5939743.7522188649</v>
      </c>
      <c r="AZ73" s="296">
        <f t="shared" si="14"/>
        <v>-5946093.2528469106</v>
      </c>
    </row>
    <row r="74" spans="1:52" s="242" customFormat="1" ht="16.5" thickBot="1" x14ac:dyDescent="0.3">
      <c r="A74" s="300" t="s">
        <v>273</v>
      </c>
      <c r="B74" s="301">
        <f t="shared" ref="B74:AZ74" si="15">B72+B73</f>
        <v>0</v>
      </c>
      <c r="C74" s="301">
        <f t="shared" si="15"/>
        <v>0</v>
      </c>
      <c r="D74" s="301">
        <f t="shared" si="15"/>
        <v>0</v>
      </c>
      <c r="E74" s="301">
        <f t="shared" si="15"/>
        <v>0</v>
      </c>
      <c r="F74" s="301">
        <f t="shared" si="15"/>
        <v>0</v>
      </c>
      <c r="G74" s="301">
        <f t="shared" si="15"/>
        <v>0</v>
      </c>
      <c r="H74" s="301">
        <f t="shared" si="15"/>
        <v>0</v>
      </c>
      <c r="I74" s="301">
        <f t="shared" si="15"/>
        <v>0</v>
      </c>
      <c r="J74" s="301">
        <f t="shared" si="15"/>
        <v>0</v>
      </c>
      <c r="K74" s="301">
        <f t="shared" si="15"/>
        <v>0</v>
      </c>
      <c r="L74" s="301">
        <f t="shared" si="15"/>
        <v>0</v>
      </c>
      <c r="M74" s="302">
        <f t="shared" si="15"/>
        <v>0</v>
      </c>
      <c r="N74" s="301">
        <f t="shared" si="15"/>
        <v>0</v>
      </c>
      <c r="O74" s="301">
        <f t="shared" si="15"/>
        <v>0</v>
      </c>
      <c r="P74" s="301">
        <f t="shared" si="15"/>
        <v>0</v>
      </c>
      <c r="Q74" s="301">
        <f t="shared" si="15"/>
        <v>0</v>
      </c>
      <c r="R74" s="301">
        <f t="shared" si="15"/>
        <v>0</v>
      </c>
      <c r="S74" s="301">
        <f t="shared" si="15"/>
        <v>0</v>
      </c>
      <c r="T74" s="301">
        <f t="shared" si="15"/>
        <v>0</v>
      </c>
      <c r="U74" s="301">
        <f t="shared" si="15"/>
        <v>0</v>
      </c>
      <c r="V74" s="301">
        <f t="shared" si="15"/>
        <v>0</v>
      </c>
      <c r="W74" s="301">
        <f t="shared" si="15"/>
        <v>0</v>
      </c>
      <c r="X74" s="301">
        <f t="shared" si="15"/>
        <v>0</v>
      </c>
      <c r="Y74" s="301">
        <f t="shared" si="15"/>
        <v>0</v>
      </c>
      <c r="Z74" s="301">
        <f t="shared" si="15"/>
        <v>0</v>
      </c>
      <c r="AA74" s="301">
        <f t="shared" si="15"/>
        <v>0</v>
      </c>
      <c r="AB74" s="301">
        <f t="shared" si="15"/>
        <v>0</v>
      </c>
      <c r="AC74" s="301">
        <f t="shared" si="15"/>
        <v>0</v>
      </c>
      <c r="AD74" s="301">
        <f t="shared" si="15"/>
        <v>0</v>
      </c>
      <c r="AE74" s="301">
        <f t="shared" si="15"/>
        <v>0</v>
      </c>
      <c r="AF74" s="301">
        <f t="shared" si="15"/>
        <v>0</v>
      </c>
      <c r="AG74" s="301">
        <f t="shared" si="15"/>
        <v>0</v>
      </c>
      <c r="AH74" s="301">
        <f t="shared" si="15"/>
        <v>0</v>
      </c>
      <c r="AI74" s="301">
        <f t="shared" si="15"/>
        <v>0</v>
      </c>
      <c r="AJ74" s="301">
        <f t="shared" si="15"/>
        <v>0</v>
      </c>
      <c r="AK74" s="301">
        <f t="shared" si="15"/>
        <v>0</v>
      </c>
      <c r="AL74" s="301">
        <f t="shared" si="15"/>
        <v>0</v>
      </c>
      <c r="AM74" s="301">
        <f t="shared" si="15"/>
        <v>0</v>
      </c>
      <c r="AN74" s="301">
        <f t="shared" si="15"/>
        <v>0</v>
      </c>
      <c r="AO74" s="301">
        <f t="shared" si="15"/>
        <v>0</v>
      </c>
      <c r="AP74" s="301">
        <f t="shared" si="15"/>
        <v>0</v>
      </c>
      <c r="AQ74" s="301">
        <f t="shared" si="15"/>
        <v>0</v>
      </c>
      <c r="AR74" s="301">
        <f t="shared" si="15"/>
        <v>0</v>
      </c>
      <c r="AS74" s="301">
        <f t="shared" si="15"/>
        <v>0</v>
      </c>
      <c r="AT74" s="301">
        <f t="shared" si="15"/>
        <v>0</v>
      </c>
      <c r="AU74" s="301">
        <f t="shared" si="15"/>
        <v>0</v>
      </c>
      <c r="AV74" s="301">
        <f t="shared" si="15"/>
        <v>0</v>
      </c>
      <c r="AW74" s="301">
        <f t="shared" si="15"/>
        <v>0</v>
      </c>
      <c r="AX74" s="301">
        <f t="shared" si="15"/>
        <v>0</v>
      </c>
      <c r="AY74" s="301">
        <f t="shared" si="15"/>
        <v>0</v>
      </c>
      <c r="AZ74" s="301">
        <f t="shared" si="15"/>
        <v>0</v>
      </c>
    </row>
    <row r="75" spans="1:52" s="306" customFormat="1" ht="16.5" thickBot="1" x14ac:dyDescent="0.3">
      <c r="A75" s="303"/>
      <c r="B75" s="304">
        <v>0</v>
      </c>
      <c r="C75" s="304">
        <v>1</v>
      </c>
      <c r="D75" s="304">
        <f>C75+1</f>
        <v>2</v>
      </c>
      <c r="E75" s="304">
        <f t="shared" ref="E75:AZ75" si="16">D75+1</f>
        <v>3</v>
      </c>
      <c r="F75" s="304">
        <f t="shared" si="16"/>
        <v>4</v>
      </c>
      <c r="G75" s="304">
        <f t="shared" si="16"/>
        <v>5</v>
      </c>
      <c r="H75" s="304">
        <f t="shared" si="16"/>
        <v>6</v>
      </c>
      <c r="I75" s="304">
        <f t="shared" si="16"/>
        <v>7</v>
      </c>
      <c r="J75" s="304">
        <f t="shared" si="16"/>
        <v>8</v>
      </c>
      <c r="K75" s="304">
        <f t="shared" si="16"/>
        <v>9</v>
      </c>
      <c r="L75" s="304">
        <f t="shared" si="16"/>
        <v>10</v>
      </c>
      <c r="M75" s="305">
        <f t="shared" si="16"/>
        <v>11</v>
      </c>
      <c r="N75" s="304">
        <f t="shared" si="16"/>
        <v>12</v>
      </c>
      <c r="O75" s="304">
        <f t="shared" si="16"/>
        <v>13</v>
      </c>
      <c r="P75" s="304">
        <f t="shared" si="16"/>
        <v>14</v>
      </c>
      <c r="Q75" s="304">
        <f t="shared" si="16"/>
        <v>15</v>
      </c>
      <c r="R75" s="304">
        <f t="shared" si="16"/>
        <v>16</v>
      </c>
      <c r="S75" s="304">
        <f t="shared" si="16"/>
        <v>17</v>
      </c>
      <c r="T75" s="304">
        <f t="shared" si="16"/>
        <v>18</v>
      </c>
      <c r="U75" s="304">
        <f t="shared" si="16"/>
        <v>19</v>
      </c>
      <c r="V75" s="304">
        <f t="shared" si="16"/>
        <v>20</v>
      </c>
      <c r="W75" s="304">
        <f t="shared" si="16"/>
        <v>21</v>
      </c>
      <c r="X75" s="304">
        <f t="shared" si="16"/>
        <v>22</v>
      </c>
      <c r="Y75" s="304">
        <f t="shared" si="16"/>
        <v>23</v>
      </c>
      <c r="Z75" s="304">
        <f t="shared" si="16"/>
        <v>24</v>
      </c>
      <c r="AA75" s="304">
        <f t="shared" si="16"/>
        <v>25</v>
      </c>
      <c r="AB75" s="304">
        <f t="shared" si="16"/>
        <v>26</v>
      </c>
      <c r="AC75" s="304">
        <f t="shared" si="16"/>
        <v>27</v>
      </c>
      <c r="AD75" s="304">
        <f t="shared" si="16"/>
        <v>28</v>
      </c>
      <c r="AE75" s="304">
        <f t="shared" si="16"/>
        <v>29</v>
      </c>
      <c r="AF75" s="304">
        <f t="shared" si="16"/>
        <v>30</v>
      </c>
      <c r="AG75" s="304">
        <f t="shared" si="16"/>
        <v>31</v>
      </c>
      <c r="AH75" s="304">
        <f t="shared" si="16"/>
        <v>32</v>
      </c>
      <c r="AI75" s="304">
        <f t="shared" si="16"/>
        <v>33</v>
      </c>
      <c r="AJ75" s="304">
        <f t="shared" si="16"/>
        <v>34</v>
      </c>
      <c r="AK75" s="304">
        <f t="shared" si="16"/>
        <v>35</v>
      </c>
      <c r="AL75" s="304">
        <f t="shared" si="16"/>
        <v>36</v>
      </c>
      <c r="AM75" s="304">
        <f t="shared" si="16"/>
        <v>37</v>
      </c>
      <c r="AN75" s="304">
        <f t="shared" si="16"/>
        <v>38</v>
      </c>
      <c r="AO75" s="304">
        <f t="shared" si="16"/>
        <v>39</v>
      </c>
      <c r="AP75" s="304">
        <f t="shared" si="16"/>
        <v>40</v>
      </c>
      <c r="AQ75" s="304">
        <f t="shared" si="16"/>
        <v>41</v>
      </c>
      <c r="AR75" s="304">
        <f t="shared" si="16"/>
        <v>42</v>
      </c>
      <c r="AS75" s="304">
        <f t="shared" si="16"/>
        <v>43</v>
      </c>
      <c r="AT75" s="304">
        <f t="shared" si="16"/>
        <v>44</v>
      </c>
      <c r="AU75" s="304">
        <f t="shared" si="16"/>
        <v>45</v>
      </c>
      <c r="AV75" s="304">
        <f t="shared" si="16"/>
        <v>46</v>
      </c>
      <c r="AW75" s="304">
        <f t="shared" si="16"/>
        <v>47</v>
      </c>
      <c r="AX75" s="304">
        <f t="shared" si="16"/>
        <v>48</v>
      </c>
      <c r="AY75" s="304">
        <f t="shared" si="16"/>
        <v>49</v>
      </c>
      <c r="AZ75" s="304">
        <f t="shared" si="16"/>
        <v>50</v>
      </c>
    </row>
    <row r="76" spans="1:52" s="242" customFormat="1" ht="63" x14ac:dyDescent="0.25">
      <c r="A76" s="282" t="s">
        <v>272</v>
      </c>
      <c r="B76" s="270" t="str">
        <f>B43</f>
        <v>Год окончания строительства 2023</v>
      </c>
      <c r="C76" s="270">
        <f t="shared" ref="C76:AZ76" si="17">C43</f>
        <v>2024</v>
      </c>
      <c r="D76" s="270">
        <f t="shared" si="17"/>
        <v>2025</v>
      </c>
      <c r="E76" s="270">
        <f t="shared" si="17"/>
        <v>2026</v>
      </c>
      <c r="F76" s="270">
        <f t="shared" si="17"/>
        <v>2027</v>
      </c>
      <c r="G76" s="270">
        <f t="shared" si="17"/>
        <v>2028</v>
      </c>
      <c r="H76" s="270">
        <f t="shared" si="17"/>
        <v>2029</v>
      </c>
      <c r="I76" s="270">
        <f t="shared" si="17"/>
        <v>2030</v>
      </c>
      <c r="J76" s="270">
        <f t="shared" si="17"/>
        <v>2031</v>
      </c>
      <c r="K76" s="270">
        <f t="shared" si="17"/>
        <v>2032</v>
      </c>
      <c r="L76" s="270">
        <f t="shared" si="17"/>
        <v>2033</v>
      </c>
      <c r="M76" s="283">
        <f t="shared" si="17"/>
        <v>2034</v>
      </c>
      <c r="N76" s="270">
        <f t="shared" si="17"/>
        <v>2035</v>
      </c>
      <c r="O76" s="270">
        <f t="shared" si="17"/>
        <v>2036</v>
      </c>
      <c r="P76" s="270">
        <f t="shared" si="17"/>
        <v>2037</v>
      </c>
      <c r="Q76" s="270">
        <f t="shared" si="17"/>
        <v>2038</v>
      </c>
      <c r="R76" s="270">
        <f t="shared" si="17"/>
        <v>2039</v>
      </c>
      <c r="S76" s="270">
        <f t="shared" si="17"/>
        <v>2040</v>
      </c>
      <c r="T76" s="270">
        <f t="shared" si="17"/>
        <v>2041</v>
      </c>
      <c r="U76" s="270">
        <f t="shared" si="17"/>
        <v>2042</v>
      </c>
      <c r="V76" s="270">
        <f t="shared" si="17"/>
        <v>2043</v>
      </c>
      <c r="W76" s="270">
        <f t="shared" si="17"/>
        <v>2044</v>
      </c>
      <c r="X76" s="270">
        <f t="shared" si="17"/>
        <v>2045</v>
      </c>
      <c r="Y76" s="270">
        <f t="shared" si="17"/>
        <v>2046</v>
      </c>
      <c r="Z76" s="270">
        <f t="shared" si="17"/>
        <v>2047</v>
      </c>
      <c r="AA76" s="270">
        <f t="shared" si="17"/>
        <v>2048</v>
      </c>
      <c r="AB76" s="270">
        <f t="shared" si="17"/>
        <v>2049</v>
      </c>
      <c r="AC76" s="270">
        <f t="shared" si="17"/>
        <v>2050</v>
      </c>
      <c r="AD76" s="270">
        <f t="shared" si="17"/>
        <v>2051</v>
      </c>
      <c r="AE76" s="270">
        <f t="shared" si="17"/>
        <v>2052</v>
      </c>
      <c r="AF76" s="270">
        <f t="shared" si="17"/>
        <v>2053</v>
      </c>
      <c r="AG76" s="270">
        <f t="shared" si="17"/>
        <v>2054</v>
      </c>
      <c r="AH76" s="270">
        <f t="shared" si="17"/>
        <v>2055</v>
      </c>
      <c r="AI76" s="270">
        <f t="shared" si="17"/>
        <v>2056</v>
      </c>
      <c r="AJ76" s="270">
        <f t="shared" si="17"/>
        <v>2057</v>
      </c>
      <c r="AK76" s="270">
        <f t="shared" si="17"/>
        <v>2058</v>
      </c>
      <c r="AL76" s="270">
        <f t="shared" si="17"/>
        <v>2059</v>
      </c>
      <c r="AM76" s="270">
        <f t="shared" si="17"/>
        <v>2060</v>
      </c>
      <c r="AN76" s="270">
        <f t="shared" si="17"/>
        <v>2061</v>
      </c>
      <c r="AO76" s="270">
        <f t="shared" si="17"/>
        <v>2062</v>
      </c>
      <c r="AP76" s="270">
        <f t="shared" si="17"/>
        <v>2063</v>
      </c>
      <c r="AQ76" s="270">
        <f t="shared" si="17"/>
        <v>2064</v>
      </c>
      <c r="AR76" s="270">
        <f t="shared" si="17"/>
        <v>2065</v>
      </c>
      <c r="AS76" s="270">
        <f t="shared" si="17"/>
        <v>2066</v>
      </c>
      <c r="AT76" s="270">
        <f t="shared" si="17"/>
        <v>2067</v>
      </c>
      <c r="AU76" s="270">
        <f t="shared" si="17"/>
        <v>2068</v>
      </c>
      <c r="AV76" s="270">
        <f t="shared" si="17"/>
        <v>2069</v>
      </c>
      <c r="AW76" s="270">
        <f t="shared" si="17"/>
        <v>2070</v>
      </c>
      <c r="AX76" s="270">
        <f t="shared" si="17"/>
        <v>2071</v>
      </c>
      <c r="AY76" s="270">
        <f t="shared" si="17"/>
        <v>2072</v>
      </c>
      <c r="AZ76" s="270">
        <f t="shared" si="17"/>
        <v>2073</v>
      </c>
    </row>
    <row r="77" spans="1:52" s="243" customFormat="1" ht="14.25" x14ac:dyDescent="0.25">
      <c r="A77" s="293" t="s">
        <v>660</v>
      </c>
      <c r="B77" s="294">
        <f t="shared" ref="B77:AZ77" si="18">B70</f>
        <v>0</v>
      </c>
      <c r="C77" s="294">
        <f t="shared" si="18"/>
        <v>3980234.761145256</v>
      </c>
      <c r="D77" s="294">
        <f t="shared" si="18"/>
        <v>3985750.8915978167</v>
      </c>
      <c r="E77" s="294">
        <f t="shared" si="18"/>
        <v>3991275.4771288699</v>
      </c>
      <c r="F77" s="294">
        <f t="shared" si="18"/>
        <v>3996808.7713907692</v>
      </c>
      <c r="G77" s="294">
        <f t="shared" si="18"/>
        <v>4002351.0356454421</v>
      </c>
      <c r="H77" s="294">
        <f t="shared" si="18"/>
        <v>4007902.5389926685</v>
      </c>
      <c r="I77" s="294">
        <f t="shared" si="18"/>
        <v>4568033.4631881732</v>
      </c>
      <c r="J77" s="294">
        <f t="shared" si="18"/>
        <v>4573604.2845540261</v>
      </c>
      <c r="K77" s="294">
        <f t="shared" si="18"/>
        <v>4579377.1486875881</v>
      </c>
      <c r="L77" s="294">
        <f t="shared" si="18"/>
        <v>4584974.2229482532</v>
      </c>
      <c r="M77" s="295">
        <f t="shared" si="18"/>
        <v>4590582.1806016527</v>
      </c>
      <c r="N77" s="294">
        <f t="shared" si="18"/>
        <v>4596201.3481495688</v>
      </c>
      <c r="O77" s="294">
        <f t="shared" si="18"/>
        <v>5943297.4626086047</v>
      </c>
      <c r="P77" s="294">
        <f t="shared" si="18"/>
        <v>5948940.0689249672</v>
      </c>
      <c r="Q77" s="294">
        <f t="shared" si="18"/>
        <v>5954594.924595736</v>
      </c>
      <c r="R77" s="294">
        <f t="shared" si="18"/>
        <v>5960262.3971015448</v>
      </c>
      <c r="S77" s="294">
        <f t="shared" si="18"/>
        <v>5965942.864947441</v>
      </c>
      <c r="T77" s="294">
        <f t="shared" si="18"/>
        <v>5971636.7179936301</v>
      </c>
      <c r="U77" s="294">
        <f t="shared" si="18"/>
        <v>6532172.2230450194</v>
      </c>
      <c r="V77" s="294">
        <f t="shared" si="18"/>
        <v>6537901.8020264776</v>
      </c>
      <c r="W77" s="294">
        <f t="shared" si="18"/>
        <v>6543646.2395422952</v>
      </c>
      <c r="X77" s="294">
        <f t="shared" si="18"/>
        <v>6549405.9813485034</v>
      </c>
      <c r="Y77" s="294">
        <f t="shared" si="18"/>
        <v>6555181.4865738126</v>
      </c>
      <c r="Z77" s="294">
        <f t="shared" si="18"/>
        <v>6560973.2281207955</v>
      </c>
      <c r="AA77" s="294">
        <f t="shared" si="18"/>
        <v>6566781.6930791046</v>
      </c>
      <c r="AB77" s="294">
        <f t="shared" si="18"/>
        <v>6572607.3831510767</v>
      </c>
      <c r="AC77" s="294">
        <f t="shared" si="18"/>
        <v>6578450.8150901236</v>
      </c>
      <c r="AD77" s="294">
        <f t="shared" si="18"/>
        <v>6584312.5211522579</v>
      </c>
      <c r="AE77" s="294">
        <f t="shared" si="18"/>
        <v>6590193.0495611709</v>
      </c>
      <c r="AF77" s="294">
        <f t="shared" si="18"/>
        <v>6596092.9649872668</v>
      </c>
      <c r="AG77" s="294">
        <f t="shared" si="18"/>
        <v>6602012.8490410605</v>
      </c>
      <c r="AH77" s="294">
        <f t="shared" si="18"/>
        <v>6607953.3007813832</v>
      </c>
      <c r="AI77" s="294">
        <f t="shared" si="18"/>
        <v>6613914.9372388311</v>
      </c>
      <c r="AJ77" s="294">
        <f t="shared" si="18"/>
        <v>6619898.3939549187</v>
      </c>
      <c r="AK77" s="294">
        <f t="shared" si="18"/>
        <v>6625904.3255374022</v>
      </c>
      <c r="AL77" s="294">
        <f t="shared" si="18"/>
        <v>6631933.4062322769</v>
      </c>
      <c r="AM77" s="294">
        <f t="shared" si="18"/>
        <v>6637986.3305129129</v>
      </c>
      <c r="AN77" s="294">
        <f t="shared" si="18"/>
        <v>6644063.8136868831</v>
      </c>
      <c r="AO77" s="294">
        <f t="shared" si="18"/>
        <v>6650166.5925209867</v>
      </c>
      <c r="AP77" s="294">
        <f t="shared" si="18"/>
        <v>6656295.4258850301</v>
      </c>
      <c r="AQ77" s="294">
        <f t="shared" si="18"/>
        <v>6662451.0954149095</v>
      </c>
      <c r="AR77" s="294">
        <f t="shared" si="18"/>
        <v>6668634.4061955996</v>
      </c>
      <c r="AS77" s="294">
        <f t="shared" si="18"/>
        <v>6674846.1874646274</v>
      </c>
      <c r="AT77" s="294">
        <f t="shared" si="18"/>
        <v>6681087.2933366401</v>
      </c>
      <c r="AU77" s="294">
        <f t="shared" si="18"/>
        <v>6687358.6035497282</v>
      </c>
      <c r="AV77" s="294">
        <f t="shared" si="18"/>
        <v>6693661.0242341254</v>
      </c>
      <c r="AW77" s="294">
        <f t="shared" si="18"/>
        <v>6699995.4887039689</v>
      </c>
      <c r="AX77" s="294">
        <f t="shared" si="18"/>
        <v>6706362.9582728231</v>
      </c>
      <c r="AY77" s="294">
        <f t="shared" si="18"/>
        <v>5939743.7522188649</v>
      </c>
      <c r="AZ77" s="294">
        <f t="shared" si="18"/>
        <v>5946093.2528469106</v>
      </c>
    </row>
    <row r="78" spans="1:52" s="242" customFormat="1" ht="15.75" x14ac:dyDescent="0.25">
      <c r="A78" s="298" t="s">
        <v>271</v>
      </c>
      <c r="B78" s="296">
        <f t="shared" ref="B78:AZ78" si="19">-B69</f>
        <v>0</v>
      </c>
      <c r="C78" s="296">
        <f t="shared" si="19"/>
        <v>0</v>
      </c>
      <c r="D78" s="296">
        <f t="shared" si="19"/>
        <v>0</v>
      </c>
      <c r="E78" s="296">
        <f t="shared" si="19"/>
        <v>0</v>
      </c>
      <c r="F78" s="296">
        <f t="shared" si="19"/>
        <v>0</v>
      </c>
      <c r="G78" s="296">
        <f t="shared" si="19"/>
        <v>0</v>
      </c>
      <c r="H78" s="296">
        <f t="shared" si="19"/>
        <v>0</v>
      </c>
      <c r="I78" s="296">
        <f t="shared" si="19"/>
        <v>0</v>
      </c>
      <c r="J78" s="296">
        <f t="shared" si="19"/>
        <v>0</v>
      </c>
      <c r="K78" s="296">
        <f t="shared" si="19"/>
        <v>0</v>
      </c>
      <c r="L78" s="296">
        <f t="shared" si="19"/>
        <v>0</v>
      </c>
      <c r="M78" s="297">
        <f t="shared" si="19"/>
        <v>0</v>
      </c>
      <c r="N78" s="296">
        <f t="shared" si="19"/>
        <v>0</v>
      </c>
      <c r="O78" s="296">
        <f t="shared" si="19"/>
        <v>0</v>
      </c>
      <c r="P78" s="296">
        <f t="shared" si="19"/>
        <v>0</v>
      </c>
      <c r="Q78" s="296">
        <f t="shared" si="19"/>
        <v>0</v>
      </c>
      <c r="R78" s="296">
        <f t="shared" si="19"/>
        <v>0</v>
      </c>
      <c r="S78" s="296">
        <f t="shared" si="19"/>
        <v>0</v>
      </c>
      <c r="T78" s="296">
        <f t="shared" si="19"/>
        <v>0</v>
      </c>
      <c r="U78" s="296">
        <f t="shared" si="19"/>
        <v>0</v>
      </c>
      <c r="V78" s="296">
        <f t="shared" si="19"/>
        <v>0</v>
      </c>
      <c r="W78" s="296">
        <f t="shared" si="19"/>
        <v>0</v>
      </c>
      <c r="X78" s="296">
        <f t="shared" si="19"/>
        <v>0</v>
      </c>
      <c r="Y78" s="296">
        <f t="shared" si="19"/>
        <v>0</v>
      </c>
      <c r="Z78" s="296">
        <f t="shared" si="19"/>
        <v>0</v>
      </c>
      <c r="AA78" s="296">
        <f t="shared" si="19"/>
        <v>0</v>
      </c>
      <c r="AB78" s="296">
        <f t="shared" si="19"/>
        <v>0</v>
      </c>
      <c r="AC78" s="296">
        <f t="shared" si="19"/>
        <v>0</v>
      </c>
      <c r="AD78" s="296">
        <f t="shared" si="19"/>
        <v>0</v>
      </c>
      <c r="AE78" s="296">
        <f t="shared" si="19"/>
        <v>0</v>
      </c>
      <c r="AF78" s="296">
        <f t="shared" si="19"/>
        <v>0</v>
      </c>
      <c r="AG78" s="296">
        <f t="shared" si="19"/>
        <v>0</v>
      </c>
      <c r="AH78" s="296">
        <f t="shared" si="19"/>
        <v>0</v>
      </c>
      <c r="AI78" s="296">
        <f t="shared" si="19"/>
        <v>0</v>
      </c>
      <c r="AJ78" s="296">
        <f t="shared" si="19"/>
        <v>0</v>
      </c>
      <c r="AK78" s="296">
        <f t="shared" si="19"/>
        <v>0</v>
      </c>
      <c r="AL78" s="296">
        <f t="shared" si="19"/>
        <v>0</v>
      </c>
      <c r="AM78" s="296">
        <f t="shared" si="19"/>
        <v>0</v>
      </c>
      <c r="AN78" s="296">
        <f t="shared" si="19"/>
        <v>0</v>
      </c>
      <c r="AO78" s="296">
        <f t="shared" si="19"/>
        <v>0</v>
      </c>
      <c r="AP78" s="296">
        <f t="shared" si="19"/>
        <v>0</v>
      </c>
      <c r="AQ78" s="296">
        <f t="shared" si="19"/>
        <v>0</v>
      </c>
      <c r="AR78" s="296">
        <f t="shared" si="19"/>
        <v>0</v>
      </c>
      <c r="AS78" s="296">
        <f t="shared" si="19"/>
        <v>0</v>
      </c>
      <c r="AT78" s="296">
        <f t="shared" si="19"/>
        <v>0</v>
      </c>
      <c r="AU78" s="296">
        <f t="shared" si="19"/>
        <v>0</v>
      </c>
      <c r="AV78" s="296">
        <f t="shared" si="19"/>
        <v>0</v>
      </c>
      <c r="AW78" s="296">
        <f t="shared" si="19"/>
        <v>0</v>
      </c>
      <c r="AX78" s="296">
        <f t="shared" si="19"/>
        <v>0</v>
      </c>
      <c r="AY78" s="296">
        <f t="shared" si="19"/>
        <v>0</v>
      </c>
      <c r="AZ78" s="296">
        <f t="shared" si="19"/>
        <v>0</v>
      </c>
    </row>
    <row r="79" spans="1:52" s="242" customFormat="1" ht="15.75" x14ac:dyDescent="0.25">
      <c r="A79" s="298" t="s">
        <v>270</v>
      </c>
      <c r="B79" s="296">
        <f t="shared" ref="B79:AZ79" si="20">B71</f>
        <v>0</v>
      </c>
      <c r="C79" s="296">
        <f t="shared" si="20"/>
        <v>0</v>
      </c>
      <c r="D79" s="296">
        <f t="shared" si="20"/>
        <v>0</v>
      </c>
      <c r="E79" s="296">
        <f t="shared" si="20"/>
        <v>0</v>
      </c>
      <c r="F79" s="296">
        <f t="shared" si="20"/>
        <v>0</v>
      </c>
      <c r="G79" s="296">
        <f t="shared" si="20"/>
        <v>0</v>
      </c>
      <c r="H79" s="296">
        <f t="shared" si="20"/>
        <v>0</v>
      </c>
      <c r="I79" s="296">
        <f t="shared" si="20"/>
        <v>0</v>
      </c>
      <c r="J79" s="296">
        <f t="shared" si="20"/>
        <v>0</v>
      </c>
      <c r="K79" s="296">
        <f t="shared" si="20"/>
        <v>0</v>
      </c>
      <c r="L79" s="296">
        <f t="shared" si="20"/>
        <v>0</v>
      </c>
      <c r="M79" s="297">
        <f t="shared" si="20"/>
        <v>0</v>
      </c>
      <c r="N79" s="296">
        <f t="shared" si="20"/>
        <v>0</v>
      </c>
      <c r="O79" s="296">
        <f t="shared" si="20"/>
        <v>0</v>
      </c>
      <c r="P79" s="296">
        <f t="shared" si="20"/>
        <v>0</v>
      </c>
      <c r="Q79" s="296">
        <f t="shared" si="20"/>
        <v>0</v>
      </c>
      <c r="R79" s="296">
        <f t="shared" si="20"/>
        <v>0</v>
      </c>
      <c r="S79" s="296">
        <f t="shared" si="20"/>
        <v>0</v>
      </c>
      <c r="T79" s="296">
        <f t="shared" si="20"/>
        <v>0</v>
      </c>
      <c r="U79" s="296">
        <f t="shared" si="20"/>
        <v>0</v>
      </c>
      <c r="V79" s="296">
        <f t="shared" si="20"/>
        <v>0</v>
      </c>
      <c r="W79" s="296">
        <f t="shared" si="20"/>
        <v>0</v>
      </c>
      <c r="X79" s="296">
        <f t="shared" si="20"/>
        <v>0</v>
      </c>
      <c r="Y79" s="296">
        <f t="shared" si="20"/>
        <v>0</v>
      </c>
      <c r="Z79" s="296">
        <f t="shared" si="20"/>
        <v>0</v>
      </c>
      <c r="AA79" s="296">
        <f t="shared" si="20"/>
        <v>0</v>
      </c>
      <c r="AB79" s="296">
        <f t="shared" si="20"/>
        <v>0</v>
      </c>
      <c r="AC79" s="296">
        <f t="shared" si="20"/>
        <v>0</v>
      </c>
      <c r="AD79" s="296">
        <f t="shared" si="20"/>
        <v>0</v>
      </c>
      <c r="AE79" s="296">
        <f t="shared" si="20"/>
        <v>0</v>
      </c>
      <c r="AF79" s="296">
        <f t="shared" si="20"/>
        <v>0</v>
      </c>
      <c r="AG79" s="296">
        <f t="shared" si="20"/>
        <v>0</v>
      </c>
      <c r="AH79" s="296">
        <f t="shared" si="20"/>
        <v>0</v>
      </c>
      <c r="AI79" s="296">
        <f t="shared" si="20"/>
        <v>0</v>
      </c>
      <c r="AJ79" s="296">
        <f t="shared" si="20"/>
        <v>0</v>
      </c>
      <c r="AK79" s="296">
        <f t="shared" si="20"/>
        <v>0</v>
      </c>
      <c r="AL79" s="296">
        <f t="shared" si="20"/>
        <v>0</v>
      </c>
      <c r="AM79" s="296">
        <f t="shared" si="20"/>
        <v>0</v>
      </c>
      <c r="AN79" s="296">
        <f t="shared" si="20"/>
        <v>0</v>
      </c>
      <c r="AO79" s="296">
        <f t="shared" si="20"/>
        <v>0</v>
      </c>
      <c r="AP79" s="296">
        <f t="shared" si="20"/>
        <v>0</v>
      </c>
      <c r="AQ79" s="296">
        <f t="shared" si="20"/>
        <v>0</v>
      </c>
      <c r="AR79" s="296">
        <f t="shared" si="20"/>
        <v>0</v>
      </c>
      <c r="AS79" s="296">
        <f t="shared" si="20"/>
        <v>0</v>
      </c>
      <c r="AT79" s="296">
        <f t="shared" si="20"/>
        <v>0</v>
      </c>
      <c r="AU79" s="296">
        <f t="shared" si="20"/>
        <v>0</v>
      </c>
      <c r="AV79" s="296">
        <f t="shared" si="20"/>
        <v>0</v>
      </c>
      <c r="AW79" s="296">
        <f t="shared" si="20"/>
        <v>0</v>
      </c>
      <c r="AX79" s="296">
        <f t="shared" si="20"/>
        <v>0</v>
      </c>
      <c r="AY79" s="296">
        <f t="shared" si="20"/>
        <v>0</v>
      </c>
      <c r="AZ79" s="296">
        <f t="shared" si="20"/>
        <v>0</v>
      </c>
    </row>
    <row r="80" spans="1:52" s="242" customFormat="1" ht="15.75" x14ac:dyDescent="0.25">
      <c r="A80" s="298" t="s">
        <v>269</v>
      </c>
      <c r="B80" s="296">
        <f>IF(SUM($B$68:B73)+SUM($A$75:A80)&gt;0,0,SUM($B$68:B73)-SUM($A$75:A80))</f>
        <v>0</v>
      </c>
      <c r="C80" s="296">
        <f>IF(SUM($B$68:C73)+SUM($A$75:B80)&gt;0,0,SUM($B$68:C73)-SUM($A$75:B80))</f>
        <v>0</v>
      </c>
      <c r="D80" s="296">
        <f>IF(SUM($B$68:D73)+SUM($A$75:C80)&gt;0,0,SUM($B$68:D73)-SUM($A$75:C80))</f>
        <v>0</v>
      </c>
      <c r="E80" s="296">
        <f>IF(SUM($B$68:E73)+SUM($A$75:D80)&gt;0,0,SUM($B$68:E73)-SUM($A$75:D80))</f>
        <v>0</v>
      </c>
      <c r="F80" s="296">
        <f>IF(SUM($B$68:F73)+SUM($A$75:E80)&gt;0,0,SUM($B$68:F73)-SUM($A$75:E80))</f>
        <v>0</v>
      </c>
      <c r="G80" s="296">
        <f>IF(SUM($B$68:G73)+SUM($A$75:F80)&gt;0,0,SUM($B$68:G73)-SUM($A$75:F80))</f>
        <v>0</v>
      </c>
      <c r="H80" s="296">
        <f>IF(SUM($B$68:H73)+SUM($A$75:G80)&gt;0,0,SUM($B$68:H73)-SUM($A$75:G80))</f>
        <v>0</v>
      </c>
      <c r="I80" s="296">
        <f>IF(SUM($B$68:I73)+SUM($A$75:H80)&gt;0,0,SUM($B$68:I73)-SUM($A$75:H80))</f>
        <v>0</v>
      </c>
      <c r="J80" s="296">
        <f>IF(SUM($B$68:J73)+SUM($A$75:I80)&gt;0,0,SUM($B$68:J73)-SUM($A$75:I80))</f>
        <v>0</v>
      </c>
      <c r="K80" s="296">
        <f>IF(SUM($B$68:K73)+SUM($A$75:J80)&gt;0,0,SUM($B$68:K73)-SUM($A$75:J80))</f>
        <v>0</v>
      </c>
      <c r="L80" s="296">
        <f>IF(SUM($B$68:L73)+SUM($A$75:K80)&gt;0,0,SUM($B$68:L73)-SUM($A$75:K80))</f>
        <v>0</v>
      </c>
      <c r="M80" s="297">
        <f>IF(SUM($B$68:M73)+SUM($A$75:L80)&gt;0,0,SUM($B$68:M73)-SUM($A$75:L80))</f>
        <v>0</v>
      </c>
      <c r="N80" s="296">
        <f>IF(SUM($B$68:N73)+SUM($A$75:M80)&gt;0,0,SUM($B$68:N73)-SUM($A$75:M80))</f>
        <v>0</v>
      </c>
      <c r="O80" s="296">
        <f>IF(SUM($B$68:O73)+SUM($A$75:N80)&gt;0,0,SUM($B$68:O73)-SUM($A$75:N80))</f>
        <v>0</v>
      </c>
      <c r="P80" s="296">
        <f>IF(SUM($B$68:P73)+SUM($A$75:O80)&gt;0,0,SUM($B$68:P73)-SUM($A$75:O80))</f>
        <v>0</v>
      </c>
      <c r="Q80" s="296">
        <f>IF(SUM($B$68:Q73)+SUM($A$75:P80)&gt;0,0,SUM($B$68:Q73)-SUM($A$75:P80))</f>
        <v>0</v>
      </c>
      <c r="R80" s="296">
        <f>IF(SUM($B$68:R73)+SUM($A$75:Q80)&gt;0,0,SUM($B$68:R73)-SUM($A$75:Q80))</f>
        <v>0</v>
      </c>
      <c r="S80" s="296">
        <f>IF(SUM($B$68:S73)+SUM($A$75:R80)&gt;0,0,SUM($B$68:S73)-SUM($A$75:R80))</f>
        <v>0</v>
      </c>
      <c r="T80" s="296">
        <f>IF(SUM($B$68:T73)+SUM($A$75:S80)&gt;0,0,SUM($B$68:T73)-SUM($A$75:S80))</f>
        <v>0</v>
      </c>
      <c r="U80" s="296">
        <f>IF(SUM($B$68:U73)+SUM($A$75:T80)&gt;0,0,SUM($B$68:U73)-SUM($A$75:T80))</f>
        <v>0</v>
      </c>
      <c r="V80" s="296">
        <f>IF(SUM($B$68:V73)+SUM($A$75:U80)&gt;0,0,SUM($B$68:V73)-SUM($A$75:U80))</f>
        <v>0</v>
      </c>
      <c r="W80" s="296">
        <f>IF(SUM($B$68:W73)+SUM($A$75:V80)&gt;0,0,SUM($B$68:W73)-SUM($A$75:V80))</f>
        <v>0</v>
      </c>
      <c r="X80" s="296">
        <f>IF(SUM($B$68:X73)+SUM($A$75:W80)&gt;0,0,SUM($B$68:X73)-SUM($A$75:W80))</f>
        <v>0</v>
      </c>
      <c r="Y80" s="296">
        <f>IF(SUM($B$68:Y73)+SUM($A$75:X80)&gt;0,0,SUM($B$68:Y73)-SUM($A$75:X80))</f>
        <v>0</v>
      </c>
      <c r="Z80" s="296">
        <f>IF(SUM($B$68:Z73)+SUM($A$75:Y80)&gt;0,0,SUM($B$68:Z73)-SUM($A$75:Y80))</f>
        <v>0</v>
      </c>
      <c r="AA80" s="296">
        <f>IF(SUM($B$68:AA73)+SUM($A$75:Z80)&gt;0,0,SUM($B$68:AA73)-SUM($A$75:Z80))</f>
        <v>0</v>
      </c>
      <c r="AB80" s="296">
        <f>IF(SUM($B$68:AB73)+SUM($A$75:AA80)&gt;0,0,SUM($B$68:AB73)-SUM($A$75:AA80))</f>
        <v>0</v>
      </c>
      <c r="AC80" s="296">
        <f>IF(SUM($B$68:AC73)+SUM($A$75:AB80)&gt;0,0,SUM($B$68:AC73)-SUM($A$75:AB80))</f>
        <v>0</v>
      </c>
      <c r="AD80" s="296">
        <f>IF(SUM($B$68:AD73)+SUM($A$75:AC80)&gt;0,0,SUM($B$68:AD73)-SUM($A$75:AC80))</f>
        <v>0</v>
      </c>
      <c r="AE80" s="296">
        <f>IF(SUM($B$68:AE73)+SUM($A$75:AD80)&gt;0,0,SUM($B$68:AE73)-SUM($A$75:AD80))</f>
        <v>0</v>
      </c>
      <c r="AF80" s="296">
        <f>IF(SUM($B$68:AF73)+SUM($A$75:AE80)&gt;0,0,SUM($B$68:AF73)-SUM($A$75:AE80))</f>
        <v>0</v>
      </c>
      <c r="AG80" s="296">
        <f>IF(SUM($B$68:AG73)+SUM($A$75:AF80)&gt;0,0,SUM($B$68:AG73)-SUM($A$75:AF80))</f>
        <v>0</v>
      </c>
      <c r="AH80" s="296">
        <f>IF(SUM($B$68:AH73)+SUM($A$75:AG80)&gt;0,0,SUM($B$68:AH73)-SUM($A$75:AG80))</f>
        <v>0</v>
      </c>
      <c r="AI80" s="296">
        <f>IF(SUM($B$68:AI73)+SUM($A$75:AH80)&gt;0,0,SUM($B$68:AI73)-SUM($A$75:AH80))</f>
        <v>0</v>
      </c>
      <c r="AJ80" s="296">
        <f>IF(SUM($B$68:AJ73)+SUM($A$75:AI80)&gt;0,0,SUM($B$68:AJ73)-SUM($A$75:AI80))</f>
        <v>0</v>
      </c>
      <c r="AK80" s="296">
        <f>IF(SUM($B$68:AK73)+SUM($A$75:AJ80)&gt;0,0,SUM($B$68:AK73)-SUM($A$75:AJ80))</f>
        <v>0</v>
      </c>
      <c r="AL80" s="296">
        <f>IF(SUM($B$68:AL73)+SUM($A$75:AK80)&gt;0,0,SUM($B$68:AL73)-SUM($A$75:AK80))</f>
        <v>0</v>
      </c>
      <c r="AM80" s="296">
        <f>IF(SUM($B$68:AM73)+SUM($A$75:AL80)&gt;0,0,SUM($B$68:AM73)-SUM($A$75:AL80))</f>
        <v>0</v>
      </c>
      <c r="AN80" s="296">
        <f>IF(SUM($B$68:AN73)+SUM($A$75:AM80)&gt;0,0,SUM($B$68:AN73)-SUM($A$75:AM80))</f>
        <v>0</v>
      </c>
      <c r="AO80" s="296">
        <f>IF(SUM($B$68:AO73)+SUM($A$75:AN80)&gt;0,0,SUM($B$68:AO73)-SUM($A$75:AN80))</f>
        <v>0</v>
      </c>
      <c r="AP80" s="296">
        <f>IF(SUM($B$68:AP73)+SUM($A$75:AO80)&gt;0,0,SUM($B$68:AP73)-SUM($A$75:AO80))</f>
        <v>0</v>
      </c>
      <c r="AQ80" s="296">
        <f>IF(SUM($B$68:AQ73)+SUM($A$75:AP80)&gt;0,0,SUM($B$68:AQ73)-SUM($A$75:AP80))</f>
        <v>0</v>
      </c>
      <c r="AR80" s="296">
        <f>IF(SUM($B$68:AR73)+SUM($A$75:AQ80)&gt;0,0,SUM($B$68:AR73)-SUM($A$75:AQ80))</f>
        <v>0</v>
      </c>
      <c r="AS80" s="296">
        <f>IF(SUM($B$68:AS73)+SUM($A$75:AR80)&gt;0,0,SUM($B$68:AS73)-SUM($A$75:AR80))</f>
        <v>0</v>
      </c>
      <c r="AT80" s="296">
        <f>IF(SUM($B$68:AT73)+SUM($A$75:AS80)&gt;0,0,SUM($B$68:AT73)-SUM($A$75:AS80))</f>
        <v>0</v>
      </c>
      <c r="AU80" s="296">
        <f>IF(SUM($B$68:AU73)+SUM($A$75:AT80)&gt;0,0,SUM($B$68:AU73)-SUM($A$75:AT80))</f>
        <v>0</v>
      </c>
      <c r="AV80" s="296">
        <f>IF(SUM($B$68:AV73)+SUM($A$75:AU80)&gt;0,0,SUM($B$68:AV73)-SUM($A$75:AU80))</f>
        <v>0</v>
      </c>
      <c r="AW80" s="296">
        <f>IF(SUM($B$68:AW73)+SUM($A$75:AV80)&gt;0,0,SUM($B$68:AW73)-SUM($A$75:AV80))</f>
        <v>0</v>
      </c>
      <c r="AX80" s="296">
        <f>IF(SUM($B$68:AX73)+SUM($A$75:AW80)&gt;0,0,SUM($B$68:AX73)-SUM($A$75:AW80))</f>
        <v>0</v>
      </c>
      <c r="AY80" s="296">
        <f>IF(SUM($B$68:AY73)+SUM($A$75:AX80)&gt;0,0,SUM($B$68:AY73)-SUM($A$75:AX80))</f>
        <v>0</v>
      </c>
      <c r="AZ80" s="296">
        <f>IF(SUM($B$68:AZ73)+SUM($A$75:AY80)&gt;0,0,SUM($B$68:AZ73)-SUM($A$75:AY80))</f>
        <v>0</v>
      </c>
    </row>
    <row r="81" spans="1:52" s="242" customFormat="1" ht="15.75" x14ac:dyDescent="0.25">
      <c r="A81" s="298" t="s">
        <v>268</v>
      </c>
      <c r="B81" s="307">
        <v>-4758449.5480226008</v>
      </c>
      <c r="C81" s="307">
        <v>1634006.6773624513</v>
      </c>
      <c r="D81" s="307">
        <v>1656092.5933717228</v>
      </c>
      <c r="E81" s="307">
        <v>1468350.2772884266</v>
      </c>
      <c r="F81" s="307">
        <v>0</v>
      </c>
      <c r="G81" s="307">
        <v>0</v>
      </c>
      <c r="H81" s="307">
        <v>0</v>
      </c>
      <c r="I81" s="307">
        <v>0</v>
      </c>
      <c r="J81" s="307">
        <v>0</v>
      </c>
      <c r="K81" s="307">
        <v>0</v>
      </c>
      <c r="L81" s="307">
        <v>0</v>
      </c>
      <c r="M81" s="307">
        <v>0</v>
      </c>
      <c r="N81" s="307">
        <v>0</v>
      </c>
      <c r="O81" s="307">
        <v>0</v>
      </c>
      <c r="P81" s="307">
        <v>0</v>
      </c>
      <c r="Q81" s="307">
        <v>0</v>
      </c>
      <c r="R81" s="307">
        <v>0</v>
      </c>
      <c r="S81" s="307">
        <v>0</v>
      </c>
      <c r="T81" s="307">
        <v>0</v>
      </c>
      <c r="U81" s="307">
        <v>0</v>
      </c>
      <c r="V81" s="307">
        <v>0</v>
      </c>
      <c r="W81" s="307">
        <v>0</v>
      </c>
      <c r="X81" s="307">
        <v>0</v>
      </c>
      <c r="Y81" s="307">
        <v>0</v>
      </c>
      <c r="Z81" s="307">
        <v>0</v>
      </c>
      <c r="AA81" s="307">
        <v>0</v>
      </c>
      <c r="AB81" s="307">
        <v>0</v>
      </c>
      <c r="AC81" s="307">
        <v>0</v>
      </c>
      <c r="AD81" s="307">
        <v>0</v>
      </c>
      <c r="AE81" s="307">
        <v>0</v>
      </c>
      <c r="AF81" s="307">
        <v>0</v>
      </c>
      <c r="AG81" s="307">
        <v>0</v>
      </c>
      <c r="AH81" s="307">
        <v>0</v>
      </c>
      <c r="AI81" s="307">
        <v>0</v>
      </c>
      <c r="AJ81" s="307">
        <v>0</v>
      </c>
      <c r="AK81" s="307">
        <v>0</v>
      </c>
      <c r="AL81" s="307">
        <v>0</v>
      </c>
      <c r="AM81" s="307">
        <v>0</v>
      </c>
      <c r="AN81" s="307">
        <v>0</v>
      </c>
      <c r="AO81" s="307">
        <v>0</v>
      </c>
      <c r="AP81" s="307">
        <v>0</v>
      </c>
      <c r="AQ81" s="307">
        <v>0</v>
      </c>
      <c r="AR81" s="307">
        <v>0</v>
      </c>
      <c r="AS81" s="307">
        <v>0</v>
      </c>
      <c r="AT81" s="307">
        <v>0</v>
      </c>
      <c r="AU81" s="307">
        <v>0</v>
      </c>
      <c r="AV81" s="307">
        <v>0</v>
      </c>
      <c r="AW81" s="307">
        <v>0</v>
      </c>
      <c r="AX81" s="307">
        <v>0</v>
      </c>
      <c r="AY81" s="307">
        <v>0</v>
      </c>
      <c r="AZ81" s="307">
        <v>0</v>
      </c>
    </row>
    <row r="82" spans="1:52" s="242" customFormat="1" ht="15.75" x14ac:dyDescent="0.25">
      <c r="A82" s="298" t="s">
        <v>267</v>
      </c>
      <c r="B82" s="296">
        <f>-B60*(B35)</f>
        <v>0</v>
      </c>
      <c r="C82" s="296">
        <f t="shared" ref="C82:AZ82" si="21">-(C60-B60)*$B$30</f>
        <v>0</v>
      </c>
      <c r="D82" s="296">
        <f t="shared" si="21"/>
        <v>0</v>
      </c>
      <c r="E82" s="296">
        <f t="shared" si="21"/>
        <v>0</v>
      </c>
      <c r="F82" s="296">
        <f t="shared" si="21"/>
        <v>0</v>
      </c>
      <c r="G82" s="296">
        <f t="shared" si="21"/>
        <v>0</v>
      </c>
      <c r="H82" s="296">
        <f t="shared" si="21"/>
        <v>0</v>
      </c>
      <c r="I82" s="296">
        <f t="shared" si="21"/>
        <v>0</v>
      </c>
      <c r="J82" s="296">
        <f t="shared" si="21"/>
        <v>0</v>
      </c>
      <c r="K82" s="296">
        <f t="shared" si="21"/>
        <v>0</v>
      </c>
      <c r="L82" s="296">
        <f t="shared" si="21"/>
        <v>0</v>
      </c>
      <c r="M82" s="297">
        <f t="shared" si="21"/>
        <v>0</v>
      </c>
      <c r="N82" s="296">
        <f t="shared" si="21"/>
        <v>0</v>
      </c>
      <c r="O82" s="296">
        <f t="shared" si="21"/>
        <v>0</v>
      </c>
      <c r="P82" s="296">
        <f t="shared" si="21"/>
        <v>0</v>
      </c>
      <c r="Q82" s="296">
        <f t="shared" si="21"/>
        <v>0</v>
      </c>
      <c r="R82" s="296">
        <f t="shared" si="21"/>
        <v>0</v>
      </c>
      <c r="S82" s="296">
        <f t="shared" si="21"/>
        <v>0</v>
      </c>
      <c r="T82" s="296">
        <f t="shared" si="21"/>
        <v>0</v>
      </c>
      <c r="U82" s="296">
        <f t="shared" si="21"/>
        <v>0</v>
      </c>
      <c r="V82" s="296">
        <f t="shared" si="21"/>
        <v>0</v>
      </c>
      <c r="W82" s="296">
        <f t="shared" si="21"/>
        <v>0</v>
      </c>
      <c r="X82" s="296">
        <f t="shared" si="21"/>
        <v>0</v>
      </c>
      <c r="Y82" s="296">
        <f t="shared" si="21"/>
        <v>0</v>
      </c>
      <c r="Z82" s="296">
        <f t="shared" si="21"/>
        <v>0</v>
      </c>
      <c r="AA82" s="296">
        <f t="shared" si="21"/>
        <v>0</v>
      </c>
      <c r="AB82" s="296">
        <f t="shared" si="21"/>
        <v>0</v>
      </c>
      <c r="AC82" s="296">
        <f t="shared" si="21"/>
        <v>0</v>
      </c>
      <c r="AD82" s="296">
        <f t="shared" si="21"/>
        <v>0</v>
      </c>
      <c r="AE82" s="296">
        <f t="shared" si="21"/>
        <v>0</v>
      </c>
      <c r="AF82" s="296">
        <f t="shared" si="21"/>
        <v>0</v>
      </c>
      <c r="AG82" s="296">
        <f t="shared" si="21"/>
        <v>0</v>
      </c>
      <c r="AH82" s="296">
        <f t="shared" si="21"/>
        <v>0</v>
      </c>
      <c r="AI82" s="296">
        <f t="shared" si="21"/>
        <v>0</v>
      </c>
      <c r="AJ82" s="296">
        <f t="shared" si="21"/>
        <v>0</v>
      </c>
      <c r="AK82" s="296">
        <f t="shared" si="21"/>
        <v>0</v>
      </c>
      <c r="AL82" s="296">
        <f t="shared" si="21"/>
        <v>0</v>
      </c>
      <c r="AM82" s="296">
        <f t="shared" si="21"/>
        <v>0</v>
      </c>
      <c r="AN82" s="296">
        <f t="shared" si="21"/>
        <v>0</v>
      </c>
      <c r="AO82" s="296">
        <f t="shared" si="21"/>
        <v>0</v>
      </c>
      <c r="AP82" s="296">
        <f t="shared" si="21"/>
        <v>0</v>
      </c>
      <c r="AQ82" s="296">
        <f t="shared" si="21"/>
        <v>0</v>
      </c>
      <c r="AR82" s="296">
        <f t="shared" si="21"/>
        <v>0</v>
      </c>
      <c r="AS82" s="296">
        <f t="shared" si="21"/>
        <v>0</v>
      </c>
      <c r="AT82" s="296">
        <f t="shared" si="21"/>
        <v>0</v>
      </c>
      <c r="AU82" s="296">
        <f t="shared" si="21"/>
        <v>0</v>
      </c>
      <c r="AV82" s="296">
        <f t="shared" si="21"/>
        <v>0</v>
      </c>
      <c r="AW82" s="296">
        <f t="shared" si="21"/>
        <v>0</v>
      </c>
      <c r="AX82" s="296">
        <f t="shared" si="21"/>
        <v>0</v>
      </c>
      <c r="AY82" s="296">
        <f t="shared" si="21"/>
        <v>0</v>
      </c>
      <c r="AZ82" s="296">
        <f t="shared" si="21"/>
        <v>0</v>
      </c>
    </row>
    <row r="83" spans="1:52" s="242" customFormat="1" ht="15.75" x14ac:dyDescent="0.25">
      <c r="A83" s="298" t="s">
        <v>266</v>
      </c>
      <c r="B83" s="296">
        <f>-($B$16+$B$17)*$B$19</f>
        <v>0</v>
      </c>
      <c r="C83" s="296">
        <v>0</v>
      </c>
      <c r="D83" s="296">
        <v>0</v>
      </c>
      <c r="E83" s="296">
        <v>0</v>
      </c>
      <c r="F83" s="296">
        <v>0</v>
      </c>
      <c r="G83" s="296">
        <v>0</v>
      </c>
      <c r="H83" s="296">
        <v>0</v>
      </c>
      <c r="I83" s="296">
        <v>0</v>
      </c>
      <c r="J83" s="296">
        <v>0</v>
      </c>
      <c r="K83" s="296">
        <v>0</v>
      </c>
      <c r="L83" s="296">
        <v>0</v>
      </c>
      <c r="M83" s="297">
        <v>0</v>
      </c>
      <c r="N83" s="296">
        <v>0</v>
      </c>
      <c r="O83" s="296">
        <v>0</v>
      </c>
      <c r="P83" s="296">
        <v>0</v>
      </c>
      <c r="Q83" s="296">
        <v>0</v>
      </c>
      <c r="R83" s="296">
        <v>0</v>
      </c>
      <c r="S83" s="296">
        <v>0</v>
      </c>
      <c r="T83" s="296">
        <v>0</v>
      </c>
      <c r="U83" s="296">
        <v>0</v>
      </c>
      <c r="V83" s="296">
        <v>0</v>
      </c>
      <c r="W83" s="296">
        <v>0</v>
      </c>
      <c r="X83" s="296">
        <v>0</v>
      </c>
      <c r="Y83" s="296">
        <v>0</v>
      </c>
      <c r="Z83" s="296">
        <v>0</v>
      </c>
      <c r="AA83" s="296">
        <v>0</v>
      </c>
      <c r="AB83" s="296"/>
      <c r="AC83" s="296"/>
      <c r="AD83" s="296"/>
      <c r="AE83" s="296"/>
      <c r="AF83" s="296"/>
      <c r="AG83" s="296"/>
      <c r="AH83" s="296"/>
      <c r="AI83" s="296"/>
      <c r="AJ83" s="296"/>
      <c r="AK83" s="296"/>
      <c r="AL83" s="296"/>
      <c r="AM83" s="296"/>
      <c r="AN83" s="296"/>
      <c r="AO83" s="296"/>
      <c r="AP83" s="296"/>
      <c r="AQ83" s="296"/>
      <c r="AR83" s="296"/>
      <c r="AS83" s="296"/>
      <c r="AT83" s="296"/>
      <c r="AU83" s="296"/>
      <c r="AV83" s="296"/>
      <c r="AW83" s="296"/>
      <c r="AX83" s="296"/>
      <c r="AY83" s="296"/>
      <c r="AZ83" s="296"/>
    </row>
    <row r="84" spans="1:52" s="242" customFormat="1" ht="15.75" x14ac:dyDescent="0.25">
      <c r="A84" s="298" t="s">
        <v>265</v>
      </c>
      <c r="B84" s="296">
        <f t="shared" ref="B84:AZ84" si="22">B55-B56</f>
        <v>0</v>
      </c>
      <c r="C84" s="296">
        <f t="shared" si="22"/>
        <v>0</v>
      </c>
      <c r="D84" s="296">
        <f t="shared" si="22"/>
        <v>0</v>
      </c>
      <c r="E84" s="296">
        <f t="shared" si="22"/>
        <v>0</v>
      </c>
      <c r="F84" s="296">
        <f t="shared" si="22"/>
        <v>0</v>
      </c>
      <c r="G84" s="296">
        <f t="shared" si="22"/>
        <v>0</v>
      </c>
      <c r="H84" s="296">
        <f t="shared" si="22"/>
        <v>0</v>
      </c>
      <c r="I84" s="296">
        <f t="shared" si="22"/>
        <v>0</v>
      </c>
      <c r="J84" s="296">
        <f t="shared" si="22"/>
        <v>0</v>
      </c>
      <c r="K84" s="296">
        <f t="shared" si="22"/>
        <v>0</v>
      </c>
      <c r="L84" s="296">
        <f t="shared" si="22"/>
        <v>0</v>
      </c>
      <c r="M84" s="297">
        <f t="shared" si="22"/>
        <v>0</v>
      </c>
      <c r="N84" s="296">
        <f t="shared" si="22"/>
        <v>0</v>
      </c>
      <c r="O84" s="296">
        <f t="shared" si="22"/>
        <v>0</v>
      </c>
      <c r="P84" s="296">
        <f t="shared" si="22"/>
        <v>0</v>
      </c>
      <c r="Q84" s="296">
        <f t="shared" si="22"/>
        <v>0</v>
      </c>
      <c r="R84" s="296">
        <f t="shared" si="22"/>
        <v>0</v>
      </c>
      <c r="S84" s="296">
        <f t="shared" si="22"/>
        <v>0</v>
      </c>
      <c r="T84" s="296">
        <f t="shared" si="22"/>
        <v>0</v>
      </c>
      <c r="U84" s="296">
        <f t="shared" si="22"/>
        <v>0</v>
      </c>
      <c r="V84" s="296">
        <f t="shared" si="22"/>
        <v>0</v>
      </c>
      <c r="W84" s="296">
        <f t="shared" si="22"/>
        <v>0</v>
      </c>
      <c r="X84" s="296">
        <f t="shared" si="22"/>
        <v>0</v>
      </c>
      <c r="Y84" s="296">
        <f t="shared" si="22"/>
        <v>0</v>
      </c>
      <c r="Z84" s="296">
        <f t="shared" si="22"/>
        <v>0</v>
      </c>
      <c r="AA84" s="296">
        <f t="shared" si="22"/>
        <v>0</v>
      </c>
      <c r="AB84" s="296">
        <f t="shared" si="22"/>
        <v>0</v>
      </c>
      <c r="AC84" s="296">
        <f t="shared" si="22"/>
        <v>0</v>
      </c>
      <c r="AD84" s="296">
        <f t="shared" si="22"/>
        <v>0</v>
      </c>
      <c r="AE84" s="296">
        <f t="shared" si="22"/>
        <v>0</v>
      </c>
      <c r="AF84" s="296">
        <f t="shared" si="22"/>
        <v>0</v>
      </c>
      <c r="AG84" s="296">
        <f t="shared" si="22"/>
        <v>0</v>
      </c>
      <c r="AH84" s="296">
        <f t="shared" si="22"/>
        <v>0</v>
      </c>
      <c r="AI84" s="296">
        <f t="shared" si="22"/>
        <v>0</v>
      </c>
      <c r="AJ84" s="296">
        <f t="shared" si="22"/>
        <v>0</v>
      </c>
      <c r="AK84" s="296">
        <f t="shared" si="22"/>
        <v>0</v>
      </c>
      <c r="AL84" s="296">
        <f t="shared" si="22"/>
        <v>0</v>
      </c>
      <c r="AM84" s="296">
        <f t="shared" si="22"/>
        <v>0</v>
      </c>
      <c r="AN84" s="296">
        <f t="shared" si="22"/>
        <v>0</v>
      </c>
      <c r="AO84" s="296">
        <f t="shared" si="22"/>
        <v>0</v>
      </c>
      <c r="AP84" s="296">
        <f t="shared" si="22"/>
        <v>0</v>
      </c>
      <c r="AQ84" s="296">
        <f t="shared" si="22"/>
        <v>0</v>
      </c>
      <c r="AR84" s="296">
        <f t="shared" si="22"/>
        <v>0</v>
      </c>
      <c r="AS84" s="296">
        <f t="shared" si="22"/>
        <v>0</v>
      </c>
      <c r="AT84" s="296">
        <f t="shared" si="22"/>
        <v>0</v>
      </c>
      <c r="AU84" s="296">
        <f t="shared" si="22"/>
        <v>0</v>
      </c>
      <c r="AV84" s="296">
        <f t="shared" si="22"/>
        <v>0</v>
      </c>
      <c r="AW84" s="296">
        <f t="shared" si="22"/>
        <v>0</v>
      </c>
      <c r="AX84" s="296">
        <f t="shared" si="22"/>
        <v>0</v>
      </c>
      <c r="AY84" s="296">
        <f t="shared" si="22"/>
        <v>0</v>
      </c>
      <c r="AZ84" s="296">
        <f t="shared" si="22"/>
        <v>0</v>
      </c>
    </row>
    <row r="85" spans="1:52" s="243" customFormat="1" ht="14.25" x14ac:dyDescent="0.25">
      <c r="A85" s="308" t="s">
        <v>264</v>
      </c>
      <c r="B85" s="294">
        <f>SUM(B77:B84)</f>
        <v>-4758449.5480226008</v>
      </c>
      <c r="C85" s="294">
        <f t="shared" ref="C85:AZ85" si="23">SUM(C77:C84)</f>
        <v>5614241.4385077078</v>
      </c>
      <c r="D85" s="294">
        <f>SUM(D77:D84)</f>
        <v>5641843.4849695396</v>
      </c>
      <c r="E85" s="294">
        <f>SUM(E77:E84)</f>
        <v>5459625.7544172965</v>
      </c>
      <c r="F85" s="294">
        <f t="shared" si="23"/>
        <v>3996808.7713907692</v>
      </c>
      <c r="G85" s="294">
        <f t="shared" si="23"/>
        <v>4002351.0356454421</v>
      </c>
      <c r="H85" s="294">
        <f t="shared" si="23"/>
        <v>4007902.5389926685</v>
      </c>
      <c r="I85" s="294">
        <f t="shared" si="23"/>
        <v>4568033.4631881732</v>
      </c>
      <c r="J85" s="294">
        <f t="shared" si="23"/>
        <v>4573604.2845540261</v>
      </c>
      <c r="K85" s="294">
        <f t="shared" si="23"/>
        <v>4579377.1486875881</v>
      </c>
      <c r="L85" s="294">
        <f t="shared" si="23"/>
        <v>4584974.2229482532</v>
      </c>
      <c r="M85" s="295">
        <f t="shared" si="23"/>
        <v>4590582.1806016527</v>
      </c>
      <c r="N85" s="294">
        <f t="shared" si="23"/>
        <v>4596201.3481495688</v>
      </c>
      <c r="O85" s="294">
        <f t="shared" si="23"/>
        <v>5943297.4626086047</v>
      </c>
      <c r="P85" s="294">
        <f t="shared" si="23"/>
        <v>5948940.0689249672</v>
      </c>
      <c r="Q85" s="294">
        <f t="shared" si="23"/>
        <v>5954594.924595736</v>
      </c>
      <c r="R85" s="294">
        <f t="shared" si="23"/>
        <v>5960262.3971015448</v>
      </c>
      <c r="S85" s="294">
        <f t="shared" si="23"/>
        <v>5965942.864947441</v>
      </c>
      <c r="T85" s="294">
        <f t="shared" si="23"/>
        <v>5971636.7179936301</v>
      </c>
      <c r="U85" s="294">
        <f t="shared" si="23"/>
        <v>6532172.2230450194</v>
      </c>
      <c r="V85" s="294">
        <f t="shared" si="23"/>
        <v>6537901.8020264776</v>
      </c>
      <c r="W85" s="294">
        <f t="shared" si="23"/>
        <v>6543646.2395422952</v>
      </c>
      <c r="X85" s="294">
        <f t="shared" si="23"/>
        <v>6549405.9813485034</v>
      </c>
      <c r="Y85" s="294">
        <f t="shared" si="23"/>
        <v>6555181.4865738126</v>
      </c>
      <c r="Z85" s="294">
        <f t="shared" si="23"/>
        <v>6560973.2281207955</v>
      </c>
      <c r="AA85" s="294">
        <f t="shared" si="23"/>
        <v>6566781.6930791046</v>
      </c>
      <c r="AB85" s="294">
        <f t="shared" si="23"/>
        <v>6572607.3831510767</v>
      </c>
      <c r="AC85" s="294">
        <f t="shared" si="23"/>
        <v>6578450.8150901236</v>
      </c>
      <c r="AD85" s="294">
        <f t="shared" si="23"/>
        <v>6584312.5211522579</v>
      </c>
      <c r="AE85" s="294">
        <f t="shared" si="23"/>
        <v>6590193.0495611709</v>
      </c>
      <c r="AF85" s="294">
        <f t="shared" si="23"/>
        <v>6596092.9649872668</v>
      </c>
      <c r="AG85" s="294">
        <f t="shared" si="23"/>
        <v>6602012.8490410605</v>
      </c>
      <c r="AH85" s="294">
        <f t="shared" si="23"/>
        <v>6607953.3007813832</v>
      </c>
      <c r="AI85" s="294">
        <f t="shared" si="23"/>
        <v>6613914.9372388311</v>
      </c>
      <c r="AJ85" s="294">
        <f t="shared" si="23"/>
        <v>6619898.3939549187</v>
      </c>
      <c r="AK85" s="294">
        <f t="shared" si="23"/>
        <v>6625904.3255374022</v>
      </c>
      <c r="AL85" s="294">
        <f t="shared" si="23"/>
        <v>6631933.4062322769</v>
      </c>
      <c r="AM85" s="294">
        <f t="shared" si="23"/>
        <v>6637986.3305129129</v>
      </c>
      <c r="AN85" s="294">
        <f t="shared" si="23"/>
        <v>6644063.8136868831</v>
      </c>
      <c r="AO85" s="294">
        <f t="shared" si="23"/>
        <v>6650166.5925209867</v>
      </c>
      <c r="AP85" s="294">
        <f t="shared" si="23"/>
        <v>6656295.4258850301</v>
      </c>
      <c r="AQ85" s="294">
        <f t="shared" si="23"/>
        <v>6662451.0954149095</v>
      </c>
      <c r="AR85" s="294">
        <f t="shared" si="23"/>
        <v>6668634.4061955996</v>
      </c>
      <c r="AS85" s="294">
        <f t="shared" si="23"/>
        <v>6674846.1874646274</v>
      </c>
      <c r="AT85" s="294">
        <f t="shared" si="23"/>
        <v>6681087.2933366401</v>
      </c>
      <c r="AU85" s="294">
        <f t="shared" si="23"/>
        <v>6687358.6035497282</v>
      </c>
      <c r="AV85" s="294">
        <f t="shared" si="23"/>
        <v>6693661.0242341254</v>
      </c>
      <c r="AW85" s="294">
        <f t="shared" si="23"/>
        <v>6699995.4887039689</v>
      </c>
      <c r="AX85" s="294">
        <f t="shared" si="23"/>
        <v>6706362.9582728231</v>
      </c>
      <c r="AY85" s="294">
        <f t="shared" si="23"/>
        <v>5939743.7522188649</v>
      </c>
      <c r="AZ85" s="294">
        <f t="shared" si="23"/>
        <v>5946093.2528469106</v>
      </c>
    </row>
    <row r="86" spans="1:52" s="243" customFormat="1" ht="14.25" x14ac:dyDescent="0.25">
      <c r="A86" s="308" t="s">
        <v>661</v>
      </c>
      <c r="B86" s="294">
        <f>SUM($B$80:B85)</f>
        <v>-9516899.0960452016</v>
      </c>
      <c r="C86" s="294">
        <f>SUM($B$80:C85)</f>
        <v>-2268650.9801750425</v>
      </c>
      <c r="D86" s="294">
        <f>SUM($B$80:D85)</f>
        <v>5029285.0981662199</v>
      </c>
      <c r="E86" s="294">
        <f>SUM($B$80:E85)</f>
        <v>11957261.129871942</v>
      </c>
      <c r="F86" s="294">
        <f>SUM($B$80:F85)</f>
        <v>15954069.901262712</v>
      </c>
      <c r="G86" s="294">
        <f>SUM($B$80:G85)</f>
        <v>19956420.936908156</v>
      </c>
      <c r="H86" s="294">
        <f>SUM($B$80:H85)</f>
        <v>23964323.475900825</v>
      </c>
      <c r="I86" s="294">
        <f>SUM($B$80:I85)</f>
        <v>28532356.939089</v>
      </c>
      <c r="J86" s="294">
        <f>SUM($B$80:J85)</f>
        <v>33105961.223643027</v>
      </c>
      <c r="K86" s="294">
        <f>SUM($B$80:K85)</f>
        <v>37685338.372330613</v>
      </c>
      <c r="L86" s="294">
        <f>SUM($B$80:L85)</f>
        <v>42270312.595278867</v>
      </c>
      <c r="M86" s="295">
        <f>SUM($B$80:M85)</f>
        <v>46860894.775880516</v>
      </c>
      <c r="N86" s="294">
        <f>SUM($B$80:N85)</f>
        <v>51457096.124030083</v>
      </c>
      <c r="O86" s="294">
        <f>SUM($B$80:O85)</f>
        <v>57400393.586638689</v>
      </c>
      <c r="P86" s="294">
        <f>SUM($B$80:P85)</f>
        <v>63349333.655563653</v>
      </c>
      <c r="Q86" s="294">
        <f>SUM($B$80:Q85)</f>
        <v>69303928.580159396</v>
      </c>
      <c r="R86" s="294">
        <f>SUM($B$80:R85)</f>
        <v>75264190.977260947</v>
      </c>
      <c r="S86" s="294">
        <f>SUM($B$80:S85)</f>
        <v>81230133.842208385</v>
      </c>
      <c r="T86" s="294">
        <f>SUM($B$80:T85)</f>
        <v>87201770.560202017</v>
      </c>
      <c r="U86" s="294">
        <f>SUM($B$80:U85)</f>
        <v>93733942.783247039</v>
      </c>
      <c r="V86" s="294">
        <f>SUM($B$80:V85)</f>
        <v>100271844.58527352</v>
      </c>
      <c r="W86" s="294">
        <f>SUM($B$80:W85)</f>
        <v>106815490.82481581</v>
      </c>
      <c r="X86" s="294">
        <f>SUM($B$80:X85)</f>
        <v>113364896.80616431</v>
      </c>
      <c r="Y86" s="294">
        <f>SUM($B$80:Y85)</f>
        <v>119920078.29273812</v>
      </c>
      <c r="Z86" s="294">
        <f>SUM($B$80:Z85)</f>
        <v>126481051.52085891</v>
      </c>
      <c r="AA86" s="294">
        <f>SUM($B$80:AA85)</f>
        <v>133047833.21393801</v>
      </c>
      <c r="AB86" s="294">
        <f>SUM($B$80:AB85)</f>
        <v>139620440.59708908</v>
      </c>
      <c r="AC86" s="294">
        <f>SUM($B$80:AC85)</f>
        <v>146198891.4121792</v>
      </c>
      <c r="AD86" s="294">
        <f>SUM($B$80:AD85)</f>
        <v>152783203.93333146</v>
      </c>
      <c r="AE86" s="294">
        <f>SUM($B$80:AE85)</f>
        <v>159373396.98289263</v>
      </c>
      <c r="AF86" s="294">
        <f>SUM($B$80:AF85)</f>
        <v>165969489.94787991</v>
      </c>
      <c r="AG86" s="294">
        <f>SUM($B$80:AG85)</f>
        <v>172571502.79692098</v>
      </c>
      <c r="AH86" s="294">
        <f>SUM($B$80:AH85)</f>
        <v>179179456.09770235</v>
      </c>
      <c r="AI86" s="294">
        <f>SUM($B$80:AI85)</f>
        <v>185793371.0349412</v>
      </c>
      <c r="AJ86" s="294">
        <f>SUM($B$80:AJ85)</f>
        <v>192413269.42889613</v>
      </c>
      <c r="AK86" s="294">
        <f>SUM($B$80:AK85)</f>
        <v>199039173.75443354</v>
      </c>
      <c r="AL86" s="294">
        <f>SUM($B$80:AL85)</f>
        <v>205671107.16066581</v>
      </c>
      <c r="AM86" s="294">
        <f>SUM($B$80:AM85)</f>
        <v>212309093.49117872</v>
      </c>
      <c r="AN86" s="294">
        <f>SUM($B$80:AN85)</f>
        <v>218953157.3048656</v>
      </c>
      <c r="AO86" s="294">
        <f>SUM($B$80:AO85)</f>
        <v>225603323.89738658</v>
      </c>
      <c r="AP86" s="294">
        <f>SUM($B$80:AP85)</f>
        <v>232259619.3232716</v>
      </c>
      <c r="AQ86" s="294">
        <f>SUM($B$80:AQ85)</f>
        <v>238922070.41868651</v>
      </c>
      <c r="AR86" s="294">
        <f>SUM($B$80:AR85)</f>
        <v>245590704.82488212</v>
      </c>
      <c r="AS86" s="294">
        <f>SUM($B$80:AS85)</f>
        <v>252265551.01234674</v>
      </c>
      <c r="AT86" s="294">
        <f>SUM($B$80:AT85)</f>
        <v>258946638.30568337</v>
      </c>
      <c r="AU86" s="294">
        <f>SUM($B$80:AU85)</f>
        <v>265633996.90923309</v>
      </c>
      <c r="AV86" s="294">
        <f>SUM($B$80:AV85)</f>
        <v>272327657.93346721</v>
      </c>
      <c r="AW86" s="294">
        <f>SUM($B$80:AW85)</f>
        <v>279027653.42217118</v>
      </c>
      <c r="AX86" s="294">
        <f>SUM($B$80:AX85)</f>
        <v>285734016.38044399</v>
      </c>
      <c r="AY86" s="294">
        <f>SUM($B$80:AY85)</f>
        <v>291673760.13266283</v>
      </c>
      <c r="AZ86" s="294">
        <f>SUM($B$80:AZ85)</f>
        <v>297619853.38550973</v>
      </c>
    </row>
    <row r="87" spans="1:52" s="242" customFormat="1" ht="15.75" x14ac:dyDescent="0.25">
      <c r="A87" s="309" t="s">
        <v>263</v>
      </c>
      <c r="B87" s="310">
        <f t="shared" ref="B87:AZ87" si="24">1/POWER((1+$B$35),B75)</f>
        <v>1</v>
      </c>
      <c r="C87" s="310">
        <f t="shared" si="24"/>
        <v>1</v>
      </c>
      <c r="D87" s="310">
        <f t="shared" si="24"/>
        <v>1</v>
      </c>
      <c r="E87" s="310">
        <f t="shared" si="24"/>
        <v>1</v>
      </c>
      <c r="F87" s="310">
        <f t="shared" si="24"/>
        <v>1</v>
      </c>
      <c r="G87" s="310">
        <f t="shared" si="24"/>
        <v>1</v>
      </c>
      <c r="H87" s="310">
        <f t="shared" si="24"/>
        <v>1</v>
      </c>
      <c r="I87" s="310">
        <f t="shared" si="24"/>
        <v>1</v>
      </c>
      <c r="J87" s="310">
        <f t="shared" si="24"/>
        <v>1</v>
      </c>
      <c r="K87" s="310">
        <f t="shared" si="24"/>
        <v>1</v>
      </c>
      <c r="L87" s="310">
        <f t="shared" si="24"/>
        <v>1</v>
      </c>
      <c r="M87" s="311">
        <f t="shared" si="24"/>
        <v>1</v>
      </c>
      <c r="N87" s="310">
        <f t="shared" si="24"/>
        <v>1</v>
      </c>
      <c r="O87" s="310">
        <f t="shared" si="24"/>
        <v>1</v>
      </c>
      <c r="P87" s="310">
        <f t="shared" si="24"/>
        <v>1</v>
      </c>
      <c r="Q87" s="310">
        <f t="shared" si="24"/>
        <v>1</v>
      </c>
      <c r="R87" s="310">
        <f t="shared" si="24"/>
        <v>1</v>
      </c>
      <c r="S87" s="310">
        <f t="shared" si="24"/>
        <v>1</v>
      </c>
      <c r="T87" s="310">
        <f t="shared" si="24"/>
        <v>1</v>
      </c>
      <c r="U87" s="310">
        <f t="shared" si="24"/>
        <v>1</v>
      </c>
      <c r="V87" s="310">
        <f t="shared" si="24"/>
        <v>1</v>
      </c>
      <c r="W87" s="310">
        <f t="shared" si="24"/>
        <v>1</v>
      </c>
      <c r="X87" s="310">
        <f t="shared" si="24"/>
        <v>1</v>
      </c>
      <c r="Y87" s="310">
        <f t="shared" si="24"/>
        <v>1</v>
      </c>
      <c r="Z87" s="310">
        <f t="shared" si="24"/>
        <v>1</v>
      </c>
      <c r="AA87" s="310">
        <f t="shared" si="24"/>
        <v>1</v>
      </c>
      <c r="AB87" s="310">
        <f t="shared" si="24"/>
        <v>1</v>
      </c>
      <c r="AC87" s="310">
        <f t="shared" si="24"/>
        <v>1</v>
      </c>
      <c r="AD87" s="310">
        <f t="shared" si="24"/>
        <v>1</v>
      </c>
      <c r="AE87" s="310">
        <f t="shared" si="24"/>
        <v>1</v>
      </c>
      <c r="AF87" s="310">
        <f t="shared" si="24"/>
        <v>1</v>
      </c>
      <c r="AG87" s="310">
        <f t="shared" si="24"/>
        <v>1</v>
      </c>
      <c r="AH87" s="310">
        <f t="shared" si="24"/>
        <v>1</v>
      </c>
      <c r="AI87" s="310">
        <f t="shared" si="24"/>
        <v>1</v>
      </c>
      <c r="AJ87" s="310">
        <f t="shared" si="24"/>
        <v>1</v>
      </c>
      <c r="AK87" s="310">
        <f t="shared" si="24"/>
        <v>1</v>
      </c>
      <c r="AL87" s="310">
        <f t="shared" si="24"/>
        <v>1</v>
      </c>
      <c r="AM87" s="310">
        <f t="shared" si="24"/>
        <v>1</v>
      </c>
      <c r="AN87" s="310">
        <f t="shared" si="24"/>
        <v>1</v>
      </c>
      <c r="AO87" s="310">
        <f t="shared" si="24"/>
        <v>1</v>
      </c>
      <c r="AP87" s="310">
        <f t="shared" si="24"/>
        <v>1</v>
      </c>
      <c r="AQ87" s="310">
        <f t="shared" si="24"/>
        <v>1</v>
      </c>
      <c r="AR87" s="310">
        <f t="shared" si="24"/>
        <v>1</v>
      </c>
      <c r="AS87" s="310">
        <f t="shared" si="24"/>
        <v>1</v>
      </c>
      <c r="AT87" s="310">
        <f t="shared" si="24"/>
        <v>1</v>
      </c>
      <c r="AU87" s="310">
        <f t="shared" si="24"/>
        <v>1</v>
      </c>
      <c r="AV87" s="310">
        <f t="shared" si="24"/>
        <v>1</v>
      </c>
      <c r="AW87" s="310">
        <f t="shared" si="24"/>
        <v>1</v>
      </c>
      <c r="AX87" s="310">
        <f t="shared" si="24"/>
        <v>1</v>
      </c>
      <c r="AY87" s="310">
        <f t="shared" si="24"/>
        <v>1</v>
      </c>
      <c r="AZ87" s="310">
        <f t="shared" si="24"/>
        <v>1</v>
      </c>
    </row>
    <row r="88" spans="1:52" s="243" customFormat="1" ht="14.25" x14ac:dyDescent="0.25">
      <c r="A88" s="312" t="s">
        <v>662</v>
      </c>
      <c r="B88" s="313">
        <f t="shared" ref="B88:AY88" si="25">B85*B87</f>
        <v>-4758449.5480226008</v>
      </c>
      <c r="C88" s="313">
        <f t="shared" si="25"/>
        <v>5614241.4385077078</v>
      </c>
      <c r="D88" s="313">
        <f t="shared" si="25"/>
        <v>5641843.4849695396</v>
      </c>
      <c r="E88" s="313">
        <f t="shared" si="25"/>
        <v>5459625.7544172965</v>
      </c>
      <c r="F88" s="313">
        <f t="shared" si="25"/>
        <v>3996808.7713907692</v>
      </c>
      <c r="G88" s="313">
        <f t="shared" si="25"/>
        <v>4002351.0356454421</v>
      </c>
      <c r="H88" s="313">
        <f t="shared" si="25"/>
        <v>4007902.5389926685</v>
      </c>
      <c r="I88" s="313">
        <f t="shared" si="25"/>
        <v>4568033.4631881732</v>
      </c>
      <c r="J88" s="313">
        <f t="shared" si="25"/>
        <v>4573604.2845540261</v>
      </c>
      <c r="K88" s="313">
        <f t="shared" si="25"/>
        <v>4579377.1486875881</v>
      </c>
      <c r="L88" s="313">
        <f t="shared" si="25"/>
        <v>4584974.2229482532</v>
      </c>
      <c r="M88" s="295">
        <f t="shared" si="25"/>
        <v>4590582.1806016527</v>
      </c>
      <c r="N88" s="313">
        <f t="shared" si="25"/>
        <v>4596201.3481495688</v>
      </c>
      <c r="O88" s="313">
        <f t="shared" si="25"/>
        <v>5943297.4626086047</v>
      </c>
      <c r="P88" s="313">
        <f t="shared" si="25"/>
        <v>5948940.0689249672</v>
      </c>
      <c r="Q88" s="313">
        <f t="shared" si="25"/>
        <v>5954594.924595736</v>
      </c>
      <c r="R88" s="313">
        <f t="shared" si="25"/>
        <v>5960262.3971015448</v>
      </c>
      <c r="S88" s="313">
        <f t="shared" si="25"/>
        <v>5965942.864947441</v>
      </c>
      <c r="T88" s="313">
        <f t="shared" si="25"/>
        <v>5971636.7179936301</v>
      </c>
      <c r="U88" s="313">
        <f t="shared" si="25"/>
        <v>6532172.2230450194</v>
      </c>
      <c r="V88" s="313">
        <f t="shared" si="25"/>
        <v>6537901.8020264776</v>
      </c>
      <c r="W88" s="313">
        <f t="shared" si="25"/>
        <v>6543646.2395422952</v>
      </c>
      <c r="X88" s="313">
        <f t="shared" si="25"/>
        <v>6549405.9813485034</v>
      </c>
      <c r="Y88" s="313">
        <f t="shared" si="25"/>
        <v>6555181.4865738126</v>
      </c>
      <c r="Z88" s="313">
        <f t="shared" si="25"/>
        <v>6560973.2281207955</v>
      </c>
      <c r="AA88" s="313">
        <f t="shared" si="25"/>
        <v>6566781.6930791046</v>
      </c>
      <c r="AB88" s="313">
        <f t="shared" si="25"/>
        <v>6572607.3831510767</v>
      </c>
      <c r="AC88" s="313">
        <f t="shared" si="25"/>
        <v>6578450.8150901236</v>
      </c>
      <c r="AD88" s="313">
        <f t="shared" si="25"/>
        <v>6584312.5211522579</v>
      </c>
      <c r="AE88" s="313">
        <f t="shared" si="25"/>
        <v>6590193.0495611709</v>
      </c>
      <c r="AF88" s="313">
        <f t="shared" si="25"/>
        <v>6596092.9649872668</v>
      </c>
      <c r="AG88" s="313">
        <f t="shared" si="25"/>
        <v>6602012.8490410605</v>
      </c>
      <c r="AH88" s="313">
        <f t="shared" si="25"/>
        <v>6607953.3007813832</v>
      </c>
      <c r="AI88" s="313">
        <f t="shared" si="25"/>
        <v>6613914.9372388311</v>
      </c>
      <c r="AJ88" s="313">
        <f t="shared" si="25"/>
        <v>6619898.3939549187</v>
      </c>
      <c r="AK88" s="313">
        <f t="shared" si="25"/>
        <v>6625904.3255374022</v>
      </c>
      <c r="AL88" s="313">
        <f t="shared" si="25"/>
        <v>6631933.4062322769</v>
      </c>
      <c r="AM88" s="313">
        <f t="shared" si="25"/>
        <v>6637986.3305129129</v>
      </c>
      <c r="AN88" s="313">
        <f t="shared" si="25"/>
        <v>6644063.8136868831</v>
      </c>
      <c r="AO88" s="313">
        <f t="shared" si="25"/>
        <v>6650166.5925209867</v>
      </c>
      <c r="AP88" s="313">
        <f t="shared" si="25"/>
        <v>6656295.4258850301</v>
      </c>
      <c r="AQ88" s="313">
        <f t="shared" si="25"/>
        <v>6662451.0954149095</v>
      </c>
      <c r="AR88" s="313">
        <f t="shared" si="25"/>
        <v>6668634.4061955996</v>
      </c>
      <c r="AS88" s="313">
        <f t="shared" si="25"/>
        <v>6674846.1874646274</v>
      </c>
      <c r="AT88" s="313">
        <f t="shared" si="25"/>
        <v>6681087.2933366401</v>
      </c>
      <c r="AU88" s="313">
        <f t="shared" si="25"/>
        <v>6687358.6035497282</v>
      </c>
      <c r="AV88" s="313">
        <f t="shared" si="25"/>
        <v>6693661.0242341254</v>
      </c>
      <c r="AW88" s="313">
        <f t="shared" si="25"/>
        <v>6699995.4887039689</v>
      </c>
      <c r="AX88" s="313">
        <f t="shared" si="25"/>
        <v>6706362.9582728231</v>
      </c>
      <c r="AY88" s="313">
        <f t="shared" si="25"/>
        <v>5939743.7522188649</v>
      </c>
      <c r="AZ88" s="313">
        <f>AZ85*AZ87</f>
        <v>5946093.2528469106</v>
      </c>
    </row>
    <row r="89" spans="1:52" s="243" customFormat="1" ht="14.25" x14ac:dyDescent="0.25">
      <c r="A89" s="312" t="s">
        <v>663</v>
      </c>
      <c r="B89" s="313">
        <f>SUM($B$83:B88)</f>
        <v>-19033797.192090403</v>
      </c>
      <c r="C89" s="313">
        <f>SUM($B$83:C88)</f>
        <v>-10073964.29525003</v>
      </c>
      <c r="D89" s="313">
        <f>SUM($B$83:D88)</f>
        <v>6239008.7728552688</v>
      </c>
      <c r="E89" s="313">
        <f>SUM($B$83:E88)</f>
        <v>29115522.411561806</v>
      </c>
      <c r="F89" s="313">
        <f>SUM($B$83:F88)</f>
        <v>53063210.855606049</v>
      </c>
      <c r="G89" s="313">
        <f>SUM($B$83:G88)</f>
        <v>81024334.8638051</v>
      </c>
      <c r="H89" s="313">
        <f>SUM($B$83:H88)</f>
        <v>113004464.41769126</v>
      </c>
      <c r="I89" s="313">
        <f>SUM($B$83:I88)</f>
        <v>150672889.28315663</v>
      </c>
      <c r="J89" s="313">
        <f>SUM($B$83:J88)</f>
        <v>192926060.07590771</v>
      </c>
      <c r="K89" s="313">
        <f>SUM($B$83:K88)</f>
        <v>239770153.74561349</v>
      </c>
      <c r="L89" s="313">
        <f>SUM($B$83:L88)</f>
        <v>291210415.78678882</v>
      </c>
      <c r="M89" s="295">
        <f>SUM($B$83:M88)</f>
        <v>347252475.92387265</v>
      </c>
      <c r="N89" s="313">
        <f>SUM($B$83:N88)</f>
        <v>407901975.7442019</v>
      </c>
      <c r="O89" s="313">
        <f>SUM($B$83:O88)</f>
        <v>477188965.25605786</v>
      </c>
      <c r="P89" s="313">
        <f>SUM($B$83:P88)</f>
        <v>552436180.04947138</v>
      </c>
      <c r="Q89" s="313">
        <f>SUM($B$83:Q88)</f>
        <v>633649299.47882199</v>
      </c>
      <c r="R89" s="313">
        <f>SUM($B$83:R88)</f>
        <v>720834016.25028598</v>
      </c>
      <c r="S89" s="313">
        <f>SUM($B$83:S88)</f>
        <v>813996036.82238936</v>
      </c>
      <c r="T89" s="313">
        <f>SUM($B$83:T88)</f>
        <v>913141081.8185786</v>
      </c>
      <c r="U89" s="313">
        <f>SUM($B$83:U88)</f>
        <v>1019939370.0479157</v>
      </c>
      <c r="V89" s="313">
        <f>SUM($B$83:V88)</f>
        <v>1133287019.2372427</v>
      </c>
      <c r="W89" s="313">
        <f>SUM($B$83:W88)</f>
        <v>1253189803.5411432</v>
      </c>
      <c r="X89" s="313">
        <f>SUM($B$83:X88)</f>
        <v>1379653513.3100045</v>
      </c>
      <c r="Y89" s="313">
        <f>SUM($B$83:Y88)</f>
        <v>1512683955.5758901</v>
      </c>
      <c r="Z89" s="313">
        <f>SUM($B$83:Z88)</f>
        <v>1652286954.5529907</v>
      </c>
      <c r="AA89" s="313">
        <f>SUM($B$83:AA88)</f>
        <v>1798468352.1530867</v>
      </c>
      <c r="AB89" s="313">
        <f>SUM($B$83:AB88)</f>
        <v>1951234008.5164781</v>
      </c>
      <c r="AC89" s="313">
        <f>SUM($B$83:AC88)</f>
        <v>2110589802.5588374</v>
      </c>
      <c r="AD89" s="313">
        <f>SUM($B$83:AD88)</f>
        <v>2276541632.5344725</v>
      </c>
      <c r="AE89" s="313">
        <f>SUM($B$83:AE88)</f>
        <v>2449095416.616488</v>
      </c>
      <c r="AF89" s="313">
        <f>SUM($B$83:AF88)</f>
        <v>2628257093.4943419</v>
      </c>
      <c r="AG89" s="313">
        <f>SUM($B$83:AG88)</f>
        <v>2814032622.9893446</v>
      </c>
      <c r="AH89" s="313">
        <f>SUM($B$83:AH88)</f>
        <v>3006427986.6886101</v>
      </c>
      <c r="AI89" s="313">
        <f>SUM($B$83:AI88)</f>
        <v>3205449188.5980282</v>
      </c>
      <c r="AJ89" s="313">
        <f>SUM($B$83:AJ88)</f>
        <v>3411102255.8148341</v>
      </c>
      <c r="AK89" s="313">
        <f>SUM($B$83:AK88)</f>
        <v>3623393239.2203426</v>
      </c>
      <c r="AL89" s="313">
        <f>SUM($B$83:AL88)</f>
        <v>3842328214.1934733</v>
      </c>
      <c r="AM89" s="313">
        <f>SUM($B$83:AM88)</f>
        <v>4067913281.3456779</v>
      </c>
      <c r="AN89" s="313">
        <f>SUM($B$83:AN88)</f>
        <v>4300154567.2779169</v>
      </c>
      <c r="AO89" s="313">
        <f>SUM($B$83:AO88)</f>
        <v>4539058225.3603468</v>
      </c>
      <c r="AP89" s="313">
        <f>SUM($B$83:AP88)</f>
        <v>4784630436.5353889</v>
      </c>
      <c r="AQ89" s="313">
        <f>SUM($B$83:AQ88)</f>
        <v>5036877410.144906</v>
      </c>
      <c r="AR89" s="313">
        <f>SUM($B$83:AR88)</f>
        <v>5295805384.7821798</v>
      </c>
      <c r="AS89" s="313">
        <f>SUM($B$83:AS88)</f>
        <v>5561420629.1694565</v>
      </c>
      <c r="AT89" s="313">
        <f>SUM($B$83:AT88)</f>
        <v>5833729443.0618134</v>
      </c>
      <c r="AU89" s="313">
        <f>SUM($B$83:AU88)</f>
        <v>6112738158.1781445</v>
      </c>
      <c r="AV89" s="313">
        <f>SUM($B$83:AV88)</f>
        <v>6398453139.16008</v>
      </c>
      <c r="AW89" s="313">
        <f>SUM($B$83:AW88)</f>
        <v>6690880784.55966</v>
      </c>
      <c r="AX89" s="313">
        <f>SUM($B$83:AX88)</f>
        <v>6990027527.8566494</v>
      </c>
      <c r="AY89" s="313">
        <f>SUM($B$83:AY88)</f>
        <v>7293580776.4937496</v>
      </c>
      <c r="AZ89" s="313">
        <f>SUM($B$83:AZ88)</f>
        <v>7603092817.3849535</v>
      </c>
    </row>
    <row r="90" spans="1:52" s="243" customFormat="1" ht="14.25" x14ac:dyDescent="0.25">
      <c r="A90" s="312" t="s">
        <v>664</v>
      </c>
      <c r="B90" s="314">
        <f>IF((ISERR(IRR($B$80:B85))),0,IF(IRR($B$80:B85)&lt;0,0,IRR($B$80:B85)))</f>
        <v>0</v>
      </c>
      <c r="C90" s="314">
        <f>IF((ISERR(IRR($B$80:C85))),0,IF(IRR($B$80:C85)&lt;0,0,IRR($B$80:C85)))</f>
        <v>0</v>
      </c>
      <c r="D90" s="314">
        <f>IF((ISERR(IRR($B$80:D85))),0,IF(IRR($B$80:D85)&lt;0,0,IRR($B$80:D85)))</f>
        <v>8.8702958817729716E-2</v>
      </c>
      <c r="E90" s="314">
        <f>IF((ISERR(IRR($B$80:E85))),0,IF(IRR($B$80:E85)&lt;0,0,IRR($B$80:E85)))</f>
        <v>0.13772451261818586</v>
      </c>
      <c r="F90" s="314">
        <f>IF((ISERR(IRR($B$80:F85))),0,IF(IRR($B$80:F85)&lt;0,0,IRR($B$80:F85)))</f>
        <v>0.12789084441733856</v>
      </c>
      <c r="G90" s="314">
        <f>IF((ISERR(IRR($B$80:G85))),0,IF(IRR($B$80:G85)&lt;0,0,IRR($B$80:G85)))</f>
        <v>0.11832472081834045</v>
      </c>
      <c r="H90" s="314">
        <f>IF((ISERR(IRR($B$80:H85))),0,IF(IRR($B$80:H85)&lt;0,0,IRR($B$80:H85)))</f>
        <v>0.10979935131903895</v>
      </c>
      <c r="I90" s="314">
        <f>IF((ISERR(IRR($B$80:I85))),0,IF(IRR($B$80:I85)&lt;0,0,IRR($B$80:I85)))</f>
        <v>0.10272674435976437</v>
      </c>
      <c r="J90" s="314">
        <f>IF((ISERR(IRR($B$80:J85))),0,IF(IRR($B$80:J85)&lt;0,0,IRR($B$80:J85)))</f>
        <v>9.6459935498961036E-2</v>
      </c>
      <c r="K90" s="314">
        <f>IF((ISERR(IRR($B$80:K85))),0,IF(IRR($B$80:K85)&lt;0,0,IRR($B$80:K85)))</f>
        <v>9.0920810938438068E-2</v>
      </c>
      <c r="L90" s="314">
        <f>IF((ISERR(IRR($B$80:L85))),0,IF(IRR($B$80:L85)&lt;0,0,IRR($B$80:L85)))</f>
        <v>8.6011742886926257E-2</v>
      </c>
      <c r="M90" s="315">
        <f>IF((ISERR(IRR($B$80:M85))),0,IF(IRR($B$80:M85)&lt;0,0,IRR($B$80:M85)))</f>
        <v>8.1640928993236495E-2</v>
      </c>
      <c r="N90" s="314">
        <f>IF((ISERR(IRR($B$80:N85))),0,IF(IRR($B$80:N85)&lt;0,0,IRR($B$80:N85)))</f>
        <v>7.7728829433084901E-2</v>
      </c>
      <c r="O90" s="314">
        <f>IF((ISERR(IRR($B$80:O85))),0,IF(IRR($B$80:O85)&lt;0,0,IRR($B$80:O85)))</f>
        <v>7.4428125113642052E-2</v>
      </c>
      <c r="P90" s="314">
        <f>IF((ISERR(IRR($B$80:P85))),0,IF(IRR($B$80:P85)&lt;0,0,IRR($B$80:P85)))</f>
        <v>7.140686672476404E-2</v>
      </c>
      <c r="Q90" s="314">
        <f>IF((ISERR(IRR($B$80:Q85))),0,IF(IRR($B$80:Q85)&lt;0,0,IRR($B$80:Q85)))</f>
        <v>6.8634932499588519E-2</v>
      </c>
      <c r="R90" s="314">
        <f>IF((ISERR(IRR($B$80:R85))),0,IF(IRR($B$80:R85)&lt;0,0,IRR($B$80:R85)))</f>
        <v>6.6084861281178631E-2</v>
      </c>
      <c r="S90" s="314">
        <f>IF((ISERR(IRR($B$80:S85))),0,IF(IRR($B$80:S85)&lt;0,0,IRR($B$80:S85)))</f>
        <v>6.3732229824698283E-2</v>
      </c>
      <c r="T90" s="314">
        <f>IF((ISERR(IRR($B$80:T85))),0,IF(IRR($B$80:T85)&lt;0,0,IRR($B$80:T85)))</f>
        <v>6.15555764192115E-2</v>
      </c>
      <c r="U90" s="314">
        <f>IF((ISERR(IRR($B$80:U85))),0,IF(IRR($B$80:U85)&lt;0,0,IRR($B$80:U85)))</f>
        <v>5.9571937249985218E-2</v>
      </c>
      <c r="V90" s="314">
        <f>IF((ISERR(IRR($B$80:V85))),0,IF(IRR($B$80:V85)&lt;0,0,IRR($B$80:V85)))</f>
        <v>5.7722562789938481E-2</v>
      </c>
      <c r="W90" s="314">
        <f>IF((ISERR(IRR($B$80:W85))),0,IF(IRR($B$80:W85)&lt;0,0,IRR($B$80:W85)))</f>
        <v>5.5994521138843734E-2</v>
      </c>
      <c r="X90" s="314">
        <f>IF((ISERR(IRR($B$80:X85))),0,IF(IRR($B$80:X85)&lt;0,0,IRR($B$80:X85)))</f>
        <v>5.437635825968079E-2</v>
      </c>
      <c r="Y90" s="314">
        <f>IF((ISERR(IRR($B$80:Y85))),0,IF(IRR($B$80:Y85)&lt;0,0,IRR($B$80:Y85)))</f>
        <v>5.2857932905657767E-2</v>
      </c>
      <c r="Z90" s="314">
        <f>IF((ISERR(IRR($B$80:Z85))),0,IF(IRR($B$80:Z85)&lt;0,0,IRR($B$80:Z85)))</f>
        <v>5.1430259205113904E-2</v>
      </c>
      <c r="AA90" s="314">
        <f>IF((ISERR(IRR($B$80:AA85))),0,IF(IRR($B$80:AA85)&lt;0,0,IRR($B$80:AA85)))</f>
        <v>5.0085363131710636E-2</v>
      </c>
      <c r="AB90" s="314">
        <f>IF((ISERR(IRR($B$80:AB85))),0,IF(IRR($B$80:AB85)&lt;0,0,IRR($B$80:AB85)))</f>
        <v>4.9175203229010922E-2</v>
      </c>
      <c r="AC90" s="314">
        <f>IF((ISERR(IRR($B$80:AC85))),0,IF(IRR($B$80:AC85)&lt;0,0,IRR($B$80:AC85)))</f>
        <v>4.8297635119918247E-2</v>
      </c>
      <c r="AD90" s="314">
        <f>IF((ISERR(IRR($B$80:AD85))),0,IF(IRR($B$80:AD85)&lt;0,0,IRR($B$80:AD85)))</f>
        <v>4.7451311572349608E-2</v>
      </c>
      <c r="AE90" s="314">
        <f>IF((ISERR(IRR($B$80:AE85))),0,IF(IRR($B$80:AE85)&lt;0,0,IRR($B$80:AE85)))</f>
        <v>4.6634885941690074E-2</v>
      </c>
      <c r="AF90" s="314">
        <f>IF((ISERR(IRR($B$80:AF85))),0,IF(IRR($B$80:AF85)&lt;0,0,IRR($B$80:AF85)))</f>
        <v>4.5847032430306189E-2</v>
      </c>
      <c r="AG90" s="314">
        <f>IF((ISERR(IRR($B$80:AG85))),0,IF(IRR($B$80:AG85)&lt;0,0,IRR($B$80:AG85)))</f>
        <v>4.5086459721423333E-2</v>
      </c>
      <c r="AH90" s="314">
        <f>IF((ISERR(IRR($B$80:AH85))),0,IF(IRR($B$80:AH85)&lt;0,0,IRR($B$80:AH85)))</f>
        <v>4.4351919858352851E-2</v>
      </c>
      <c r="AI90" s="314">
        <f>IF((ISERR(IRR($B$80:AI85))),0,IF(IRR($B$80:AI85)&lt;0,0,IRR($B$80:AI85)))</f>
        <v>4.3642213710666455E-2</v>
      </c>
      <c r="AJ90" s="314">
        <f>IF((ISERR(IRR($B$80:AJ85))),0,IF(IRR($B$80:AJ85)&lt;0,0,IRR($B$80:AJ85)))</f>
        <v>4.295619399524897E-2</v>
      </c>
      <c r="AK90" s="314">
        <f>IF((ISERR(IRR($B$80:AK85))),0,IF(IRR($B$80:AK85)&lt;0,0,IRR($B$80:AK85)))</f>
        <v>4.2292766554026473E-2</v>
      </c>
      <c r="AL90" s="314">
        <f>IF((ISERR(IRR($B$80:AL85))),0,IF(IRR($B$80:AL85)&lt;0,0,IRR($B$80:AL85)))</f>
        <v>4.1650890399204776E-2</v>
      </c>
      <c r="AM90" s="314">
        <f>IF((ISERR(IRR($B$80:AM85))),0,IF(IRR($B$80:AM85)&lt;0,0,IRR($B$80:AM85)))</f>
        <v>4.1029576898858888E-2</v>
      </c>
      <c r="AN90" s="314">
        <f>IF((ISERR(IRR($B$80:AN85))),0,IF(IRR($B$80:AN85)&lt;0,0,IRR($B$80:AN85)))</f>
        <v>4.0427888375348386E-2</v>
      </c>
      <c r="AO90" s="314">
        <f>IF((ISERR(IRR($B$80:AO85))),0,IF(IRR($B$80:AO85)&lt;0,0,IRR($B$80:AO85)))</f>
        <v>3.9844936315725832E-2</v>
      </c>
      <c r="AP90" s="314">
        <f>IF((ISERR(IRR($B$80:AP85))),0,IF(IRR($B$80:AP85)&lt;0,0,IRR($B$80:AP85)))</f>
        <v>3.9279879339454871E-2</v>
      </c>
      <c r="AQ90" s="314">
        <f>IF((ISERR(IRR($B$80:AQ85))),0,IF(IRR($B$80:AQ85)&lt;0,0,IRR($B$80:AQ85)))</f>
        <v>3.8731921029086624E-2</v>
      </c>
      <c r="AR90" s="314">
        <f>IF((ISERR(IRR($B$80:AR85))),0,IF(IRR($B$80:AR85)&lt;0,0,IRR($B$80:AR85)))</f>
        <v>3.8200307700236191E-2</v>
      </c>
      <c r="AS90" s="314">
        <f>IF((ISERR(IRR($B$80:AS85))),0,IF(IRR($B$80:AS85)&lt;0,0,IRR($B$80:AS85)))</f>
        <v>3.7684326165469129E-2</v>
      </c>
      <c r="AT90" s="314">
        <f>IF((ISERR(IRR($B$80:AT85))),0,IF(IRR($B$80:AT85)&lt;0,0,IRR($B$80:AT85)))</f>
        <v>3.7183301530682833E-2</v>
      </c>
      <c r="AU90" s="314">
        <f>IF((ISERR(IRR($B$80:AU85))),0,IF(IRR($B$80:AU85)&lt;0,0,IRR($B$80:AU85)))</f>
        <v>3.6696595050566883E-2</v>
      </c>
      <c r="AV90" s="314">
        <f>IF((ISERR(IRR($B$80:AV85))),0,IF(IRR($B$80:AV85)&lt;0,0,IRR($B$80:AV85)))</f>
        <v>3.6223602060969418E-2</v>
      </c>
      <c r="AW90" s="314">
        <f>IF((ISERR(IRR($B$80:AW85))),0,IF(IRR($B$80:AW85)&lt;0,0,IRR($B$80:AW85)))</f>
        <v>3.5763749999450978E-2</v>
      </c>
      <c r="AX90" s="314">
        <f>IF((ISERR(IRR($B$80:AX85))),0,IF(IRR($B$80:AX85)&lt;0,0,IRR($B$80:AX85)))</f>
        <v>3.5316496520527929E-2</v>
      </c>
      <c r="AY90" s="314">
        <f>IF((ISERR(IRR($B$80:AY85))),0,IF(IRR($B$80:AY85)&lt;0,0,IRR($B$80:AY85)))</f>
        <v>3.4876176599175412E-2</v>
      </c>
      <c r="AZ90" s="314">
        <f>IF((ISERR(IRR($B$80:AZ85))),0,IF(IRR($B$80:AZ85)&lt;0,0,IRR($B$80:AZ85)))</f>
        <v>3.4447766171691985E-2</v>
      </c>
    </row>
    <row r="91" spans="1:52" s="243" customFormat="1" ht="14.25" x14ac:dyDescent="0.25">
      <c r="A91" s="312" t="s">
        <v>665</v>
      </c>
      <c r="B91" s="316">
        <f>IF(AND(B86&gt;0,A86&lt;0),(B75-(B86/(B86-A86))),0)</f>
        <v>0</v>
      </c>
      <c r="C91" s="316">
        <f t="shared" ref="C91:P91" si="26">IF(AND(C86&gt;0,B86&lt;0),(C75-(C86/(C86-B86))),0)</f>
        <v>0</v>
      </c>
      <c r="D91" s="316">
        <f t="shared" si="26"/>
        <v>1.3108619965729655</v>
      </c>
      <c r="E91" s="316">
        <f t="shared" si="26"/>
        <v>0</v>
      </c>
      <c r="F91" s="316">
        <f t="shared" si="26"/>
        <v>0</v>
      </c>
      <c r="G91" s="316">
        <f t="shared" si="26"/>
        <v>0</v>
      </c>
      <c r="H91" s="316">
        <f t="shared" si="26"/>
        <v>0</v>
      </c>
      <c r="I91" s="316">
        <f t="shared" si="26"/>
        <v>0</v>
      </c>
      <c r="J91" s="316">
        <f t="shared" si="26"/>
        <v>0</v>
      </c>
      <c r="K91" s="316">
        <f t="shared" si="26"/>
        <v>0</v>
      </c>
      <c r="L91" s="316">
        <f t="shared" si="26"/>
        <v>0</v>
      </c>
      <c r="M91" s="317">
        <f t="shared" si="26"/>
        <v>0</v>
      </c>
      <c r="N91" s="316">
        <f t="shared" si="26"/>
        <v>0</v>
      </c>
      <c r="O91" s="316">
        <f t="shared" si="26"/>
        <v>0</v>
      </c>
      <c r="P91" s="316">
        <f t="shared" si="26"/>
        <v>0</v>
      </c>
      <c r="Q91" s="316">
        <f t="shared" ref="Q91:AZ91" si="27">IF(AND(Q86&gt;0,P86&lt;0),(Q76-(Q86/(Q86-P86))),0)</f>
        <v>0</v>
      </c>
      <c r="R91" s="316">
        <f t="shared" si="27"/>
        <v>0</v>
      </c>
      <c r="S91" s="316">
        <f t="shared" si="27"/>
        <v>0</v>
      </c>
      <c r="T91" s="316">
        <f t="shared" si="27"/>
        <v>0</v>
      </c>
      <c r="U91" s="316">
        <f t="shared" si="27"/>
        <v>0</v>
      </c>
      <c r="V91" s="316">
        <f t="shared" si="27"/>
        <v>0</v>
      </c>
      <c r="W91" s="316">
        <f t="shared" si="27"/>
        <v>0</v>
      </c>
      <c r="X91" s="316">
        <f t="shared" si="27"/>
        <v>0</v>
      </c>
      <c r="Y91" s="316">
        <f t="shared" si="27"/>
        <v>0</v>
      </c>
      <c r="Z91" s="316">
        <f t="shared" si="27"/>
        <v>0</v>
      </c>
      <c r="AA91" s="316">
        <f t="shared" si="27"/>
        <v>0</v>
      </c>
      <c r="AB91" s="316">
        <f t="shared" si="27"/>
        <v>0</v>
      </c>
      <c r="AC91" s="316">
        <f t="shared" si="27"/>
        <v>0</v>
      </c>
      <c r="AD91" s="316">
        <f t="shared" si="27"/>
        <v>0</v>
      </c>
      <c r="AE91" s="316">
        <f t="shared" si="27"/>
        <v>0</v>
      </c>
      <c r="AF91" s="316">
        <f t="shared" si="27"/>
        <v>0</v>
      </c>
      <c r="AG91" s="316">
        <f t="shared" si="27"/>
        <v>0</v>
      </c>
      <c r="AH91" s="316">
        <f t="shared" si="27"/>
        <v>0</v>
      </c>
      <c r="AI91" s="316">
        <f t="shared" si="27"/>
        <v>0</v>
      </c>
      <c r="AJ91" s="316">
        <f t="shared" si="27"/>
        <v>0</v>
      </c>
      <c r="AK91" s="316">
        <f t="shared" si="27"/>
        <v>0</v>
      </c>
      <c r="AL91" s="316">
        <f t="shared" si="27"/>
        <v>0</v>
      </c>
      <c r="AM91" s="316">
        <f t="shared" si="27"/>
        <v>0</v>
      </c>
      <c r="AN91" s="316">
        <f t="shared" si="27"/>
        <v>0</v>
      </c>
      <c r="AO91" s="316">
        <f t="shared" si="27"/>
        <v>0</v>
      </c>
      <c r="AP91" s="316">
        <f t="shared" si="27"/>
        <v>0</v>
      </c>
      <c r="AQ91" s="316">
        <f t="shared" si="27"/>
        <v>0</v>
      </c>
      <c r="AR91" s="316">
        <f t="shared" si="27"/>
        <v>0</v>
      </c>
      <c r="AS91" s="316">
        <f t="shared" si="27"/>
        <v>0</v>
      </c>
      <c r="AT91" s="316">
        <f t="shared" si="27"/>
        <v>0</v>
      </c>
      <c r="AU91" s="316">
        <f t="shared" si="27"/>
        <v>0</v>
      </c>
      <c r="AV91" s="316">
        <f t="shared" si="27"/>
        <v>0</v>
      </c>
      <c r="AW91" s="316">
        <f t="shared" si="27"/>
        <v>0</v>
      </c>
      <c r="AX91" s="316">
        <f t="shared" si="27"/>
        <v>0</v>
      </c>
      <c r="AY91" s="316">
        <f t="shared" si="27"/>
        <v>0</v>
      </c>
      <c r="AZ91" s="316">
        <f t="shared" si="27"/>
        <v>0</v>
      </c>
    </row>
    <row r="92" spans="1:52" s="243" customFormat="1" thickBot="1" x14ac:dyDescent="0.3">
      <c r="A92" s="318" t="s">
        <v>666</v>
      </c>
      <c r="B92" s="319">
        <f>IF(AND(B89&gt;0,A89&lt;0),(B75-(B89/(B89-A89))),0)</f>
        <v>0</v>
      </c>
      <c r="C92" s="319">
        <f t="shared" ref="C92:AZ92" si="28">IF(AND(C89&gt;0,B89&lt;0),(C75-(C89/(C89-B89))),0)</f>
        <v>0</v>
      </c>
      <c r="D92" s="319">
        <f t="shared" si="28"/>
        <v>1.6175431206311732</v>
      </c>
      <c r="E92" s="319">
        <f t="shared" si="28"/>
        <v>0</v>
      </c>
      <c r="F92" s="319">
        <f t="shared" si="28"/>
        <v>0</v>
      </c>
      <c r="G92" s="319">
        <f t="shared" si="28"/>
        <v>0</v>
      </c>
      <c r="H92" s="319">
        <f t="shared" si="28"/>
        <v>0</v>
      </c>
      <c r="I92" s="319">
        <f t="shared" si="28"/>
        <v>0</v>
      </c>
      <c r="J92" s="319">
        <f t="shared" si="28"/>
        <v>0</v>
      </c>
      <c r="K92" s="319">
        <f t="shared" si="28"/>
        <v>0</v>
      </c>
      <c r="L92" s="319">
        <f t="shared" si="28"/>
        <v>0</v>
      </c>
      <c r="M92" s="320">
        <f t="shared" si="28"/>
        <v>0</v>
      </c>
      <c r="N92" s="319">
        <f t="shared" si="28"/>
        <v>0</v>
      </c>
      <c r="O92" s="319">
        <f t="shared" si="28"/>
        <v>0</v>
      </c>
      <c r="P92" s="319">
        <f t="shared" si="28"/>
        <v>0</v>
      </c>
      <c r="Q92" s="319">
        <f t="shared" si="28"/>
        <v>0</v>
      </c>
      <c r="R92" s="319">
        <f t="shared" si="28"/>
        <v>0</v>
      </c>
      <c r="S92" s="319">
        <f t="shared" si="28"/>
        <v>0</v>
      </c>
      <c r="T92" s="319">
        <f t="shared" si="28"/>
        <v>0</v>
      </c>
      <c r="U92" s="319">
        <f t="shared" si="28"/>
        <v>0</v>
      </c>
      <c r="V92" s="319">
        <f t="shared" si="28"/>
        <v>0</v>
      </c>
      <c r="W92" s="319">
        <f t="shared" si="28"/>
        <v>0</v>
      </c>
      <c r="X92" s="319">
        <f t="shared" si="28"/>
        <v>0</v>
      </c>
      <c r="Y92" s="319">
        <f t="shared" si="28"/>
        <v>0</v>
      </c>
      <c r="Z92" s="319">
        <f t="shared" si="28"/>
        <v>0</v>
      </c>
      <c r="AA92" s="319">
        <f t="shared" si="28"/>
        <v>0</v>
      </c>
      <c r="AB92" s="319">
        <f t="shared" si="28"/>
        <v>0</v>
      </c>
      <c r="AC92" s="319">
        <f t="shared" si="28"/>
        <v>0</v>
      </c>
      <c r="AD92" s="319">
        <f t="shared" si="28"/>
        <v>0</v>
      </c>
      <c r="AE92" s="319">
        <f t="shared" si="28"/>
        <v>0</v>
      </c>
      <c r="AF92" s="319">
        <f t="shared" si="28"/>
        <v>0</v>
      </c>
      <c r="AG92" s="319">
        <f t="shared" si="28"/>
        <v>0</v>
      </c>
      <c r="AH92" s="319">
        <f t="shared" si="28"/>
        <v>0</v>
      </c>
      <c r="AI92" s="319">
        <f t="shared" si="28"/>
        <v>0</v>
      </c>
      <c r="AJ92" s="319">
        <f t="shared" si="28"/>
        <v>0</v>
      </c>
      <c r="AK92" s="319">
        <f t="shared" si="28"/>
        <v>0</v>
      </c>
      <c r="AL92" s="319">
        <f t="shared" si="28"/>
        <v>0</v>
      </c>
      <c r="AM92" s="319">
        <f t="shared" si="28"/>
        <v>0</v>
      </c>
      <c r="AN92" s="319">
        <f t="shared" si="28"/>
        <v>0</v>
      </c>
      <c r="AO92" s="319">
        <f t="shared" si="28"/>
        <v>0</v>
      </c>
      <c r="AP92" s="319">
        <f t="shared" si="28"/>
        <v>0</v>
      </c>
      <c r="AQ92" s="319">
        <f t="shared" si="28"/>
        <v>0</v>
      </c>
      <c r="AR92" s="319">
        <f t="shared" si="28"/>
        <v>0</v>
      </c>
      <c r="AS92" s="319">
        <f t="shared" si="28"/>
        <v>0</v>
      </c>
      <c r="AT92" s="319">
        <f t="shared" si="28"/>
        <v>0</v>
      </c>
      <c r="AU92" s="319">
        <f t="shared" si="28"/>
        <v>0</v>
      </c>
      <c r="AV92" s="319">
        <f t="shared" si="28"/>
        <v>0</v>
      </c>
      <c r="AW92" s="319">
        <f t="shared" si="28"/>
        <v>0</v>
      </c>
      <c r="AX92" s="319">
        <f t="shared" si="28"/>
        <v>0</v>
      </c>
      <c r="AY92" s="319">
        <f t="shared" si="28"/>
        <v>0</v>
      </c>
      <c r="AZ92" s="319">
        <f t="shared" si="28"/>
        <v>0</v>
      </c>
    </row>
    <row r="94" spans="1:52" ht="13.5" customHeight="1" x14ac:dyDescent="0.25">
      <c r="A94" s="87" t="s">
        <v>262</v>
      </c>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c r="AQ94" s="92"/>
      <c r="AR94" s="92"/>
      <c r="AS94" s="88"/>
    </row>
    <row r="95" spans="1:52" ht="13.5" customHeight="1" x14ac:dyDescent="0.25">
      <c r="A95" s="91" t="s">
        <v>261</v>
      </c>
      <c r="B95" s="89"/>
      <c r="C95" s="90"/>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8"/>
      <c r="AQ95" s="88"/>
      <c r="AR95" s="88"/>
      <c r="AS95" s="88"/>
    </row>
    <row r="96" spans="1:52" ht="11.25" customHeight="1" x14ac:dyDescent="0.25">
      <c r="A96" s="91" t="s">
        <v>260</v>
      </c>
      <c r="B96" s="89"/>
      <c r="C96" s="90"/>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8"/>
      <c r="AQ96" s="88"/>
      <c r="AR96" s="88"/>
      <c r="AS96" s="86"/>
    </row>
    <row r="97" spans="1:45" x14ac:dyDescent="0.25">
      <c r="A97" s="91" t="s">
        <v>259</v>
      </c>
      <c r="B97" s="89"/>
      <c r="C97" s="90"/>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8"/>
      <c r="AQ97" s="88"/>
      <c r="AR97" s="88"/>
      <c r="AS97" s="86"/>
    </row>
    <row r="98" spans="1:45" x14ac:dyDescent="0.25">
      <c r="A98" s="87" t="s">
        <v>258</v>
      </c>
      <c r="C98" s="86"/>
      <c r="D98" s="86"/>
      <c r="E98" s="86"/>
      <c r="F98" s="86"/>
      <c r="G98" s="86"/>
      <c r="H98" s="86"/>
      <c r="I98" s="86"/>
      <c r="J98" s="86"/>
      <c r="K98" s="86"/>
      <c r="L98" s="86"/>
      <c r="M98" s="86"/>
      <c r="N98" s="86"/>
      <c r="O98" s="86"/>
      <c r="P98" s="86"/>
      <c r="Q98" s="86"/>
      <c r="R98" s="86"/>
      <c r="S98" s="86"/>
      <c r="T98" s="86"/>
      <c r="U98" s="86"/>
      <c r="V98" s="86"/>
      <c r="W98" s="86"/>
      <c r="X98" s="86"/>
      <c r="Y98" s="86"/>
      <c r="Z98" s="86"/>
      <c r="AA98" s="86"/>
      <c r="AB98" s="86"/>
      <c r="AC98" s="86"/>
      <c r="AD98" s="86"/>
      <c r="AE98" s="86"/>
      <c r="AF98" s="86"/>
      <c r="AG98" s="86"/>
      <c r="AH98" s="86"/>
      <c r="AI98" s="86"/>
      <c r="AJ98" s="86"/>
      <c r="AK98" s="86"/>
      <c r="AL98" s="86"/>
      <c r="AM98" s="86"/>
      <c r="AN98" s="86"/>
      <c r="AO98" s="86"/>
      <c r="AP98" s="86"/>
      <c r="AQ98" s="86"/>
      <c r="AR98" s="86"/>
    </row>
  </sheetData>
  <customSheetViews>
    <customSheetView guid="{01D60AC5-3BFD-4B67-9FA1-728B9012C03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54" orientation="portrait" r:id="rId1"/>
    </customSheetView>
    <customSheetView guid="{C271C42C-CC6C-44B0-95A7-54B884F3C8A7}"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6F562711-BF6C-4A51-AC2D-57B566D1D992}"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B17CFAC3-27E8-4292-82CB-BBDDBF24EA5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E8C86FE-FBB7-4D92-A3D2-A38284DE8599}"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6"/>
    </customSheetView>
  </customSheetViews>
  <mergeCells count="14">
    <mergeCell ref="D24:E24"/>
    <mergeCell ref="D25:E25"/>
    <mergeCell ref="D26:E26"/>
    <mergeCell ref="D27:E27"/>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20"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view="pageBreakPreview" topLeftCell="A33" zoomScale="85" zoomScaleSheetLayoutView="85" workbookViewId="0">
      <selection activeCell="C23" sqref="C23"/>
    </sheetView>
  </sheetViews>
  <sheetFormatPr defaultRowHeight="15.75" x14ac:dyDescent="0.25"/>
  <cols>
    <col min="1" max="1" width="9.140625" style="58"/>
    <col min="2" max="2" width="37.7109375" style="58" customWidth="1"/>
    <col min="3" max="3" width="18.42578125" style="58" customWidth="1"/>
    <col min="4" max="4" width="18.85546875" style="58" customWidth="1"/>
    <col min="5" max="6" width="9.140625" style="58" hidden="1" customWidth="1"/>
    <col min="7" max="7" width="13.5703125" style="58" customWidth="1"/>
    <col min="8" max="8" width="15.5703125" style="58" customWidth="1"/>
    <col min="9" max="10" width="18.28515625" style="58" customWidth="1"/>
    <col min="11" max="11" width="64.85546875" style="58" customWidth="1"/>
    <col min="12" max="12" width="32.28515625" style="58" customWidth="1"/>
    <col min="13" max="250" width="9.140625" style="58"/>
    <col min="251" max="251" width="37.7109375" style="58" customWidth="1"/>
    <col min="252" max="252" width="9.140625" style="58"/>
    <col min="253" max="253" width="12.85546875" style="58" customWidth="1"/>
    <col min="254" max="255" width="9.140625"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9.140625"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9.140625"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9.140625"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9.140625"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9.140625"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9.140625"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9.140625"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9.140625"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9.140625"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9.140625"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9.140625"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9.140625"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9.140625"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9.140625"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9.140625"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9.140625"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9.140625"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9.140625"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9.140625"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9.140625"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9.140625"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9.140625"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9.140625"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9.140625"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9.140625"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9.140625"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9.140625"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9.140625"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9.140625"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9.140625"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9.140625"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9.140625"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9.140625"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9.140625"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9.140625"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9.140625"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9.140625"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9.140625"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9.140625"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9.140625"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9.140625"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9.140625"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9.140625"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9.140625"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9.140625"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9.140625"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9.140625"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9.140625"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9.140625"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9.140625"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9.140625"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9.140625"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9.140625"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9.140625"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9.140625"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9.140625"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9.140625"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9.140625"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9.140625"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9.140625"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9.140625"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9.140625"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L1" s="34" t="s">
        <v>69</v>
      </c>
    </row>
    <row r="2" spans="1:42" ht="18.75" x14ac:dyDescent="0.3">
      <c r="L2" s="15" t="s">
        <v>10</v>
      </c>
    </row>
    <row r="3" spans="1:42" ht="18.75" x14ac:dyDescent="0.3">
      <c r="L3" s="15" t="s">
        <v>68</v>
      </c>
    </row>
    <row r="4" spans="1:42" ht="18.75" x14ac:dyDescent="0.3">
      <c r="K4" s="15"/>
    </row>
    <row r="5" spans="1:42" x14ac:dyDescent="0.25">
      <c r="A5" s="344" t="str">
        <f>'1. паспорт местоположение'!A5:C5</f>
        <v>Год раскрытия информации: 2022 год</v>
      </c>
      <c r="B5" s="344"/>
      <c r="C5" s="344"/>
      <c r="D5" s="344"/>
      <c r="E5" s="344"/>
      <c r="F5" s="344"/>
      <c r="G5" s="344"/>
      <c r="H5" s="344"/>
      <c r="I5" s="344"/>
      <c r="J5" s="344"/>
      <c r="K5" s="344"/>
      <c r="L5" s="344"/>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row>
    <row r="6" spans="1:42" ht="18.75" x14ac:dyDescent="0.3">
      <c r="K6" s="15"/>
    </row>
    <row r="7" spans="1:42" ht="18.75" x14ac:dyDescent="0.25">
      <c r="A7" s="348" t="s">
        <v>9</v>
      </c>
      <c r="B7" s="348"/>
      <c r="C7" s="348"/>
      <c r="D7" s="348"/>
      <c r="E7" s="348"/>
      <c r="F7" s="348"/>
      <c r="G7" s="348"/>
      <c r="H7" s="348"/>
      <c r="I7" s="348"/>
      <c r="J7" s="348"/>
      <c r="K7" s="348"/>
      <c r="L7" s="348"/>
    </row>
    <row r="8" spans="1:42" ht="18.75" x14ac:dyDescent="0.25">
      <c r="A8" s="348"/>
      <c r="B8" s="348"/>
      <c r="C8" s="348"/>
      <c r="D8" s="348"/>
      <c r="E8" s="348"/>
      <c r="F8" s="348"/>
      <c r="G8" s="348"/>
      <c r="H8" s="348"/>
      <c r="I8" s="348"/>
      <c r="J8" s="348"/>
      <c r="K8" s="348"/>
      <c r="L8" s="348"/>
    </row>
    <row r="9" spans="1:42" ht="18.75" x14ac:dyDescent="0.25">
      <c r="A9" s="347" t="s">
        <v>535</v>
      </c>
      <c r="B9" s="347"/>
      <c r="C9" s="347"/>
      <c r="D9" s="347"/>
      <c r="E9" s="347"/>
      <c r="F9" s="347"/>
      <c r="G9" s="347"/>
      <c r="H9" s="347"/>
      <c r="I9" s="347"/>
      <c r="J9" s="347"/>
      <c r="K9" s="347"/>
      <c r="L9" s="347"/>
    </row>
    <row r="10" spans="1:42" x14ac:dyDescent="0.25">
      <c r="A10" s="345" t="s">
        <v>8</v>
      </c>
      <c r="B10" s="345"/>
      <c r="C10" s="345"/>
      <c r="D10" s="345"/>
      <c r="E10" s="345"/>
      <c r="F10" s="345"/>
      <c r="G10" s="345"/>
      <c r="H10" s="345"/>
      <c r="I10" s="345"/>
      <c r="J10" s="345"/>
      <c r="K10" s="345"/>
      <c r="L10" s="345"/>
    </row>
    <row r="11" spans="1:42" ht="18.75" x14ac:dyDescent="0.25">
      <c r="A11" s="348"/>
      <c r="B11" s="348"/>
      <c r="C11" s="348"/>
      <c r="D11" s="348"/>
      <c r="E11" s="348"/>
      <c r="F11" s="348"/>
      <c r="G11" s="348"/>
      <c r="H11" s="348"/>
      <c r="I11" s="348"/>
      <c r="J11" s="348"/>
      <c r="K11" s="348"/>
      <c r="L11" s="348"/>
    </row>
    <row r="12" spans="1:42" ht="18.75" x14ac:dyDescent="0.25">
      <c r="A12" s="348" t="str">
        <f>'1. паспорт местоположение'!A12:C12</f>
        <v>H_TP3600.VL.0086</v>
      </c>
      <c r="B12" s="348"/>
      <c r="C12" s="348"/>
      <c r="D12" s="348"/>
      <c r="E12" s="348"/>
      <c r="F12" s="348"/>
      <c r="G12" s="348"/>
      <c r="H12" s="348"/>
      <c r="I12" s="348"/>
      <c r="J12" s="348"/>
      <c r="K12" s="348"/>
      <c r="L12" s="348"/>
    </row>
    <row r="13" spans="1:42" x14ac:dyDescent="0.25">
      <c r="A13" s="345" t="s">
        <v>7</v>
      </c>
      <c r="B13" s="345"/>
      <c r="C13" s="345"/>
      <c r="D13" s="345"/>
      <c r="E13" s="345"/>
      <c r="F13" s="345"/>
      <c r="G13" s="345"/>
      <c r="H13" s="345"/>
      <c r="I13" s="345"/>
      <c r="J13" s="345"/>
      <c r="K13" s="345"/>
      <c r="L13" s="345"/>
    </row>
    <row r="14" spans="1:42" ht="18.75" x14ac:dyDescent="0.25">
      <c r="A14" s="352"/>
      <c r="B14" s="352"/>
      <c r="C14" s="352"/>
      <c r="D14" s="352"/>
      <c r="E14" s="352"/>
      <c r="F14" s="352"/>
      <c r="G14" s="352"/>
      <c r="H14" s="352"/>
      <c r="I14" s="352"/>
      <c r="J14" s="352"/>
      <c r="K14" s="352"/>
      <c r="L14" s="352"/>
    </row>
    <row r="15" spans="1:42" ht="69.75" customHeight="1" x14ac:dyDescent="0.25">
      <c r="A15" s="346"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46"/>
      <c r="C15" s="346"/>
      <c r="D15" s="346"/>
      <c r="E15" s="346"/>
      <c r="F15" s="346"/>
      <c r="G15" s="346"/>
      <c r="H15" s="346"/>
      <c r="I15" s="346"/>
      <c r="J15" s="346"/>
      <c r="K15" s="346"/>
      <c r="L15" s="346"/>
    </row>
    <row r="16" spans="1:42" x14ac:dyDescent="0.25">
      <c r="A16" s="345" t="s">
        <v>6</v>
      </c>
      <c r="B16" s="345"/>
      <c r="C16" s="345"/>
      <c r="D16" s="345"/>
      <c r="E16" s="345"/>
      <c r="F16" s="345"/>
      <c r="G16" s="345"/>
      <c r="H16" s="345"/>
      <c r="I16" s="345"/>
      <c r="J16" s="345"/>
      <c r="K16" s="345"/>
      <c r="L16" s="345"/>
    </row>
    <row r="17" spans="1:12" ht="15.75" customHeight="1" x14ac:dyDescent="0.25">
      <c r="L17" s="159"/>
    </row>
    <row r="18" spans="1:12" x14ac:dyDescent="0.25">
      <c r="K18" s="71"/>
    </row>
    <row r="19" spans="1:12" ht="15.75" customHeight="1" x14ac:dyDescent="0.25">
      <c r="A19" s="413" t="s">
        <v>418</v>
      </c>
      <c r="B19" s="413"/>
      <c r="C19" s="413"/>
      <c r="D19" s="413"/>
      <c r="E19" s="413"/>
      <c r="F19" s="413"/>
      <c r="G19" s="413"/>
      <c r="H19" s="413"/>
      <c r="I19" s="413"/>
      <c r="J19" s="413"/>
      <c r="K19" s="413"/>
      <c r="L19" s="413"/>
    </row>
    <row r="20" spans="1:12" x14ac:dyDescent="0.25">
      <c r="A20" s="160"/>
      <c r="B20" s="160"/>
      <c r="C20" s="70"/>
      <c r="D20" s="70"/>
      <c r="E20" s="70"/>
      <c r="F20" s="70"/>
      <c r="G20" s="70"/>
      <c r="H20" s="70"/>
      <c r="I20" s="70"/>
      <c r="J20" s="70"/>
      <c r="K20" s="70"/>
      <c r="L20" s="70"/>
    </row>
    <row r="21" spans="1:12" ht="28.5" customHeight="1" x14ac:dyDescent="0.25">
      <c r="A21" s="414" t="s">
        <v>228</v>
      </c>
      <c r="B21" s="414" t="s">
        <v>227</v>
      </c>
      <c r="C21" s="420" t="s">
        <v>350</v>
      </c>
      <c r="D21" s="420"/>
      <c r="E21" s="420"/>
      <c r="F21" s="420"/>
      <c r="G21" s="420"/>
      <c r="H21" s="420"/>
      <c r="I21" s="415" t="s">
        <v>226</v>
      </c>
      <c r="J21" s="417" t="s">
        <v>352</v>
      </c>
      <c r="K21" s="414" t="s">
        <v>225</v>
      </c>
      <c r="L21" s="416" t="s">
        <v>351</v>
      </c>
    </row>
    <row r="22" spans="1:12" ht="58.5" customHeight="1" x14ac:dyDescent="0.25">
      <c r="A22" s="414"/>
      <c r="B22" s="414"/>
      <c r="C22" s="421" t="s">
        <v>2</v>
      </c>
      <c r="D22" s="421"/>
      <c r="E22" s="104"/>
      <c r="F22" s="105"/>
      <c r="G22" s="422" t="s">
        <v>1</v>
      </c>
      <c r="H22" s="423"/>
      <c r="I22" s="415"/>
      <c r="J22" s="418"/>
      <c r="K22" s="414"/>
      <c r="L22" s="416"/>
    </row>
    <row r="23" spans="1:12" ht="47.25" x14ac:dyDescent="0.25">
      <c r="A23" s="414"/>
      <c r="B23" s="414"/>
      <c r="C23" s="69" t="s">
        <v>224</v>
      </c>
      <c r="D23" s="69" t="s">
        <v>223</v>
      </c>
      <c r="E23" s="69" t="s">
        <v>224</v>
      </c>
      <c r="F23" s="69" t="s">
        <v>223</v>
      </c>
      <c r="G23" s="69" t="s">
        <v>224</v>
      </c>
      <c r="H23" s="69" t="s">
        <v>223</v>
      </c>
      <c r="I23" s="415"/>
      <c r="J23" s="419"/>
      <c r="K23" s="414"/>
      <c r="L23" s="416"/>
    </row>
    <row r="24" spans="1:12" x14ac:dyDescent="0.25">
      <c r="A24" s="158">
        <v>1</v>
      </c>
      <c r="B24" s="158">
        <v>2</v>
      </c>
      <c r="C24" s="69">
        <v>3</v>
      </c>
      <c r="D24" s="69">
        <v>4</v>
      </c>
      <c r="E24" s="69">
        <v>5</v>
      </c>
      <c r="F24" s="69">
        <v>6</v>
      </c>
      <c r="G24" s="69">
        <v>7</v>
      </c>
      <c r="H24" s="69">
        <v>8</v>
      </c>
      <c r="I24" s="69">
        <v>9</v>
      </c>
      <c r="J24" s="69">
        <v>10</v>
      </c>
      <c r="K24" s="69">
        <v>11</v>
      </c>
      <c r="L24" s="69">
        <v>12</v>
      </c>
    </row>
    <row r="25" spans="1:12" x14ac:dyDescent="0.25">
      <c r="A25" s="65">
        <v>1</v>
      </c>
      <c r="B25" s="66" t="s">
        <v>222</v>
      </c>
      <c r="C25" s="66"/>
      <c r="D25" s="68"/>
      <c r="E25" s="68"/>
      <c r="F25" s="68"/>
      <c r="G25" s="68"/>
      <c r="H25" s="68"/>
      <c r="I25" s="68"/>
      <c r="J25" s="68"/>
      <c r="K25" s="64"/>
      <c r="L25" s="76"/>
    </row>
    <row r="26" spans="1:12" ht="21.75" customHeight="1" x14ac:dyDescent="0.25">
      <c r="A26" s="65" t="s">
        <v>221</v>
      </c>
      <c r="B26" s="328" t="s">
        <v>357</v>
      </c>
      <c r="C26" s="130" t="s">
        <v>505</v>
      </c>
      <c r="D26" s="130"/>
      <c r="E26" s="130"/>
      <c r="F26" s="130"/>
      <c r="G26" s="130"/>
      <c r="H26" s="130"/>
      <c r="I26" s="130"/>
      <c r="J26" s="130"/>
      <c r="K26" s="64"/>
      <c r="L26" s="64"/>
    </row>
    <row r="27" spans="1:12" s="59" customFormat="1" ht="39" customHeight="1" x14ac:dyDescent="0.25">
      <c r="A27" s="65" t="s">
        <v>220</v>
      </c>
      <c r="B27" s="328" t="s">
        <v>359</v>
      </c>
      <c r="C27" s="130" t="s">
        <v>505</v>
      </c>
      <c r="D27" s="130"/>
      <c r="E27" s="130"/>
      <c r="F27" s="130"/>
      <c r="G27" s="130"/>
      <c r="H27" s="130"/>
      <c r="I27" s="130"/>
      <c r="J27" s="130"/>
      <c r="K27" s="64"/>
      <c r="L27" s="64"/>
    </row>
    <row r="28" spans="1:12" s="59" customFormat="1" ht="70.5" customHeight="1" x14ac:dyDescent="0.25">
      <c r="A28" s="65" t="s">
        <v>358</v>
      </c>
      <c r="B28" s="328" t="s">
        <v>363</v>
      </c>
      <c r="C28" s="130" t="s">
        <v>505</v>
      </c>
      <c r="D28" s="130"/>
      <c r="E28" s="130"/>
      <c r="F28" s="130"/>
      <c r="G28" s="130"/>
      <c r="H28" s="130"/>
      <c r="I28" s="130"/>
      <c r="J28" s="130"/>
      <c r="K28" s="64"/>
      <c r="L28" s="64"/>
    </row>
    <row r="29" spans="1:12" s="59" customFormat="1" ht="54" customHeight="1" x14ac:dyDescent="0.25">
      <c r="A29" s="65" t="s">
        <v>219</v>
      </c>
      <c r="B29" s="328" t="s">
        <v>362</v>
      </c>
      <c r="C29" s="130" t="s">
        <v>505</v>
      </c>
      <c r="D29" s="130"/>
      <c r="E29" s="130"/>
      <c r="F29" s="130"/>
      <c r="G29" s="130"/>
      <c r="H29" s="130"/>
      <c r="I29" s="130"/>
      <c r="J29" s="130"/>
      <c r="K29" s="64"/>
      <c r="L29" s="64"/>
    </row>
    <row r="30" spans="1:12" s="59" customFormat="1" ht="42" customHeight="1" x14ac:dyDescent="0.25">
      <c r="A30" s="65" t="s">
        <v>218</v>
      </c>
      <c r="B30" s="328" t="s">
        <v>364</v>
      </c>
      <c r="C30" s="130" t="s">
        <v>505</v>
      </c>
      <c r="D30" s="130"/>
      <c r="E30" s="130"/>
      <c r="F30" s="130"/>
      <c r="G30" s="130"/>
      <c r="H30" s="130"/>
      <c r="I30" s="130"/>
      <c r="J30" s="130"/>
      <c r="K30" s="64"/>
      <c r="L30" s="64"/>
    </row>
    <row r="31" spans="1:12" s="59" customFormat="1" ht="37.5" customHeight="1" x14ac:dyDescent="0.25">
      <c r="A31" s="65" t="s">
        <v>217</v>
      </c>
      <c r="B31" s="329" t="s">
        <v>360</v>
      </c>
      <c r="C31" s="134">
        <v>43070</v>
      </c>
      <c r="D31" s="133">
        <v>43131</v>
      </c>
      <c r="E31" s="135"/>
      <c r="F31" s="135"/>
      <c r="G31" s="134">
        <v>43070</v>
      </c>
      <c r="H31" s="133">
        <v>43195</v>
      </c>
      <c r="I31" s="136">
        <v>1</v>
      </c>
      <c r="J31" s="136">
        <v>1</v>
      </c>
      <c r="K31" s="64"/>
      <c r="L31" s="64"/>
    </row>
    <row r="32" spans="1:12" s="59" customFormat="1" ht="31.5" x14ac:dyDescent="0.25">
      <c r="A32" s="65" t="s">
        <v>215</v>
      </c>
      <c r="B32" s="329" t="s">
        <v>365</v>
      </c>
      <c r="C32" s="133">
        <v>43132</v>
      </c>
      <c r="D32" s="133" t="s">
        <v>497</v>
      </c>
      <c r="E32" s="135"/>
      <c r="F32" s="135"/>
      <c r="G32" s="133">
        <v>43132</v>
      </c>
      <c r="H32" s="133" t="s">
        <v>497</v>
      </c>
      <c r="I32" s="136">
        <v>1</v>
      </c>
      <c r="J32" s="136">
        <v>1</v>
      </c>
      <c r="K32" s="64"/>
      <c r="L32" s="64"/>
    </row>
    <row r="33" spans="1:12" s="59" customFormat="1" ht="37.5" customHeight="1" x14ac:dyDescent="0.25">
      <c r="A33" s="65" t="s">
        <v>376</v>
      </c>
      <c r="B33" s="329" t="s">
        <v>312</v>
      </c>
      <c r="C33" s="130" t="s">
        <v>505</v>
      </c>
      <c r="D33" s="130"/>
      <c r="E33" s="130"/>
      <c r="F33" s="130"/>
      <c r="G33" s="130"/>
      <c r="H33" s="130"/>
      <c r="I33" s="130"/>
      <c r="J33" s="130"/>
      <c r="K33" s="64"/>
      <c r="L33" s="64"/>
    </row>
    <row r="34" spans="1:12" s="59" customFormat="1" ht="47.25" customHeight="1" x14ac:dyDescent="0.25">
      <c r="A34" s="65" t="s">
        <v>377</v>
      </c>
      <c r="B34" s="329" t="s">
        <v>369</v>
      </c>
      <c r="C34" s="130" t="s">
        <v>505</v>
      </c>
      <c r="D34" s="130"/>
      <c r="E34" s="130"/>
      <c r="F34" s="130"/>
      <c r="G34" s="130"/>
      <c r="H34" s="130"/>
      <c r="I34" s="130"/>
      <c r="J34" s="130"/>
      <c r="K34" s="67"/>
      <c r="L34" s="64"/>
    </row>
    <row r="35" spans="1:12" s="59" customFormat="1" ht="49.5" customHeight="1" x14ac:dyDescent="0.25">
      <c r="A35" s="65" t="s">
        <v>378</v>
      </c>
      <c r="B35" s="329" t="s">
        <v>216</v>
      </c>
      <c r="C35" s="134">
        <v>43282</v>
      </c>
      <c r="D35" s="134">
        <v>43312</v>
      </c>
      <c r="E35" s="137"/>
      <c r="F35" s="137"/>
      <c r="G35" s="134">
        <v>43344</v>
      </c>
      <c r="H35" s="134">
        <v>43403</v>
      </c>
      <c r="I35" s="136">
        <v>1</v>
      </c>
      <c r="J35" s="136">
        <v>1</v>
      </c>
      <c r="K35" s="67"/>
      <c r="L35" s="64"/>
    </row>
    <row r="36" spans="1:12" ht="37.5" customHeight="1" x14ac:dyDescent="0.25">
      <c r="A36" s="65" t="s">
        <v>379</v>
      </c>
      <c r="B36" s="329" t="s">
        <v>361</v>
      </c>
      <c r="C36" s="130" t="s">
        <v>505</v>
      </c>
      <c r="D36" s="130"/>
      <c r="E36" s="130"/>
      <c r="F36" s="130"/>
      <c r="G36" s="130"/>
      <c r="H36" s="130"/>
      <c r="I36" s="130"/>
      <c r="J36" s="130"/>
      <c r="K36" s="64"/>
      <c r="L36" s="64"/>
    </row>
    <row r="37" spans="1:12" x14ac:dyDescent="0.25">
      <c r="A37" s="65" t="s">
        <v>380</v>
      </c>
      <c r="B37" s="329" t="s">
        <v>214</v>
      </c>
      <c r="C37" s="134">
        <v>43313</v>
      </c>
      <c r="D37" s="134" t="s">
        <v>496</v>
      </c>
      <c r="E37" s="138"/>
      <c r="F37" s="139"/>
      <c r="G37" s="134">
        <v>43313</v>
      </c>
      <c r="H37" s="134">
        <v>43343</v>
      </c>
      <c r="I37" s="136">
        <v>1</v>
      </c>
      <c r="J37" s="136">
        <v>1</v>
      </c>
      <c r="K37" s="64"/>
      <c r="L37" s="64"/>
    </row>
    <row r="38" spans="1:12" x14ac:dyDescent="0.25">
      <c r="A38" s="65" t="s">
        <v>669</v>
      </c>
      <c r="B38" s="66" t="s">
        <v>213</v>
      </c>
      <c r="C38" s="130"/>
      <c r="D38" s="140"/>
      <c r="E38" s="140"/>
      <c r="F38" s="140"/>
      <c r="G38" s="130"/>
      <c r="H38" s="140"/>
      <c r="I38" s="140"/>
      <c r="J38" s="140"/>
      <c r="K38" s="64"/>
      <c r="L38" s="64"/>
    </row>
    <row r="39" spans="1:12" ht="80.25" customHeight="1" x14ac:dyDescent="0.25">
      <c r="A39" s="65">
        <v>2</v>
      </c>
      <c r="B39" s="329" t="s">
        <v>366</v>
      </c>
      <c r="C39" s="134">
        <v>44896</v>
      </c>
      <c r="D39" s="161">
        <v>44957</v>
      </c>
      <c r="E39" s="140"/>
      <c r="F39" s="140"/>
      <c r="G39" s="134">
        <v>44896</v>
      </c>
      <c r="H39" s="161">
        <v>44957</v>
      </c>
      <c r="I39" s="136"/>
      <c r="J39" s="140"/>
      <c r="K39" s="64"/>
      <c r="L39" s="64"/>
    </row>
    <row r="40" spans="1:12" ht="33.75" customHeight="1" x14ac:dyDescent="0.25">
      <c r="A40" s="65" t="s">
        <v>212</v>
      </c>
      <c r="B40" s="329" t="s">
        <v>368</v>
      </c>
      <c r="C40" s="134">
        <v>44958</v>
      </c>
      <c r="D40" s="161">
        <v>45015</v>
      </c>
      <c r="E40" s="140"/>
      <c r="F40" s="140"/>
      <c r="G40" s="134">
        <v>44958</v>
      </c>
      <c r="H40" s="161">
        <v>45015</v>
      </c>
      <c r="I40" s="136"/>
      <c r="J40" s="140"/>
      <c r="K40" s="64"/>
      <c r="L40" s="64"/>
    </row>
    <row r="41" spans="1:12" ht="63" customHeight="1" x14ac:dyDescent="0.25">
      <c r="A41" s="65" t="s">
        <v>211</v>
      </c>
      <c r="B41" s="66" t="s">
        <v>447</v>
      </c>
      <c r="C41" s="130"/>
      <c r="D41" s="140"/>
      <c r="E41" s="140"/>
      <c r="F41" s="140"/>
      <c r="G41" s="130"/>
      <c r="H41" s="140"/>
      <c r="I41" s="140"/>
      <c r="J41" s="140"/>
      <c r="K41" s="64"/>
      <c r="L41" s="64"/>
    </row>
    <row r="42" spans="1:12" ht="58.5" customHeight="1" x14ac:dyDescent="0.25">
      <c r="A42" s="65">
        <v>3</v>
      </c>
      <c r="B42" s="329" t="s">
        <v>367</v>
      </c>
      <c r="C42" s="134">
        <v>44958</v>
      </c>
      <c r="D42" s="161">
        <v>45016</v>
      </c>
      <c r="E42" s="140"/>
      <c r="F42" s="140"/>
      <c r="G42" s="134">
        <v>44958</v>
      </c>
      <c r="H42" s="161">
        <v>45016</v>
      </c>
      <c r="I42" s="140"/>
      <c r="J42" s="140"/>
      <c r="K42" s="64"/>
      <c r="L42" s="64"/>
    </row>
    <row r="43" spans="1:12" ht="34.5" customHeight="1" x14ac:dyDescent="0.25">
      <c r="A43" s="65" t="s">
        <v>210</v>
      </c>
      <c r="B43" s="329" t="s">
        <v>208</v>
      </c>
      <c r="C43" s="134">
        <v>45017</v>
      </c>
      <c r="D43" s="134">
        <v>45046</v>
      </c>
      <c r="E43" s="140"/>
      <c r="F43" s="140"/>
      <c r="G43" s="134">
        <v>45017</v>
      </c>
      <c r="H43" s="134">
        <v>45046</v>
      </c>
      <c r="I43" s="141"/>
      <c r="J43" s="140"/>
      <c r="K43" s="64"/>
      <c r="L43" s="64"/>
    </row>
    <row r="44" spans="1:12" ht="24.75" customHeight="1" x14ac:dyDescent="0.25">
      <c r="A44" s="65" t="s">
        <v>209</v>
      </c>
      <c r="B44" s="329" t="s">
        <v>206</v>
      </c>
      <c r="C44" s="134">
        <v>45047</v>
      </c>
      <c r="D44" s="134">
        <v>45199</v>
      </c>
      <c r="E44" s="140"/>
      <c r="F44" s="140"/>
      <c r="G44" s="134">
        <v>45047</v>
      </c>
      <c r="H44" s="134">
        <v>45199</v>
      </c>
      <c r="I44" s="140"/>
      <c r="J44" s="140"/>
      <c r="K44" s="64"/>
      <c r="L44" s="64"/>
    </row>
    <row r="45" spans="1:12" ht="90.75" customHeight="1" x14ac:dyDescent="0.25">
      <c r="A45" s="65" t="s">
        <v>207</v>
      </c>
      <c r="B45" s="329" t="s">
        <v>372</v>
      </c>
      <c r="C45" s="130" t="s">
        <v>505</v>
      </c>
      <c r="D45" s="130"/>
      <c r="E45" s="130"/>
      <c r="F45" s="130"/>
      <c r="G45" s="130"/>
      <c r="H45" s="130"/>
      <c r="I45" s="130"/>
      <c r="J45" s="130"/>
      <c r="K45" s="64"/>
      <c r="L45" s="64"/>
    </row>
    <row r="46" spans="1:12" ht="167.25" customHeight="1" x14ac:dyDescent="0.25">
      <c r="A46" s="65" t="s">
        <v>205</v>
      </c>
      <c r="B46" s="329" t="s">
        <v>370</v>
      </c>
      <c r="C46" s="130" t="s">
        <v>505</v>
      </c>
      <c r="D46" s="130"/>
      <c r="E46" s="130"/>
      <c r="F46" s="130"/>
      <c r="G46" s="130"/>
      <c r="H46" s="130"/>
      <c r="I46" s="130"/>
      <c r="J46" s="130"/>
      <c r="K46" s="64"/>
      <c r="L46" s="64"/>
    </row>
    <row r="47" spans="1:12" ht="30.75" customHeight="1" x14ac:dyDescent="0.25">
      <c r="A47" s="65" t="s">
        <v>203</v>
      </c>
      <c r="B47" s="329" t="s">
        <v>204</v>
      </c>
      <c r="C47" s="134">
        <v>45200</v>
      </c>
      <c r="D47" s="134">
        <v>45220</v>
      </c>
      <c r="E47" s="140"/>
      <c r="F47" s="140"/>
      <c r="G47" s="134">
        <v>45200</v>
      </c>
      <c r="H47" s="134">
        <v>45220</v>
      </c>
      <c r="I47" s="140"/>
      <c r="J47" s="140"/>
      <c r="K47" s="64"/>
      <c r="L47" s="64"/>
    </row>
    <row r="48" spans="1:12" ht="37.5" customHeight="1" x14ac:dyDescent="0.25">
      <c r="A48" s="65" t="s">
        <v>670</v>
      </c>
      <c r="B48" s="66" t="s">
        <v>202</v>
      </c>
      <c r="C48" s="130"/>
      <c r="D48" s="140"/>
      <c r="E48" s="140"/>
      <c r="F48" s="140"/>
      <c r="G48" s="130"/>
      <c r="H48" s="140"/>
      <c r="I48" s="140"/>
      <c r="J48" s="140"/>
      <c r="K48" s="64"/>
      <c r="L48" s="64"/>
    </row>
    <row r="49" spans="1:12" ht="35.25" customHeight="1" x14ac:dyDescent="0.25">
      <c r="A49" s="65">
        <v>4</v>
      </c>
      <c r="B49" s="329" t="s">
        <v>200</v>
      </c>
      <c r="C49" s="134">
        <v>45221</v>
      </c>
      <c r="D49" s="134">
        <v>45241</v>
      </c>
      <c r="E49" s="140"/>
      <c r="F49" s="140"/>
      <c r="G49" s="134">
        <v>45221</v>
      </c>
      <c r="H49" s="134">
        <v>45241</v>
      </c>
      <c r="I49" s="140"/>
      <c r="J49" s="140"/>
      <c r="K49" s="64"/>
      <c r="L49" s="64"/>
    </row>
    <row r="50" spans="1:12" ht="86.25" customHeight="1" x14ac:dyDescent="0.25">
      <c r="A50" s="65" t="s">
        <v>201</v>
      </c>
      <c r="B50" s="329" t="s">
        <v>371</v>
      </c>
      <c r="C50" s="134">
        <v>45242</v>
      </c>
      <c r="D50" s="134">
        <v>45270</v>
      </c>
      <c r="E50" s="140"/>
      <c r="F50" s="140"/>
      <c r="G50" s="134">
        <v>45242</v>
      </c>
      <c r="H50" s="134">
        <v>45270</v>
      </c>
      <c r="I50" s="140"/>
      <c r="J50" s="140"/>
      <c r="K50" s="64"/>
      <c r="L50" s="64"/>
    </row>
    <row r="51" spans="1:12" ht="77.25" customHeight="1" x14ac:dyDescent="0.25">
      <c r="A51" s="65" t="s">
        <v>199</v>
      </c>
      <c r="B51" s="329" t="s">
        <v>373</v>
      </c>
      <c r="C51" s="130" t="s">
        <v>505</v>
      </c>
      <c r="D51" s="130"/>
      <c r="E51" s="130"/>
      <c r="F51" s="130"/>
      <c r="G51" s="130"/>
      <c r="H51" s="130"/>
      <c r="I51" s="130"/>
      <c r="J51" s="130"/>
      <c r="K51" s="64"/>
      <c r="L51" s="64"/>
    </row>
    <row r="52" spans="1:12" ht="71.25" customHeight="1" x14ac:dyDescent="0.25">
      <c r="A52" s="65" t="s">
        <v>197</v>
      </c>
      <c r="B52" s="329" t="s">
        <v>198</v>
      </c>
      <c r="C52" s="130" t="s">
        <v>505</v>
      </c>
      <c r="D52" s="130"/>
      <c r="E52" s="130"/>
      <c r="F52" s="130"/>
      <c r="G52" s="130"/>
      <c r="H52" s="130"/>
      <c r="I52" s="130"/>
      <c r="J52" s="130"/>
      <c r="K52" s="64"/>
      <c r="L52" s="64"/>
    </row>
    <row r="53" spans="1:12" ht="48" customHeight="1" x14ac:dyDescent="0.25">
      <c r="A53" s="65" t="s">
        <v>195</v>
      </c>
      <c r="B53" s="109" t="s">
        <v>374</v>
      </c>
      <c r="C53" s="134">
        <v>45270</v>
      </c>
      <c r="D53" s="134">
        <v>45280</v>
      </c>
      <c r="E53" s="140"/>
      <c r="F53" s="140"/>
      <c r="G53" s="134">
        <v>45270</v>
      </c>
      <c r="H53" s="134">
        <v>45280</v>
      </c>
      <c r="I53" s="140"/>
      <c r="J53" s="140"/>
      <c r="K53" s="64"/>
      <c r="L53" s="64"/>
    </row>
    <row r="54" spans="1:12" ht="46.5" customHeight="1" x14ac:dyDescent="0.25">
      <c r="A54" s="65" t="s">
        <v>375</v>
      </c>
      <c r="B54" s="329" t="s">
        <v>196</v>
      </c>
      <c r="C54" s="130" t="s">
        <v>505</v>
      </c>
      <c r="D54" s="130"/>
      <c r="E54" s="130"/>
      <c r="F54" s="130"/>
      <c r="G54" s="130"/>
      <c r="H54" s="130"/>
      <c r="I54" s="130"/>
      <c r="J54" s="130"/>
      <c r="K54" s="64"/>
      <c r="L54" s="64"/>
    </row>
  </sheetData>
  <customSheetViews>
    <customSheetView guid="{01D60AC5-3BFD-4B67-9FA1-728B9012C035}"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35" orientation="portrait" r:id="rId1"/>
    </customSheetView>
    <customSheetView guid="{C271C42C-CC6C-44B0-95A7-54B884F3C8A7}"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53"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6F562711-BF6C-4A51-AC2D-57B566D1D992}"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B17CFAC3-27E8-4292-82CB-BBDDBF24EA55}" scale="60" showPageBreaks="1" fitToPage="1" printArea="1" hiddenColumns="1" view="pageBreakPreview">
      <selection activeCell="D54" sqref="D54"/>
      <pageMargins left="0.70866141732283472" right="0.70866141732283472" top="0.74803149606299213" bottom="0.74803149606299213" header="0.31496062992125984" footer="0.31496062992125984"/>
      <pageSetup paperSize="8" scale="53" orientation="portrait" r:id="rId5"/>
    </customSheetView>
    <customSheetView guid="{0E8C86FE-FBB7-4D92-A3D2-A38284DE8599}" scale="60" showPageBreaks="1" fitToPage="1" printArea="1" hiddenColumns="1" view="pageBreakPreview" topLeftCell="A25">
      <selection activeCell="D29" sqref="D29"/>
      <pageMargins left="0.70866141732283472" right="0.70866141732283472" top="0.74803149606299213" bottom="0.74803149606299213" header="0.31496062992125984" footer="0.31496062992125984"/>
      <pageSetup paperSize="8" scale="53" orientation="portrait" r:id="rId6"/>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64" zoomScaleNormal="70" zoomScaleSheetLayoutView="64" workbookViewId="0">
      <selection activeCell="C24" sqref="C24:AC8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8.140625" style="58" bestFit="1" customWidth="1"/>
    <col min="9" max="9" width="5.42578125" style="58" customWidth="1"/>
    <col min="10" max="10" width="8.140625" style="58" customWidth="1"/>
    <col min="11" max="11" width="5.28515625" style="58" customWidth="1"/>
    <col min="12" max="12" width="6.7109375" style="57" customWidth="1"/>
    <col min="13" max="13" width="5.28515625" style="57" customWidth="1"/>
    <col min="14" max="14" width="8.5703125" style="57" customWidth="1"/>
    <col min="15" max="15" width="6.140625" style="57" customWidth="1"/>
    <col min="16" max="16" width="9.28515625" style="57" bestFit="1" customWidth="1"/>
    <col min="17" max="17" width="6.140625" style="57" customWidth="1"/>
    <col min="18" max="18" width="9.28515625" style="57" bestFit="1" customWidth="1"/>
    <col min="19" max="19" width="6.140625" style="57" customWidth="1"/>
    <col min="20" max="20" width="13.140625" style="57" customWidth="1"/>
    <col min="21" max="21" width="7.28515625" style="57" customWidth="1"/>
    <col min="22" max="16384" width="9.140625" style="57"/>
  </cols>
  <sheetData>
    <row r="1" spans="1:21" ht="18.75" x14ac:dyDescent="0.25">
      <c r="A1" s="58"/>
      <c r="B1" s="58"/>
      <c r="C1" s="58"/>
      <c r="D1" s="58"/>
      <c r="E1" s="58"/>
      <c r="F1" s="58"/>
      <c r="L1" s="58"/>
      <c r="M1" s="58"/>
      <c r="U1" s="34" t="s">
        <v>69</v>
      </c>
    </row>
    <row r="2" spans="1:21" ht="18.75" x14ac:dyDescent="0.3">
      <c r="A2" s="58"/>
      <c r="B2" s="58"/>
      <c r="C2" s="58"/>
      <c r="D2" s="58"/>
      <c r="E2" s="58"/>
      <c r="F2" s="58"/>
      <c r="L2" s="58"/>
      <c r="M2" s="58"/>
      <c r="U2" s="15" t="s">
        <v>10</v>
      </c>
    </row>
    <row r="3" spans="1:21" ht="18.75" x14ac:dyDescent="0.3">
      <c r="A3" s="58"/>
      <c r="B3" s="58"/>
      <c r="C3" s="58"/>
      <c r="D3" s="58"/>
      <c r="E3" s="58"/>
      <c r="F3" s="58"/>
      <c r="L3" s="58"/>
      <c r="M3" s="58"/>
      <c r="U3" s="15" t="s">
        <v>68</v>
      </c>
    </row>
    <row r="4" spans="1:21" ht="18.75" customHeight="1" x14ac:dyDescent="0.25">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row>
    <row r="5" spans="1:21" ht="18.75" x14ac:dyDescent="0.3">
      <c r="A5" s="58"/>
      <c r="B5" s="58"/>
      <c r="C5" s="58"/>
      <c r="D5" s="58"/>
      <c r="E5" s="58"/>
      <c r="F5" s="58"/>
      <c r="L5" s="58"/>
      <c r="M5" s="58"/>
      <c r="U5" s="15"/>
    </row>
    <row r="6" spans="1:21" ht="18.75" x14ac:dyDescent="0.25">
      <c r="A6" s="348" t="s">
        <v>9</v>
      </c>
      <c r="B6" s="348"/>
      <c r="C6" s="348"/>
      <c r="D6" s="348"/>
      <c r="E6" s="348"/>
      <c r="F6" s="348"/>
      <c r="G6" s="348"/>
      <c r="H6" s="348"/>
      <c r="I6" s="348"/>
      <c r="J6" s="348"/>
      <c r="K6" s="348"/>
      <c r="L6" s="348"/>
      <c r="M6" s="348"/>
      <c r="N6" s="348"/>
      <c r="O6" s="348"/>
      <c r="P6" s="348"/>
      <c r="Q6" s="348"/>
      <c r="R6" s="348"/>
      <c r="S6" s="348"/>
      <c r="T6" s="348"/>
      <c r="U6" s="348"/>
    </row>
    <row r="7" spans="1:21" ht="18.75" x14ac:dyDescent="0.25">
      <c r="A7" s="13"/>
      <c r="B7" s="13"/>
      <c r="C7" s="13"/>
      <c r="D7" s="13"/>
      <c r="E7" s="13"/>
      <c r="F7" s="13"/>
      <c r="G7" s="13"/>
      <c r="H7" s="13"/>
      <c r="I7" s="13"/>
      <c r="J7" s="63"/>
      <c r="K7" s="63"/>
      <c r="L7" s="63"/>
      <c r="M7" s="63"/>
      <c r="N7" s="63"/>
      <c r="O7" s="63"/>
      <c r="P7" s="63"/>
      <c r="Q7" s="63"/>
      <c r="R7" s="63"/>
      <c r="S7" s="63"/>
      <c r="T7" s="63"/>
      <c r="U7" s="63"/>
    </row>
    <row r="8" spans="1:21" ht="18.75" x14ac:dyDescent="0.25">
      <c r="A8" s="347" t="s">
        <v>535</v>
      </c>
      <c r="B8" s="347"/>
      <c r="C8" s="347"/>
      <c r="D8" s="347"/>
      <c r="E8" s="347"/>
      <c r="F8" s="347"/>
      <c r="G8" s="347"/>
      <c r="H8" s="347"/>
      <c r="I8" s="347"/>
      <c r="J8" s="347"/>
      <c r="K8" s="347"/>
      <c r="L8" s="347"/>
      <c r="M8" s="347"/>
      <c r="N8" s="347"/>
      <c r="O8" s="347"/>
      <c r="P8" s="347"/>
      <c r="Q8" s="347"/>
      <c r="R8" s="347"/>
      <c r="S8" s="347"/>
      <c r="T8" s="347"/>
      <c r="U8" s="347"/>
    </row>
    <row r="9" spans="1:21" ht="18.75" customHeight="1" x14ac:dyDescent="0.25">
      <c r="A9" s="345" t="s">
        <v>8</v>
      </c>
      <c r="B9" s="345"/>
      <c r="C9" s="345"/>
      <c r="D9" s="345"/>
      <c r="E9" s="345"/>
      <c r="F9" s="345"/>
      <c r="G9" s="345"/>
      <c r="H9" s="345"/>
      <c r="I9" s="345"/>
      <c r="J9" s="345"/>
      <c r="K9" s="345"/>
      <c r="L9" s="345"/>
      <c r="M9" s="345"/>
      <c r="N9" s="345"/>
      <c r="O9" s="345"/>
      <c r="P9" s="345"/>
      <c r="Q9" s="345"/>
      <c r="R9" s="345"/>
      <c r="S9" s="345"/>
      <c r="T9" s="345"/>
      <c r="U9" s="345"/>
    </row>
    <row r="10" spans="1:21" ht="18.75" x14ac:dyDescent="0.25">
      <c r="A10" s="13"/>
      <c r="B10" s="13"/>
      <c r="C10" s="13"/>
      <c r="D10" s="13"/>
      <c r="E10" s="13"/>
      <c r="F10" s="13"/>
      <c r="G10" s="13"/>
      <c r="H10" s="13"/>
      <c r="I10" s="13"/>
      <c r="J10" s="63"/>
      <c r="K10" s="63"/>
      <c r="L10" s="63"/>
      <c r="M10" s="63"/>
      <c r="N10" s="63"/>
      <c r="O10" s="63"/>
      <c r="P10" s="63"/>
      <c r="Q10" s="63"/>
      <c r="R10" s="63"/>
      <c r="S10" s="63"/>
      <c r="T10" s="63"/>
      <c r="U10" s="63"/>
    </row>
    <row r="11" spans="1:21" ht="18.75" x14ac:dyDescent="0.25">
      <c r="A11" s="348" t="str">
        <f>'1. паспорт местоположение'!A12:C12</f>
        <v>H_TP3600.VL.0086</v>
      </c>
      <c r="B11" s="348"/>
      <c r="C11" s="348"/>
      <c r="D11" s="348"/>
      <c r="E11" s="348"/>
      <c r="F11" s="348"/>
      <c r="G11" s="348"/>
      <c r="H11" s="348"/>
      <c r="I11" s="348"/>
      <c r="J11" s="348"/>
      <c r="K11" s="348"/>
      <c r="L11" s="348"/>
      <c r="M11" s="348"/>
      <c r="N11" s="348"/>
      <c r="O11" s="348"/>
      <c r="P11" s="348"/>
      <c r="Q11" s="348"/>
      <c r="R11" s="348"/>
      <c r="S11" s="348"/>
      <c r="T11" s="348"/>
      <c r="U11" s="348"/>
    </row>
    <row r="12" spans="1:21"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row>
    <row r="13" spans="1:21" ht="16.5" customHeight="1" x14ac:dyDescent="0.3">
      <c r="A13" s="11"/>
      <c r="B13" s="11"/>
      <c r="C13" s="11"/>
      <c r="D13" s="11"/>
      <c r="E13" s="11"/>
      <c r="F13" s="11"/>
      <c r="G13" s="11"/>
      <c r="H13" s="11"/>
      <c r="I13" s="11"/>
      <c r="J13" s="62"/>
      <c r="K13" s="62"/>
      <c r="L13" s="62"/>
      <c r="M13" s="62"/>
      <c r="N13" s="62"/>
      <c r="O13" s="62"/>
      <c r="P13" s="62"/>
      <c r="Q13" s="62"/>
      <c r="R13" s="62"/>
      <c r="S13" s="62"/>
      <c r="T13" s="62"/>
      <c r="U13" s="62"/>
    </row>
    <row r="14" spans="1:21" ht="59.25" customHeight="1" x14ac:dyDescent="0.25">
      <c r="A14" s="346" t="str">
        <f>'6.1. Паспорт сетевой график'!A15:L15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46"/>
      <c r="C14" s="346"/>
      <c r="D14" s="346"/>
      <c r="E14" s="346"/>
      <c r="F14" s="346"/>
      <c r="G14" s="346"/>
      <c r="H14" s="346"/>
      <c r="I14" s="346"/>
      <c r="J14" s="346"/>
      <c r="K14" s="346"/>
      <c r="L14" s="346"/>
      <c r="M14" s="346"/>
      <c r="N14" s="346"/>
      <c r="O14" s="346"/>
      <c r="P14" s="346"/>
      <c r="Q14" s="346"/>
      <c r="R14" s="346"/>
      <c r="S14" s="346"/>
      <c r="T14" s="346"/>
      <c r="U14" s="346"/>
    </row>
    <row r="15" spans="1:21" ht="15.75" customHeight="1"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row>
    <row r="16" spans="1:21" x14ac:dyDescent="0.25">
      <c r="A16" s="428"/>
      <c r="B16" s="428"/>
      <c r="C16" s="428"/>
      <c r="D16" s="428"/>
      <c r="E16" s="428"/>
      <c r="F16" s="428"/>
      <c r="G16" s="428"/>
      <c r="H16" s="428"/>
      <c r="I16" s="428"/>
      <c r="J16" s="428"/>
      <c r="K16" s="428"/>
      <c r="L16" s="428"/>
      <c r="M16" s="428"/>
      <c r="N16" s="428"/>
      <c r="O16" s="428"/>
      <c r="P16" s="428"/>
      <c r="Q16" s="428"/>
      <c r="R16" s="428"/>
      <c r="S16" s="428"/>
      <c r="T16" s="428"/>
      <c r="U16" s="428"/>
    </row>
    <row r="17" spans="1:39" x14ac:dyDescent="0.25">
      <c r="A17" s="58"/>
      <c r="L17" s="58"/>
      <c r="M17" s="58"/>
      <c r="N17" s="58"/>
      <c r="O17" s="58"/>
      <c r="P17" s="58"/>
      <c r="Q17" s="58"/>
      <c r="R17" s="58"/>
      <c r="S17" s="58"/>
      <c r="T17" s="58"/>
    </row>
    <row r="18" spans="1:39" x14ac:dyDescent="0.25">
      <c r="A18" s="433" t="s">
        <v>419</v>
      </c>
      <c r="B18" s="433"/>
      <c r="C18" s="433"/>
      <c r="D18" s="433"/>
      <c r="E18" s="433"/>
      <c r="F18" s="433"/>
      <c r="G18" s="433"/>
      <c r="H18" s="433"/>
      <c r="I18" s="433"/>
      <c r="J18" s="433"/>
      <c r="K18" s="433"/>
      <c r="L18" s="433"/>
      <c r="M18" s="433"/>
      <c r="N18" s="433"/>
      <c r="O18" s="433"/>
      <c r="P18" s="433"/>
      <c r="Q18" s="433"/>
      <c r="R18" s="433"/>
      <c r="S18" s="433"/>
      <c r="T18" s="433"/>
      <c r="U18" s="433"/>
    </row>
    <row r="19" spans="1:39" x14ac:dyDescent="0.25">
      <c r="A19" s="58"/>
      <c r="B19" s="58"/>
      <c r="C19" s="58"/>
      <c r="D19" s="58"/>
      <c r="E19" s="58"/>
      <c r="F19" s="58"/>
      <c r="L19" s="58"/>
      <c r="M19" s="58"/>
      <c r="N19" s="58"/>
      <c r="O19" s="58"/>
      <c r="P19" s="58"/>
      <c r="Q19" s="58"/>
      <c r="R19" s="58"/>
      <c r="S19" s="58"/>
      <c r="T19" s="58"/>
    </row>
    <row r="20" spans="1:39" s="147" customFormat="1" ht="33" customHeight="1" x14ac:dyDescent="0.25">
      <c r="A20" s="429" t="s">
        <v>194</v>
      </c>
      <c r="B20" s="429" t="s">
        <v>193</v>
      </c>
      <c r="C20" s="426" t="s">
        <v>192</v>
      </c>
      <c r="D20" s="426"/>
      <c r="E20" s="432" t="s">
        <v>191</v>
      </c>
      <c r="F20" s="432"/>
      <c r="G20" s="429" t="s">
        <v>672</v>
      </c>
      <c r="H20" s="424" t="s">
        <v>673</v>
      </c>
      <c r="I20" s="425"/>
      <c r="J20" s="425"/>
      <c r="K20" s="425"/>
      <c r="L20" s="424" t="s">
        <v>674</v>
      </c>
      <c r="M20" s="425"/>
      <c r="N20" s="425"/>
      <c r="O20" s="425"/>
      <c r="P20" s="424" t="s">
        <v>675</v>
      </c>
      <c r="Q20" s="425"/>
      <c r="R20" s="425"/>
      <c r="S20" s="425"/>
      <c r="T20" s="424" t="s">
        <v>676</v>
      </c>
      <c r="U20" s="425"/>
      <c r="V20" s="425"/>
      <c r="W20" s="425"/>
      <c r="X20" s="424" t="s">
        <v>677</v>
      </c>
      <c r="Y20" s="425"/>
      <c r="Z20" s="425"/>
      <c r="AA20" s="425"/>
      <c r="AB20" s="427" t="s">
        <v>190</v>
      </c>
      <c r="AC20" s="427"/>
      <c r="AD20" s="61"/>
      <c r="AE20" s="61"/>
      <c r="AF20" s="61"/>
    </row>
    <row r="21" spans="1:39" s="147" customFormat="1" ht="99.75" customHeight="1" x14ac:dyDescent="0.25">
      <c r="A21" s="430"/>
      <c r="B21" s="430"/>
      <c r="C21" s="426"/>
      <c r="D21" s="426"/>
      <c r="E21" s="432"/>
      <c r="F21" s="432"/>
      <c r="G21" s="430"/>
      <c r="H21" s="426" t="s">
        <v>2</v>
      </c>
      <c r="I21" s="426"/>
      <c r="J21" s="426" t="s">
        <v>188</v>
      </c>
      <c r="K21" s="426"/>
      <c r="L21" s="426" t="s">
        <v>2</v>
      </c>
      <c r="M21" s="426"/>
      <c r="N21" s="426" t="s">
        <v>188</v>
      </c>
      <c r="O21" s="426"/>
      <c r="P21" s="426" t="s">
        <v>2</v>
      </c>
      <c r="Q21" s="426"/>
      <c r="R21" s="426" t="s">
        <v>188</v>
      </c>
      <c r="S21" s="426"/>
      <c r="T21" s="426" t="s">
        <v>2</v>
      </c>
      <c r="U21" s="426"/>
      <c r="V21" s="426" t="s">
        <v>188</v>
      </c>
      <c r="W21" s="426"/>
      <c r="X21" s="426" t="s">
        <v>2</v>
      </c>
      <c r="Y21" s="426"/>
      <c r="Z21" s="426" t="s">
        <v>188</v>
      </c>
      <c r="AA21" s="426"/>
      <c r="AB21" s="427"/>
      <c r="AC21" s="427"/>
    </row>
    <row r="22" spans="1:39" s="147" customFormat="1" ht="89.25" customHeight="1" x14ac:dyDescent="0.3">
      <c r="A22" s="431"/>
      <c r="B22" s="431"/>
      <c r="C22" s="331" t="s">
        <v>2</v>
      </c>
      <c r="D22" s="331" t="s">
        <v>188</v>
      </c>
      <c r="E22" s="148" t="s">
        <v>678</v>
      </c>
      <c r="F22" s="148" t="s">
        <v>679</v>
      </c>
      <c r="G22" s="431"/>
      <c r="H22" s="149" t="s">
        <v>398</v>
      </c>
      <c r="I22" s="149" t="s">
        <v>399</v>
      </c>
      <c r="J22" s="149" t="s">
        <v>398</v>
      </c>
      <c r="K22" s="149" t="s">
        <v>399</v>
      </c>
      <c r="L22" s="149" t="s">
        <v>398</v>
      </c>
      <c r="M22" s="149" t="s">
        <v>399</v>
      </c>
      <c r="N22" s="149" t="s">
        <v>398</v>
      </c>
      <c r="O22" s="149" t="s">
        <v>399</v>
      </c>
      <c r="P22" s="149" t="s">
        <v>398</v>
      </c>
      <c r="Q22" s="149" t="s">
        <v>399</v>
      </c>
      <c r="R22" s="149" t="s">
        <v>398</v>
      </c>
      <c r="S22" s="149" t="s">
        <v>399</v>
      </c>
      <c r="T22" s="149" t="s">
        <v>398</v>
      </c>
      <c r="U22" s="149" t="s">
        <v>399</v>
      </c>
      <c r="V22" s="149" t="s">
        <v>398</v>
      </c>
      <c r="W22" s="149" t="s">
        <v>399</v>
      </c>
      <c r="X22" s="149" t="s">
        <v>398</v>
      </c>
      <c r="Y22" s="149" t="s">
        <v>399</v>
      </c>
      <c r="Z22" s="149" t="s">
        <v>398</v>
      </c>
      <c r="AA22" s="149" t="s">
        <v>399</v>
      </c>
      <c r="AB22" s="331" t="s">
        <v>189</v>
      </c>
      <c r="AC22" s="331" t="s">
        <v>188</v>
      </c>
      <c r="AI22" s="150"/>
      <c r="AJ22" s="150"/>
      <c r="AK22" s="150"/>
      <c r="AL22" s="150"/>
      <c r="AM22" s="151"/>
    </row>
    <row r="23" spans="1:39" s="147" customFormat="1" ht="19.5" customHeight="1" x14ac:dyDescent="0.25">
      <c r="A23" s="330">
        <v>1</v>
      </c>
      <c r="B23" s="330">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c r="AI23" s="151"/>
      <c r="AJ23" s="151"/>
      <c r="AK23" s="151"/>
      <c r="AL23" s="151"/>
      <c r="AM23" s="151"/>
    </row>
    <row r="24" spans="1:39" s="147" customFormat="1" ht="47.25" customHeight="1" x14ac:dyDescent="0.25">
      <c r="A24" s="152">
        <v>1</v>
      </c>
      <c r="B24" s="153" t="s">
        <v>187</v>
      </c>
      <c r="C24" s="200">
        <v>31.236887442</v>
      </c>
      <c r="D24" s="200">
        <v>50.796800383999994</v>
      </c>
      <c r="E24" s="200">
        <v>49.230346863999991</v>
      </c>
      <c r="F24" s="200">
        <v>49.230346863999991</v>
      </c>
      <c r="G24" s="200">
        <v>0.14286404</v>
      </c>
      <c r="H24" s="200">
        <v>49.087482823999991</v>
      </c>
      <c r="I24" s="200"/>
      <c r="J24" s="200" t="s">
        <v>667</v>
      </c>
      <c r="K24" s="200"/>
      <c r="L24" s="200">
        <v>0</v>
      </c>
      <c r="M24" s="200"/>
      <c r="N24" s="200" t="s">
        <v>667</v>
      </c>
      <c r="O24" s="200"/>
      <c r="P24" s="200">
        <v>0</v>
      </c>
      <c r="Q24" s="200"/>
      <c r="R24" s="332" t="s">
        <v>667</v>
      </c>
      <c r="S24" s="200"/>
      <c r="T24" s="200">
        <v>0</v>
      </c>
      <c r="U24" s="200"/>
      <c r="V24" s="200" t="s">
        <v>667</v>
      </c>
      <c r="W24" s="200"/>
      <c r="X24" s="200">
        <v>0</v>
      </c>
      <c r="Y24" s="200"/>
      <c r="Z24" s="200" t="s">
        <v>667</v>
      </c>
      <c r="AA24" s="200"/>
      <c r="AB24" s="200">
        <v>49.087482823999991</v>
      </c>
      <c r="AC24" s="333" t="s">
        <v>667</v>
      </c>
    </row>
    <row r="25" spans="1:39" s="147" customFormat="1" ht="24" customHeight="1" x14ac:dyDescent="0.25">
      <c r="A25" s="154" t="s">
        <v>186</v>
      </c>
      <c r="B25" s="155" t="s">
        <v>185</v>
      </c>
      <c r="C25" s="200"/>
      <c r="D25" s="200"/>
      <c r="E25" s="200"/>
      <c r="F25" s="200"/>
      <c r="G25" s="200">
        <v>0</v>
      </c>
      <c r="H25" s="200">
        <v>0</v>
      </c>
      <c r="I25" s="200"/>
      <c r="J25" s="200" t="s">
        <v>667</v>
      </c>
      <c r="K25" s="200"/>
      <c r="L25" s="200">
        <v>0</v>
      </c>
      <c r="M25" s="200"/>
      <c r="N25" s="200" t="s">
        <v>667</v>
      </c>
      <c r="O25" s="200"/>
      <c r="P25" s="200">
        <v>0</v>
      </c>
      <c r="Q25" s="200"/>
      <c r="R25" s="334" t="s">
        <v>667</v>
      </c>
      <c r="S25" s="200"/>
      <c r="T25" s="200">
        <v>0</v>
      </c>
      <c r="U25" s="200"/>
      <c r="V25" s="200" t="s">
        <v>667</v>
      </c>
      <c r="W25" s="200"/>
      <c r="X25" s="200">
        <v>0</v>
      </c>
      <c r="Y25" s="200"/>
      <c r="Z25" s="200" t="s">
        <v>667</v>
      </c>
      <c r="AA25" s="200"/>
      <c r="AB25" s="200">
        <v>0</v>
      </c>
      <c r="AC25" s="200" t="s">
        <v>667</v>
      </c>
    </row>
    <row r="26" spans="1:39" s="147" customFormat="1" x14ac:dyDescent="0.25">
      <c r="A26" s="154" t="s">
        <v>184</v>
      </c>
      <c r="B26" s="155" t="s">
        <v>183</v>
      </c>
      <c r="C26" s="200"/>
      <c r="D26" s="200"/>
      <c r="E26" s="200"/>
      <c r="F26" s="200"/>
      <c r="G26" s="200">
        <v>0</v>
      </c>
      <c r="H26" s="200">
        <v>0</v>
      </c>
      <c r="I26" s="200"/>
      <c r="J26" s="200" t="s">
        <v>667</v>
      </c>
      <c r="K26" s="200"/>
      <c r="L26" s="200">
        <v>0</v>
      </c>
      <c r="M26" s="200"/>
      <c r="N26" s="200" t="s">
        <v>667</v>
      </c>
      <c r="O26" s="200"/>
      <c r="P26" s="200">
        <v>0</v>
      </c>
      <c r="Q26" s="200"/>
      <c r="R26" s="334" t="s">
        <v>667</v>
      </c>
      <c r="S26" s="200"/>
      <c r="T26" s="200">
        <v>0</v>
      </c>
      <c r="U26" s="200"/>
      <c r="V26" s="200" t="s">
        <v>667</v>
      </c>
      <c r="W26" s="200"/>
      <c r="X26" s="200">
        <v>0</v>
      </c>
      <c r="Y26" s="200"/>
      <c r="Z26" s="200" t="s">
        <v>667</v>
      </c>
      <c r="AA26" s="200"/>
      <c r="AB26" s="200">
        <v>0</v>
      </c>
      <c r="AC26" s="200" t="s">
        <v>667</v>
      </c>
    </row>
    <row r="27" spans="1:39" s="234" customFormat="1" ht="31.5" x14ac:dyDescent="0.25">
      <c r="A27" s="154" t="s">
        <v>182</v>
      </c>
      <c r="B27" s="155" t="s">
        <v>356</v>
      </c>
      <c r="C27" s="200"/>
      <c r="D27" s="200"/>
      <c r="E27" s="200"/>
      <c r="F27" s="200"/>
      <c r="G27" s="200">
        <v>0.12938670000000002</v>
      </c>
      <c r="H27" s="200">
        <v>41.158916019999992</v>
      </c>
      <c r="I27" s="200"/>
      <c r="J27" s="200" t="s">
        <v>667</v>
      </c>
      <c r="K27" s="200"/>
      <c r="L27" s="200">
        <v>0</v>
      </c>
      <c r="M27" s="200"/>
      <c r="N27" s="200" t="s">
        <v>667</v>
      </c>
      <c r="O27" s="200"/>
      <c r="P27" s="200">
        <v>0</v>
      </c>
      <c r="Q27" s="200"/>
      <c r="R27" s="332" t="s">
        <v>667</v>
      </c>
      <c r="S27" s="200"/>
      <c r="T27" s="200">
        <v>0</v>
      </c>
      <c r="U27" s="200"/>
      <c r="V27" s="200" t="s">
        <v>667</v>
      </c>
      <c r="W27" s="200"/>
      <c r="X27" s="200">
        <v>0</v>
      </c>
      <c r="Y27" s="200"/>
      <c r="Z27" s="200" t="s">
        <v>667</v>
      </c>
      <c r="AA27" s="200"/>
      <c r="AB27" s="200">
        <v>41.158916019999992</v>
      </c>
      <c r="AC27" s="333" t="s">
        <v>667</v>
      </c>
    </row>
    <row r="28" spans="1:39" s="147" customFormat="1" x14ac:dyDescent="0.25">
      <c r="A28" s="154" t="s">
        <v>181</v>
      </c>
      <c r="B28" s="155" t="s">
        <v>180</v>
      </c>
      <c r="C28" s="200"/>
      <c r="D28" s="200"/>
      <c r="E28" s="200"/>
      <c r="F28" s="200"/>
      <c r="G28" s="200">
        <v>0</v>
      </c>
      <c r="H28" s="200">
        <v>0</v>
      </c>
      <c r="I28" s="200"/>
      <c r="J28" s="200" t="s">
        <v>667</v>
      </c>
      <c r="K28" s="200"/>
      <c r="L28" s="200">
        <v>0</v>
      </c>
      <c r="M28" s="200"/>
      <c r="N28" s="200" t="s">
        <v>667</v>
      </c>
      <c r="O28" s="200"/>
      <c r="P28" s="200">
        <v>0</v>
      </c>
      <c r="Q28" s="200"/>
      <c r="R28" s="200" t="s">
        <v>667</v>
      </c>
      <c r="S28" s="200"/>
      <c r="T28" s="200">
        <v>0</v>
      </c>
      <c r="U28" s="200"/>
      <c r="V28" s="200" t="s">
        <v>667</v>
      </c>
      <c r="W28" s="200"/>
      <c r="X28" s="200">
        <v>0</v>
      </c>
      <c r="Y28" s="200"/>
      <c r="Z28" s="200" t="s">
        <v>667</v>
      </c>
      <c r="AA28" s="200"/>
      <c r="AB28" s="200">
        <v>0</v>
      </c>
      <c r="AC28" s="200" t="s">
        <v>667</v>
      </c>
    </row>
    <row r="29" spans="1:39" s="234" customFormat="1" x14ac:dyDescent="0.25">
      <c r="A29" s="154" t="s">
        <v>179</v>
      </c>
      <c r="B29" s="235" t="s">
        <v>178</v>
      </c>
      <c r="C29" s="200"/>
      <c r="D29" s="200"/>
      <c r="E29" s="200"/>
      <c r="F29" s="200"/>
      <c r="G29" s="200">
        <v>1.3477339999999977E-2</v>
      </c>
      <c r="H29" s="200">
        <v>7.928566803999999</v>
      </c>
      <c r="I29" s="200"/>
      <c r="J29" s="200" t="s">
        <v>667</v>
      </c>
      <c r="K29" s="200"/>
      <c r="L29" s="200">
        <v>0</v>
      </c>
      <c r="M29" s="200"/>
      <c r="N29" s="200" t="s">
        <v>667</v>
      </c>
      <c r="O29" s="200"/>
      <c r="P29" s="200">
        <v>0</v>
      </c>
      <c r="Q29" s="200"/>
      <c r="R29" s="332" t="s">
        <v>667</v>
      </c>
      <c r="S29" s="200"/>
      <c r="T29" s="200">
        <v>0</v>
      </c>
      <c r="U29" s="200"/>
      <c r="V29" s="200" t="s">
        <v>667</v>
      </c>
      <c r="W29" s="200"/>
      <c r="X29" s="200">
        <v>0</v>
      </c>
      <c r="Y29" s="200"/>
      <c r="Z29" s="200" t="s">
        <v>667</v>
      </c>
      <c r="AA29" s="200"/>
      <c r="AB29" s="200">
        <v>7.928566803999999</v>
      </c>
      <c r="AC29" s="333" t="s">
        <v>667</v>
      </c>
    </row>
    <row r="30" spans="1:39" s="147" customFormat="1" ht="47.25" x14ac:dyDescent="0.25">
      <c r="A30" s="152" t="s">
        <v>63</v>
      </c>
      <c r="B30" s="153" t="s">
        <v>177</v>
      </c>
      <c r="C30" s="200">
        <v>26.293255999999996</v>
      </c>
      <c r="D30" s="200">
        <v>42.646159999999995</v>
      </c>
      <c r="E30" s="200">
        <v>41.288302719999997</v>
      </c>
      <c r="F30" s="200">
        <v>41.288302719999997</v>
      </c>
      <c r="G30" s="200">
        <v>0.12938670000000002</v>
      </c>
      <c r="H30" s="200">
        <v>41.158916019999999</v>
      </c>
      <c r="I30" s="200"/>
      <c r="J30" s="200" t="s">
        <v>667</v>
      </c>
      <c r="K30" s="200"/>
      <c r="L30" s="200">
        <v>0</v>
      </c>
      <c r="M30" s="200"/>
      <c r="N30" s="200" t="s">
        <v>667</v>
      </c>
      <c r="O30" s="200"/>
      <c r="P30" s="200">
        <v>0</v>
      </c>
      <c r="Q30" s="200"/>
      <c r="R30" s="200" t="s">
        <v>667</v>
      </c>
      <c r="S30" s="200"/>
      <c r="T30" s="200">
        <v>0</v>
      </c>
      <c r="U30" s="200"/>
      <c r="V30" s="200" t="s">
        <v>667</v>
      </c>
      <c r="W30" s="200"/>
      <c r="X30" s="200">
        <v>0</v>
      </c>
      <c r="Y30" s="200"/>
      <c r="Z30" s="200" t="s">
        <v>667</v>
      </c>
      <c r="AA30" s="200"/>
      <c r="AB30" s="200">
        <v>41.158916019999999</v>
      </c>
      <c r="AC30" s="333" t="s">
        <v>667</v>
      </c>
    </row>
    <row r="31" spans="1:39" s="147" customFormat="1" x14ac:dyDescent="0.25">
      <c r="A31" s="152" t="s">
        <v>176</v>
      </c>
      <c r="B31" s="155" t="s">
        <v>175</v>
      </c>
      <c r="C31" s="200">
        <v>1.158868</v>
      </c>
      <c r="D31" s="200">
        <v>1.2262200000000001</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9" s="147" customFormat="1" ht="31.5" x14ac:dyDescent="0.25">
      <c r="A32" s="152" t="s">
        <v>174</v>
      </c>
      <c r="B32" s="155" t="s">
        <v>173</v>
      </c>
      <c r="C32" s="200">
        <v>21.029401999999997</v>
      </c>
      <c r="D32" s="200">
        <v>34.715760000000003</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147" customFormat="1" x14ac:dyDescent="0.25">
      <c r="A33" s="152" t="s">
        <v>172</v>
      </c>
      <c r="B33" s="155" t="s">
        <v>171</v>
      </c>
      <c r="C33" s="200">
        <v>9.6350999999999992E-2</v>
      </c>
      <c r="D33" s="200">
        <v>0.93849000000000005</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147" customFormat="1" x14ac:dyDescent="0.25">
      <c r="A34" s="152" t="s">
        <v>170</v>
      </c>
      <c r="B34" s="155" t="s">
        <v>169</v>
      </c>
      <c r="C34" s="200">
        <v>4.0086349999999999</v>
      </c>
      <c r="D34" s="200">
        <v>5.7656900000000002</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147" customFormat="1" ht="31.5" x14ac:dyDescent="0.25">
      <c r="A35" s="152" t="s">
        <v>62</v>
      </c>
      <c r="B35" s="153"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v>0</v>
      </c>
      <c r="AC35" s="200">
        <v>0</v>
      </c>
    </row>
    <row r="36" spans="1:29" s="147" customFormat="1" ht="31.5" x14ac:dyDescent="0.25">
      <c r="A36" s="154" t="s">
        <v>167</v>
      </c>
      <c r="B36" s="156" t="s">
        <v>543</v>
      </c>
      <c r="C36" s="200"/>
      <c r="D36" s="200"/>
      <c r="E36" s="200"/>
      <c r="F36" s="200"/>
      <c r="G36" s="200">
        <v>0</v>
      </c>
      <c r="H36" s="200">
        <v>0</v>
      </c>
      <c r="I36" s="335" t="s">
        <v>460</v>
      </c>
      <c r="J36" s="200" t="s">
        <v>667</v>
      </c>
      <c r="K36" s="335" t="s">
        <v>667</v>
      </c>
      <c r="L36" s="200">
        <v>0</v>
      </c>
      <c r="M36" s="335" t="s">
        <v>460</v>
      </c>
      <c r="N36" s="200" t="s">
        <v>667</v>
      </c>
      <c r="O36" s="335" t="s">
        <v>667</v>
      </c>
      <c r="P36" s="200">
        <v>0</v>
      </c>
      <c r="Q36" s="335" t="s">
        <v>460</v>
      </c>
      <c r="R36" s="200" t="s">
        <v>667</v>
      </c>
      <c r="S36" s="335" t="s">
        <v>667</v>
      </c>
      <c r="T36" s="200">
        <v>0</v>
      </c>
      <c r="U36" s="335" t="s">
        <v>460</v>
      </c>
      <c r="V36" s="200" t="s">
        <v>667</v>
      </c>
      <c r="W36" s="335" t="s">
        <v>667</v>
      </c>
      <c r="X36" s="200">
        <v>0</v>
      </c>
      <c r="Y36" s="335" t="s">
        <v>460</v>
      </c>
      <c r="Z36" s="200" t="s">
        <v>667</v>
      </c>
      <c r="AA36" s="335" t="s">
        <v>667</v>
      </c>
      <c r="AB36" s="200">
        <v>0</v>
      </c>
      <c r="AC36" s="200">
        <v>0</v>
      </c>
    </row>
    <row r="37" spans="1:29" s="147" customFormat="1" x14ac:dyDescent="0.25">
      <c r="A37" s="154" t="s">
        <v>166</v>
      </c>
      <c r="B37" s="156" t="s">
        <v>156</v>
      </c>
      <c r="C37" s="200"/>
      <c r="D37" s="200"/>
      <c r="E37" s="200"/>
      <c r="F37" s="200"/>
      <c r="G37" s="200">
        <v>0</v>
      </c>
      <c r="H37" s="200">
        <v>0</v>
      </c>
      <c r="I37" s="335" t="s">
        <v>460</v>
      </c>
      <c r="J37" s="200" t="s">
        <v>667</v>
      </c>
      <c r="K37" s="335" t="s">
        <v>667</v>
      </c>
      <c r="L37" s="200">
        <v>0</v>
      </c>
      <c r="M37" s="335" t="s">
        <v>460</v>
      </c>
      <c r="N37" s="200" t="s">
        <v>667</v>
      </c>
      <c r="O37" s="335" t="s">
        <v>667</v>
      </c>
      <c r="P37" s="200">
        <v>0</v>
      </c>
      <c r="Q37" s="335" t="s">
        <v>460</v>
      </c>
      <c r="R37" s="200" t="s">
        <v>667</v>
      </c>
      <c r="S37" s="335" t="s">
        <v>667</v>
      </c>
      <c r="T37" s="200">
        <v>0</v>
      </c>
      <c r="U37" s="335" t="s">
        <v>460</v>
      </c>
      <c r="V37" s="200" t="s">
        <v>667</v>
      </c>
      <c r="W37" s="335" t="s">
        <v>667</v>
      </c>
      <c r="X37" s="200">
        <v>0</v>
      </c>
      <c r="Y37" s="335" t="s">
        <v>460</v>
      </c>
      <c r="Z37" s="200" t="s">
        <v>667</v>
      </c>
      <c r="AA37" s="335" t="s">
        <v>667</v>
      </c>
      <c r="AB37" s="200">
        <v>0</v>
      </c>
      <c r="AC37" s="200">
        <v>0</v>
      </c>
    </row>
    <row r="38" spans="1:29" s="147" customFormat="1" x14ac:dyDescent="0.25">
      <c r="A38" s="154" t="s">
        <v>165</v>
      </c>
      <c r="B38" s="155" t="s">
        <v>644</v>
      </c>
      <c r="C38" s="200"/>
      <c r="D38" s="200"/>
      <c r="E38" s="200"/>
      <c r="F38" s="200"/>
      <c r="G38" s="200">
        <v>0</v>
      </c>
      <c r="H38" s="200">
        <v>16.338000000000001</v>
      </c>
      <c r="I38" s="335">
        <v>4</v>
      </c>
      <c r="J38" s="200" t="s">
        <v>667</v>
      </c>
      <c r="K38" s="335" t="s">
        <v>667</v>
      </c>
      <c r="L38" s="200">
        <v>0</v>
      </c>
      <c r="M38" s="335" t="s">
        <v>460</v>
      </c>
      <c r="N38" s="200" t="s">
        <v>667</v>
      </c>
      <c r="O38" s="335" t="s">
        <v>667</v>
      </c>
      <c r="P38" s="200">
        <v>0</v>
      </c>
      <c r="Q38" s="335" t="s">
        <v>460</v>
      </c>
      <c r="R38" s="200" t="s">
        <v>667</v>
      </c>
      <c r="S38" s="335" t="s">
        <v>667</v>
      </c>
      <c r="T38" s="200">
        <v>0</v>
      </c>
      <c r="U38" s="335" t="s">
        <v>460</v>
      </c>
      <c r="V38" s="200" t="s">
        <v>667</v>
      </c>
      <c r="W38" s="335" t="s">
        <v>667</v>
      </c>
      <c r="X38" s="200">
        <v>0</v>
      </c>
      <c r="Y38" s="335" t="s">
        <v>460</v>
      </c>
      <c r="Z38" s="200" t="s">
        <v>667</v>
      </c>
      <c r="AA38" s="335" t="s">
        <v>667</v>
      </c>
      <c r="AB38" s="200">
        <v>16.338000000000001</v>
      </c>
      <c r="AC38" s="200">
        <v>0</v>
      </c>
    </row>
    <row r="39" spans="1:29" s="147" customFormat="1" x14ac:dyDescent="0.25">
      <c r="A39" s="154" t="s">
        <v>164</v>
      </c>
      <c r="B39" s="155" t="s">
        <v>545</v>
      </c>
      <c r="C39" s="200"/>
      <c r="D39" s="200"/>
      <c r="E39" s="200"/>
      <c r="F39" s="200"/>
      <c r="G39" s="200">
        <v>0</v>
      </c>
      <c r="H39" s="200">
        <v>0</v>
      </c>
      <c r="I39" s="335" t="s">
        <v>460</v>
      </c>
      <c r="J39" s="200" t="s">
        <v>667</v>
      </c>
      <c r="K39" s="335" t="s">
        <v>667</v>
      </c>
      <c r="L39" s="200">
        <v>0</v>
      </c>
      <c r="M39" s="335" t="s">
        <v>460</v>
      </c>
      <c r="N39" s="200" t="s">
        <v>667</v>
      </c>
      <c r="O39" s="335" t="s">
        <v>667</v>
      </c>
      <c r="P39" s="200">
        <v>0</v>
      </c>
      <c r="Q39" s="335" t="s">
        <v>460</v>
      </c>
      <c r="R39" s="200" t="s">
        <v>667</v>
      </c>
      <c r="S39" s="335" t="s">
        <v>667</v>
      </c>
      <c r="T39" s="200">
        <v>0</v>
      </c>
      <c r="U39" s="335" t="s">
        <v>460</v>
      </c>
      <c r="V39" s="200" t="s">
        <v>667</v>
      </c>
      <c r="W39" s="335" t="s">
        <v>667</v>
      </c>
      <c r="X39" s="200">
        <v>0</v>
      </c>
      <c r="Y39" s="335" t="s">
        <v>460</v>
      </c>
      <c r="Z39" s="200" t="s">
        <v>667</v>
      </c>
      <c r="AA39" s="335" t="s">
        <v>667</v>
      </c>
      <c r="AB39" s="200">
        <v>0</v>
      </c>
      <c r="AC39" s="200">
        <v>0</v>
      </c>
    </row>
    <row r="40" spans="1:29" s="147" customFormat="1" x14ac:dyDescent="0.25">
      <c r="A40" s="154" t="s">
        <v>163</v>
      </c>
      <c r="B40" s="155" t="s">
        <v>546</v>
      </c>
      <c r="C40" s="200"/>
      <c r="D40" s="200"/>
      <c r="E40" s="200"/>
      <c r="F40" s="200"/>
      <c r="G40" s="200">
        <v>0</v>
      </c>
      <c r="H40" s="200">
        <v>0</v>
      </c>
      <c r="I40" s="335" t="s">
        <v>460</v>
      </c>
      <c r="J40" s="200" t="s">
        <v>667</v>
      </c>
      <c r="K40" s="335" t="s">
        <v>667</v>
      </c>
      <c r="L40" s="200">
        <v>0</v>
      </c>
      <c r="M40" s="335" t="s">
        <v>460</v>
      </c>
      <c r="N40" s="200" t="s">
        <v>667</v>
      </c>
      <c r="O40" s="335" t="s">
        <v>667</v>
      </c>
      <c r="P40" s="200">
        <v>0</v>
      </c>
      <c r="Q40" s="335" t="s">
        <v>460</v>
      </c>
      <c r="R40" s="200" t="s">
        <v>667</v>
      </c>
      <c r="S40" s="335" t="s">
        <v>667</v>
      </c>
      <c r="T40" s="200">
        <v>0</v>
      </c>
      <c r="U40" s="335" t="s">
        <v>460</v>
      </c>
      <c r="V40" s="200" t="s">
        <v>667</v>
      </c>
      <c r="W40" s="335" t="s">
        <v>667</v>
      </c>
      <c r="X40" s="200">
        <v>0</v>
      </c>
      <c r="Y40" s="335" t="s">
        <v>460</v>
      </c>
      <c r="Z40" s="200" t="s">
        <v>667</v>
      </c>
      <c r="AA40" s="335" t="s">
        <v>667</v>
      </c>
      <c r="AB40" s="200">
        <v>0</v>
      </c>
      <c r="AC40" s="200">
        <v>0</v>
      </c>
    </row>
    <row r="41" spans="1:29" s="147" customFormat="1" x14ac:dyDescent="0.25">
      <c r="A41" s="154" t="s">
        <v>162</v>
      </c>
      <c r="B41" s="155" t="s">
        <v>547</v>
      </c>
      <c r="C41" s="200"/>
      <c r="D41" s="200"/>
      <c r="E41" s="200"/>
      <c r="F41" s="200"/>
      <c r="G41" s="200">
        <v>0</v>
      </c>
      <c r="H41" s="200">
        <v>0</v>
      </c>
      <c r="I41" s="335" t="s">
        <v>460</v>
      </c>
      <c r="J41" s="200" t="s">
        <v>667</v>
      </c>
      <c r="K41" s="335" t="s">
        <v>667</v>
      </c>
      <c r="L41" s="200">
        <v>0</v>
      </c>
      <c r="M41" s="335" t="s">
        <v>460</v>
      </c>
      <c r="N41" s="200" t="s">
        <v>667</v>
      </c>
      <c r="O41" s="335" t="s">
        <v>667</v>
      </c>
      <c r="P41" s="200">
        <v>0</v>
      </c>
      <c r="Q41" s="335" t="s">
        <v>460</v>
      </c>
      <c r="R41" s="200" t="s">
        <v>667</v>
      </c>
      <c r="S41" s="335" t="s">
        <v>667</v>
      </c>
      <c r="T41" s="200">
        <v>0</v>
      </c>
      <c r="U41" s="335" t="s">
        <v>460</v>
      </c>
      <c r="V41" s="200" t="s">
        <v>667</v>
      </c>
      <c r="W41" s="335" t="s">
        <v>667</v>
      </c>
      <c r="X41" s="200">
        <v>0</v>
      </c>
      <c r="Y41" s="335" t="s">
        <v>460</v>
      </c>
      <c r="Z41" s="200" t="s">
        <v>667</v>
      </c>
      <c r="AA41" s="335" t="s">
        <v>667</v>
      </c>
      <c r="AB41" s="200">
        <v>0</v>
      </c>
      <c r="AC41" s="200">
        <v>0</v>
      </c>
    </row>
    <row r="42" spans="1:29" s="147" customFormat="1" x14ac:dyDescent="0.25">
      <c r="A42" s="154" t="s">
        <v>161</v>
      </c>
      <c r="B42" s="155" t="s">
        <v>548</v>
      </c>
      <c r="C42" s="200"/>
      <c r="D42" s="200"/>
      <c r="E42" s="200"/>
      <c r="F42" s="200"/>
      <c r="G42" s="200">
        <v>0</v>
      </c>
      <c r="H42" s="200">
        <v>0</v>
      </c>
      <c r="I42" s="335" t="s">
        <v>460</v>
      </c>
      <c r="J42" s="200" t="s">
        <v>667</v>
      </c>
      <c r="K42" s="335" t="s">
        <v>667</v>
      </c>
      <c r="L42" s="200">
        <v>0</v>
      </c>
      <c r="M42" s="335" t="s">
        <v>460</v>
      </c>
      <c r="N42" s="200" t="s">
        <v>667</v>
      </c>
      <c r="O42" s="335" t="s">
        <v>667</v>
      </c>
      <c r="P42" s="200">
        <v>0</v>
      </c>
      <c r="Q42" s="335" t="s">
        <v>460</v>
      </c>
      <c r="R42" s="200" t="s">
        <v>667</v>
      </c>
      <c r="S42" s="335" t="s">
        <v>667</v>
      </c>
      <c r="T42" s="200">
        <v>0</v>
      </c>
      <c r="U42" s="335" t="s">
        <v>460</v>
      </c>
      <c r="V42" s="200" t="s">
        <v>667</v>
      </c>
      <c r="W42" s="335" t="s">
        <v>667</v>
      </c>
      <c r="X42" s="200">
        <v>0</v>
      </c>
      <c r="Y42" s="335" t="s">
        <v>460</v>
      </c>
      <c r="Z42" s="200" t="s">
        <v>667</v>
      </c>
      <c r="AA42" s="335" t="s">
        <v>667</v>
      </c>
      <c r="AB42" s="200">
        <v>0</v>
      </c>
      <c r="AC42" s="200">
        <v>0</v>
      </c>
    </row>
    <row r="43" spans="1:29" s="147" customFormat="1" x14ac:dyDescent="0.25">
      <c r="A43" s="154" t="s">
        <v>549</v>
      </c>
      <c r="B43" s="155" t="s">
        <v>550</v>
      </c>
      <c r="C43" s="200"/>
      <c r="D43" s="200"/>
      <c r="E43" s="200"/>
      <c r="F43" s="200"/>
      <c r="G43" s="200">
        <v>0</v>
      </c>
      <c r="H43" s="200">
        <v>0</v>
      </c>
      <c r="I43" s="335" t="s">
        <v>460</v>
      </c>
      <c r="J43" s="200" t="s">
        <v>667</v>
      </c>
      <c r="K43" s="335" t="s">
        <v>667</v>
      </c>
      <c r="L43" s="200">
        <v>0</v>
      </c>
      <c r="M43" s="335" t="s">
        <v>460</v>
      </c>
      <c r="N43" s="200" t="s">
        <v>667</v>
      </c>
      <c r="O43" s="335" t="s">
        <v>667</v>
      </c>
      <c r="P43" s="200">
        <v>0</v>
      </c>
      <c r="Q43" s="335" t="s">
        <v>460</v>
      </c>
      <c r="R43" s="200" t="s">
        <v>667</v>
      </c>
      <c r="S43" s="335" t="s">
        <v>667</v>
      </c>
      <c r="T43" s="200">
        <v>0</v>
      </c>
      <c r="U43" s="335" t="s">
        <v>460</v>
      </c>
      <c r="V43" s="200" t="s">
        <v>667</v>
      </c>
      <c r="W43" s="335" t="s">
        <v>667</v>
      </c>
      <c r="X43" s="200">
        <v>0</v>
      </c>
      <c r="Y43" s="335" t="s">
        <v>460</v>
      </c>
      <c r="Z43" s="200" t="s">
        <v>667</v>
      </c>
      <c r="AA43" s="335" t="s">
        <v>667</v>
      </c>
      <c r="AB43" s="200">
        <v>0</v>
      </c>
      <c r="AC43" s="200">
        <v>0</v>
      </c>
    </row>
    <row r="44" spans="1:29" s="147" customFormat="1" x14ac:dyDescent="0.25">
      <c r="A44" s="154" t="s">
        <v>551</v>
      </c>
      <c r="B44" s="155" t="s">
        <v>552</v>
      </c>
      <c r="C44" s="200"/>
      <c r="D44" s="200"/>
      <c r="E44" s="200"/>
      <c r="F44" s="200"/>
      <c r="G44" s="200">
        <v>0</v>
      </c>
      <c r="H44" s="200">
        <v>0</v>
      </c>
      <c r="I44" s="335" t="s">
        <v>460</v>
      </c>
      <c r="J44" s="200" t="s">
        <v>667</v>
      </c>
      <c r="K44" s="335" t="s">
        <v>667</v>
      </c>
      <c r="L44" s="200">
        <v>0</v>
      </c>
      <c r="M44" s="335" t="s">
        <v>460</v>
      </c>
      <c r="N44" s="200" t="s">
        <v>667</v>
      </c>
      <c r="O44" s="335" t="s">
        <v>667</v>
      </c>
      <c r="P44" s="200">
        <v>0</v>
      </c>
      <c r="Q44" s="335" t="s">
        <v>460</v>
      </c>
      <c r="R44" s="200" t="s">
        <v>667</v>
      </c>
      <c r="S44" s="335" t="s">
        <v>667</v>
      </c>
      <c r="T44" s="200">
        <v>0</v>
      </c>
      <c r="U44" s="335" t="s">
        <v>460</v>
      </c>
      <c r="V44" s="200" t="s">
        <v>667</v>
      </c>
      <c r="W44" s="335" t="s">
        <v>667</v>
      </c>
      <c r="X44" s="200">
        <v>0</v>
      </c>
      <c r="Y44" s="335" t="s">
        <v>460</v>
      </c>
      <c r="Z44" s="200" t="s">
        <v>667</v>
      </c>
      <c r="AA44" s="335" t="s">
        <v>667</v>
      </c>
      <c r="AB44" s="200">
        <v>0</v>
      </c>
      <c r="AC44" s="200">
        <v>0</v>
      </c>
    </row>
    <row r="45" spans="1:29" s="147" customFormat="1" x14ac:dyDescent="0.25">
      <c r="A45" s="154" t="s">
        <v>553</v>
      </c>
      <c r="B45" s="155" t="s">
        <v>554</v>
      </c>
      <c r="C45" s="200"/>
      <c r="D45" s="200"/>
      <c r="E45" s="200"/>
      <c r="F45" s="200"/>
      <c r="G45" s="200">
        <v>0</v>
      </c>
      <c r="H45" s="200">
        <v>0</v>
      </c>
      <c r="I45" s="335" t="s">
        <v>460</v>
      </c>
      <c r="J45" s="200" t="s">
        <v>667</v>
      </c>
      <c r="K45" s="335" t="s">
        <v>667</v>
      </c>
      <c r="L45" s="200">
        <v>0</v>
      </c>
      <c r="M45" s="335" t="s">
        <v>460</v>
      </c>
      <c r="N45" s="200" t="s">
        <v>667</v>
      </c>
      <c r="O45" s="335" t="s">
        <v>667</v>
      </c>
      <c r="P45" s="200">
        <v>0</v>
      </c>
      <c r="Q45" s="335" t="s">
        <v>460</v>
      </c>
      <c r="R45" s="200" t="s">
        <v>667</v>
      </c>
      <c r="S45" s="335" t="s">
        <v>667</v>
      </c>
      <c r="T45" s="200">
        <v>0</v>
      </c>
      <c r="U45" s="335" t="s">
        <v>460</v>
      </c>
      <c r="V45" s="200" t="s">
        <v>667</v>
      </c>
      <c r="W45" s="335" t="s">
        <v>667</v>
      </c>
      <c r="X45" s="200">
        <v>0</v>
      </c>
      <c r="Y45" s="335" t="s">
        <v>460</v>
      </c>
      <c r="Z45" s="200" t="s">
        <v>667</v>
      </c>
      <c r="AA45" s="335" t="s">
        <v>667</v>
      </c>
      <c r="AB45" s="200">
        <v>0</v>
      </c>
      <c r="AC45" s="200">
        <v>0</v>
      </c>
    </row>
    <row r="46" spans="1:29" s="147" customFormat="1" x14ac:dyDescent="0.25">
      <c r="A46" s="154" t="s">
        <v>555</v>
      </c>
      <c r="B46" s="155" t="s">
        <v>556</v>
      </c>
      <c r="C46" s="200"/>
      <c r="D46" s="200"/>
      <c r="E46" s="200"/>
      <c r="F46" s="200"/>
      <c r="G46" s="200">
        <v>0</v>
      </c>
      <c r="H46" s="200">
        <v>0</v>
      </c>
      <c r="I46" s="335" t="s">
        <v>460</v>
      </c>
      <c r="J46" s="200" t="s">
        <v>667</v>
      </c>
      <c r="K46" s="335" t="s">
        <v>667</v>
      </c>
      <c r="L46" s="200">
        <v>0</v>
      </c>
      <c r="M46" s="335" t="s">
        <v>460</v>
      </c>
      <c r="N46" s="200" t="s">
        <v>667</v>
      </c>
      <c r="O46" s="335" t="s">
        <v>667</v>
      </c>
      <c r="P46" s="200">
        <v>0</v>
      </c>
      <c r="Q46" s="335" t="s">
        <v>460</v>
      </c>
      <c r="R46" s="200" t="s">
        <v>667</v>
      </c>
      <c r="S46" s="335" t="s">
        <v>667</v>
      </c>
      <c r="T46" s="200">
        <v>0</v>
      </c>
      <c r="U46" s="335" t="s">
        <v>460</v>
      </c>
      <c r="V46" s="200" t="s">
        <v>667</v>
      </c>
      <c r="W46" s="335" t="s">
        <v>667</v>
      </c>
      <c r="X46" s="200">
        <v>0</v>
      </c>
      <c r="Y46" s="335" t="s">
        <v>460</v>
      </c>
      <c r="Z46" s="200" t="s">
        <v>667</v>
      </c>
      <c r="AA46" s="335" t="s">
        <v>667</v>
      </c>
      <c r="AB46" s="200">
        <v>0</v>
      </c>
      <c r="AC46" s="200">
        <v>0</v>
      </c>
    </row>
    <row r="47" spans="1:29" s="147" customFormat="1" x14ac:dyDescent="0.25">
      <c r="A47" s="152" t="s">
        <v>61</v>
      </c>
      <c r="B47" s="153" t="s">
        <v>160</v>
      </c>
      <c r="C47" s="200"/>
      <c r="D47" s="200"/>
      <c r="E47" s="200"/>
      <c r="F47" s="200"/>
      <c r="G47" s="200"/>
      <c r="H47" s="200"/>
      <c r="I47" s="200"/>
      <c r="J47" s="200"/>
      <c r="K47" s="200"/>
      <c r="L47" s="200"/>
      <c r="M47" s="200"/>
      <c r="N47" s="200"/>
      <c r="O47" s="200"/>
      <c r="P47" s="200"/>
      <c r="Q47" s="200"/>
      <c r="R47" s="200"/>
      <c r="S47" s="335"/>
      <c r="T47" s="200"/>
      <c r="U47" s="200"/>
      <c r="V47" s="200"/>
      <c r="W47" s="200"/>
      <c r="X47" s="200"/>
      <c r="Y47" s="200"/>
      <c r="Z47" s="200"/>
      <c r="AA47" s="200"/>
      <c r="AB47" s="200"/>
      <c r="AC47" s="200"/>
    </row>
    <row r="48" spans="1:29" s="147" customFormat="1" ht="31.5" x14ac:dyDescent="0.25">
      <c r="A48" s="154" t="s">
        <v>159</v>
      </c>
      <c r="B48" s="156" t="s">
        <v>543</v>
      </c>
      <c r="C48" s="200"/>
      <c r="D48" s="200"/>
      <c r="E48" s="200"/>
      <c r="F48" s="200"/>
      <c r="G48" s="200">
        <v>0</v>
      </c>
      <c r="H48" s="200">
        <v>0</v>
      </c>
      <c r="I48" s="200"/>
      <c r="J48" s="200" t="s">
        <v>667</v>
      </c>
      <c r="K48" s="200"/>
      <c r="L48" s="200">
        <v>0</v>
      </c>
      <c r="M48" s="200"/>
      <c r="N48" s="200" t="s">
        <v>667</v>
      </c>
      <c r="O48" s="200"/>
      <c r="P48" s="200">
        <v>0</v>
      </c>
      <c r="Q48" s="200"/>
      <c r="R48" s="200" t="s">
        <v>667</v>
      </c>
      <c r="S48" s="200"/>
      <c r="T48" s="200">
        <v>0</v>
      </c>
      <c r="U48" s="200"/>
      <c r="V48" s="200" t="s">
        <v>667</v>
      </c>
      <c r="W48" s="200"/>
      <c r="X48" s="200">
        <v>0</v>
      </c>
      <c r="Y48" s="200"/>
      <c r="Z48" s="200" t="s">
        <v>667</v>
      </c>
      <c r="AA48" s="200"/>
      <c r="AB48" s="200">
        <v>0</v>
      </c>
      <c r="AC48" s="200">
        <v>0</v>
      </c>
    </row>
    <row r="49" spans="1:29" s="147" customFormat="1" x14ac:dyDescent="0.25">
      <c r="A49" s="154" t="s">
        <v>158</v>
      </c>
      <c r="B49" s="156" t="s">
        <v>156</v>
      </c>
      <c r="C49" s="200"/>
      <c r="D49" s="200"/>
      <c r="E49" s="200"/>
      <c r="F49" s="200"/>
      <c r="G49" s="200">
        <v>0</v>
      </c>
      <c r="H49" s="200">
        <v>0</v>
      </c>
      <c r="I49" s="200"/>
      <c r="J49" s="200" t="s">
        <v>667</v>
      </c>
      <c r="K49" s="200"/>
      <c r="L49" s="200">
        <v>0</v>
      </c>
      <c r="M49" s="200"/>
      <c r="N49" s="200" t="s">
        <v>667</v>
      </c>
      <c r="O49" s="200"/>
      <c r="P49" s="200">
        <v>0</v>
      </c>
      <c r="Q49" s="200"/>
      <c r="R49" s="200" t="s">
        <v>667</v>
      </c>
      <c r="S49" s="200"/>
      <c r="T49" s="200">
        <v>0</v>
      </c>
      <c r="U49" s="200"/>
      <c r="V49" s="200" t="s">
        <v>667</v>
      </c>
      <c r="W49" s="200"/>
      <c r="X49" s="200">
        <v>0</v>
      </c>
      <c r="Y49" s="200"/>
      <c r="Z49" s="200" t="s">
        <v>667</v>
      </c>
      <c r="AA49" s="200"/>
      <c r="AB49" s="200">
        <v>0</v>
      </c>
      <c r="AC49" s="200">
        <v>0</v>
      </c>
    </row>
    <row r="50" spans="1:29" s="147" customFormat="1" ht="31.5" x14ac:dyDescent="0.25">
      <c r="A50" s="154" t="s">
        <v>157</v>
      </c>
      <c r="B50" s="155" t="s">
        <v>154</v>
      </c>
      <c r="C50" s="200"/>
      <c r="D50" s="200"/>
      <c r="E50" s="200"/>
      <c r="F50" s="200"/>
      <c r="G50" s="200">
        <v>0</v>
      </c>
      <c r="H50" s="200">
        <v>7.3</v>
      </c>
      <c r="I50" s="200"/>
      <c r="J50" s="200" t="s">
        <v>667</v>
      </c>
      <c r="K50" s="200"/>
      <c r="L50" s="200">
        <v>0</v>
      </c>
      <c r="M50" s="200"/>
      <c r="N50" s="200" t="s">
        <v>667</v>
      </c>
      <c r="O50" s="200"/>
      <c r="P50" s="200">
        <v>0</v>
      </c>
      <c r="Q50" s="200"/>
      <c r="R50" s="200" t="s">
        <v>667</v>
      </c>
      <c r="S50" s="200"/>
      <c r="T50" s="200">
        <v>0</v>
      </c>
      <c r="U50" s="200"/>
      <c r="V50" s="200" t="s">
        <v>667</v>
      </c>
      <c r="W50" s="200"/>
      <c r="X50" s="200">
        <v>0</v>
      </c>
      <c r="Y50" s="200"/>
      <c r="Z50" s="200" t="s">
        <v>667</v>
      </c>
      <c r="AA50" s="200"/>
      <c r="AB50" s="200">
        <v>7.3</v>
      </c>
      <c r="AC50" s="200">
        <v>0</v>
      </c>
    </row>
    <row r="51" spans="1:29" s="147" customFormat="1" ht="35.25" customHeight="1" x14ac:dyDescent="0.25">
      <c r="A51" s="154" t="s">
        <v>155</v>
      </c>
      <c r="B51" s="155" t="s">
        <v>152</v>
      </c>
      <c r="C51" s="200"/>
      <c r="D51" s="200"/>
      <c r="E51" s="200"/>
      <c r="F51" s="200"/>
      <c r="G51" s="200">
        <v>0</v>
      </c>
      <c r="H51" s="200">
        <v>0</v>
      </c>
      <c r="I51" s="200"/>
      <c r="J51" s="200" t="s">
        <v>667</v>
      </c>
      <c r="K51" s="200"/>
      <c r="L51" s="200">
        <v>0</v>
      </c>
      <c r="M51" s="200"/>
      <c r="N51" s="200" t="s">
        <v>667</v>
      </c>
      <c r="O51" s="200"/>
      <c r="P51" s="200">
        <v>0</v>
      </c>
      <c r="Q51" s="200"/>
      <c r="R51" s="200" t="s">
        <v>667</v>
      </c>
      <c r="S51" s="200"/>
      <c r="T51" s="200">
        <v>0</v>
      </c>
      <c r="U51" s="200"/>
      <c r="V51" s="200" t="s">
        <v>667</v>
      </c>
      <c r="W51" s="200"/>
      <c r="X51" s="200">
        <v>0</v>
      </c>
      <c r="Y51" s="200"/>
      <c r="Z51" s="200" t="s">
        <v>667</v>
      </c>
      <c r="AA51" s="200"/>
      <c r="AB51" s="200">
        <v>0</v>
      </c>
      <c r="AC51" s="200">
        <v>0</v>
      </c>
    </row>
    <row r="52" spans="1:29" s="147" customFormat="1" x14ac:dyDescent="0.25">
      <c r="A52" s="154" t="s">
        <v>153</v>
      </c>
      <c r="B52" s="155" t="s">
        <v>150</v>
      </c>
      <c r="C52" s="200"/>
      <c r="D52" s="200"/>
      <c r="E52" s="200"/>
      <c r="F52" s="200"/>
      <c r="G52" s="200">
        <v>0</v>
      </c>
      <c r="H52" s="200">
        <v>0</v>
      </c>
      <c r="I52" s="200"/>
      <c r="J52" s="200" t="s">
        <v>667</v>
      </c>
      <c r="K52" s="200"/>
      <c r="L52" s="200">
        <v>0</v>
      </c>
      <c r="M52" s="200"/>
      <c r="N52" s="200" t="s">
        <v>667</v>
      </c>
      <c r="O52" s="200"/>
      <c r="P52" s="200">
        <v>0</v>
      </c>
      <c r="Q52" s="200"/>
      <c r="R52" s="200" t="s">
        <v>667</v>
      </c>
      <c r="S52" s="200"/>
      <c r="T52" s="200">
        <v>0</v>
      </c>
      <c r="U52" s="200"/>
      <c r="V52" s="200" t="s">
        <v>667</v>
      </c>
      <c r="W52" s="200"/>
      <c r="X52" s="200">
        <v>0</v>
      </c>
      <c r="Y52" s="200"/>
      <c r="Z52" s="200" t="s">
        <v>667</v>
      </c>
      <c r="AA52" s="200"/>
      <c r="AB52" s="200">
        <v>0</v>
      </c>
      <c r="AC52" s="200">
        <v>0</v>
      </c>
    </row>
    <row r="53" spans="1:29" s="147" customFormat="1" x14ac:dyDescent="0.25">
      <c r="A53" s="154" t="s">
        <v>151</v>
      </c>
      <c r="B53" s="155" t="s">
        <v>545</v>
      </c>
      <c r="C53" s="200"/>
      <c r="D53" s="200"/>
      <c r="E53" s="200"/>
      <c r="F53" s="200"/>
      <c r="G53" s="200">
        <v>0</v>
      </c>
      <c r="H53" s="200">
        <v>0</v>
      </c>
      <c r="I53" s="200"/>
      <c r="J53" s="200" t="s">
        <v>667</v>
      </c>
      <c r="K53" s="200"/>
      <c r="L53" s="200">
        <v>0</v>
      </c>
      <c r="M53" s="200"/>
      <c r="N53" s="200" t="s">
        <v>667</v>
      </c>
      <c r="O53" s="200"/>
      <c r="P53" s="200">
        <v>0</v>
      </c>
      <c r="Q53" s="200"/>
      <c r="R53" s="200" t="s">
        <v>667</v>
      </c>
      <c r="S53" s="200"/>
      <c r="T53" s="200">
        <v>0</v>
      </c>
      <c r="U53" s="200"/>
      <c r="V53" s="200" t="s">
        <v>667</v>
      </c>
      <c r="W53" s="200"/>
      <c r="X53" s="200">
        <v>0</v>
      </c>
      <c r="Y53" s="200"/>
      <c r="Z53" s="200" t="s">
        <v>667</v>
      </c>
      <c r="AA53" s="200"/>
      <c r="AB53" s="200">
        <v>0</v>
      </c>
      <c r="AC53" s="200">
        <v>0</v>
      </c>
    </row>
    <row r="54" spans="1:29" s="147" customFormat="1" x14ac:dyDescent="0.25">
      <c r="A54" s="154" t="s">
        <v>149</v>
      </c>
      <c r="B54" s="155" t="s">
        <v>546</v>
      </c>
      <c r="C54" s="200"/>
      <c r="D54" s="200"/>
      <c r="E54" s="200"/>
      <c r="F54" s="200"/>
      <c r="G54" s="200">
        <v>0</v>
      </c>
      <c r="H54" s="200">
        <v>0</v>
      </c>
      <c r="I54" s="200"/>
      <c r="J54" s="200" t="s">
        <v>667</v>
      </c>
      <c r="K54" s="200"/>
      <c r="L54" s="200">
        <v>0</v>
      </c>
      <c r="M54" s="200"/>
      <c r="N54" s="200" t="s">
        <v>667</v>
      </c>
      <c r="O54" s="200"/>
      <c r="P54" s="200">
        <v>0</v>
      </c>
      <c r="Q54" s="200"/>
      <c r="R54" s="200" t="s">
        <v>667</v>
      </c>
      <c r="S54" s="200"/>
      <c r="T54" s="200">
        <v>0</v>
      </c>
      <c r="U54" s="200"/>
      <c r="V54" s="200" t="s">
        <v>667</v>
      </c>
      <c r="W54" s="200"/>
      <c r="X54" s="200">
        <v>0</v>
      </c>
      <c r="Y54" s="200"/>
      <c r="Z54" s="200" t="s">
        <v>667</v>
      </c>
      <c r="AA54" s="200"/>
      <c r="AB54" s="200">
        <v>0</v>
      </c>
      <c r="AC54" s="200">
        <v>0</v>
      </c>
    </row>
    <row r="55" spans="1:29" s="147" customFormat="1" x14ac:dyDescent="0.25">
      <c r="A55" s="154" t="s">
        <v>557</v>
      </c>
      <c r="B55" s="155" t="s">
        <v>547</v>
      </c>
      <c r="C55" s="200"/>
      <c r="D55" s="200"/>
      <c r="E55" s="200"/>
      <c r="F55" s="200"/>
      <c r="G55" s="200">
        <v>0</v>
      </c>
      <c r="H55" s="200">
        <v>0</v>
      </c>
      <c r="I55" s="200"/>
      <c r="J55" s="200" t="s">
        <v>667</v>
      </c>
      <c r="K55" s="200"/>
      <c r="L55" s="200">
        <v>0</v>
      </c>
      <c r="M55" s="200"/>
      <c r="N55" s="200" t="s">
        <v>667</v>
      </c>
      <c r="O55" s="200"/>
      <c r="P55" s="200">
        <v>0</v>
      </c>
      <c r="Q55" s="200"/>
      <c r="R55" s="200" t="s">
        <v>667</v>
      </c>
      <c r="S55" s="200"/>
      <c r="T55" s="200">
        <v>0</v>
      </c>
      <c r="U55" s="200"/>
      <c r="V55" s="200" t="s">
        <v>667</v>
      </c>
      <c r="W55" s="200"/>
      <c r="X55" s="200">
        <v>0</v>
      </c>
      <c r="Y55" s="200"/>
      <c r="Z55" s="200" t="s">
        <v>667</v>
      </c>
      <c r="AA55" s="200"/>
      <c r="AB55" s="200">
        <v>0</v>
      </c>
      <c r="AC55" s="200">
        <v>0</v>
      </c>
    </row>
    <row r="56" spans="1:29" s="147" customFormat="1" x14ac:dyDescent="0.25">
      <c r="A56" s="154" t="s">
        <v>558</v>
      </c>
      <c r="B56" s="155" t="s">
        <v>548</v>
      </c>
      <c r="C56" s="200"/>
      <c r="D56" s="200"/>
      <c r="E56" s="200"/>
      <c r="F56" s="200"/>
      <c r="G56" s="200">
        <v>0</v>
      </c>
      <c r="H56" s="200">
        <v>0</v>
      </c>
      <c r="I56" s="200"/>
      <c r="J56" s="200" t="s">
        <v>667</v>
      </c>
      <c r="K56" s="200"/>
      <c r="L56" s="200">
        <v>0</v>
      </c>
      <c r="M56" s="200"/>
      <c r="N56" s="200" t="s">
        <v>667</v>
      </c>
      <c r="O56" s="200"/>
      <c r="P56" s="200">
        <v>0</v>
      </c>
      <c r="Q56" s="200"/>
      <c r="R56" s="200" t="s">
        <v>667</v>
      </c>
      <c r="S56" s="200"/>
      <c r="T56" s="200">
        <v>0</v>
      </c>
      <c r="U56" s="200"/>
      <c r="V56" s="200" t="s">
        <v>667</v>
      </c>
      <c r="W56" s="200"/>
      <c r="X56" s="200">
        <v>0</v>
      </c>
      <c r="Y56" s="200"/>
      <c r="Z56" s="200" t="s">
        <v>667</v>
      </c>
      <c r="AA56" s="200"/>
      <c r="AB56" s="200">
        <v>0</v>
      </c>
      <c r="AC56" s="200">
        <v>0</v>
      </c>
    </row>
    <row r="57" spans="1:29" s="147" customFormat="1" x14ac:dyDescent="0.25">
      <c r="A57" s="154" t="s">
        <v>559</v>
      </c>
      <c r="B57" s="155" t="s">
        <v>550</v>
      </c>
      <c r="C57" s="200"/>
      <c r="D57" s="200"/>
      <c r="E57" s="200"/>
      <c r="F57" s="200"/>
      <c r="G57" s="200">
        <v>0</v>
      </c>
      <c r="H57" s="200">
        <v>0</v>
      </c>
      <c r="I57" s="200"/>
      <c r="J57" s="200" t="s">
        <v>667</v>
      </c>
      <c r="K57" s="200"/>
      <c r="L57" s="200">
        <v>0</v>
      </c>
      <c r="M57" s="200"/>
      <c r="N57" s="200" t="s">
        <v>667</v>
      </c>
      <c r="O57" s="200"/>
      <c r="P57" s="200">
        <v>0</v>
      </c>
      <c r="Q57" s="200"/>
      <c r="R57" s="200" t="s">
        <v>667</v>
      </c>
      <c r="S57" s="200"/>
      <c r="T57" s="200">
        <v>0</v>
      </c>
      <c r="U57" s="200"/>
      <c r="V57" s="200" t="s">
        <v>667</v>
      </c>
      <c r="W57" s="200"/>
      <c r="X57" s="200">
        <v>0</v>
      </c>
      <c r="Y57" s="200"/>
      <c r="Z57" s="200" t="s">
        <v>667</v>
      </c>
      <c r="AA57" s="200"/>
      <c r="AB57" s="200">
        <v>0</v>
      </c>
      <c r="AC57" s="200">
        <v>0</v>
      </c>
    </row>
    <row r="58" spans="1:29" s="147" customFormat="1" ht="36.75" customHeight="1" x14ac:dyDescent="0.25">
      <c r="A58" s="154" t="s">
        <v>560</v>
      </c>
      <c r="B58" s="155" t="s">
        <v>552</v>
      </c>
      <c r="C58" s="200"/>
      <c r="D58" s="200"/>
      <c r="E58" s="200"/>
      <c r="F58" s="200"/>
      <c r="G58" s="200">
        <v>0</v>
      </c>
      <c r="H58" s="200">
        <v>0</v>
      </c>
      <c r="I58" s="200"/>
      <c r="J58" s="200" t="s">
        <v>667</v>
      </c>
      <c r="K58" s="200"/>
      <c r="L58" s="200">
        <v>0</v>
      </c>
      <c r="M58" s="200"/>
      <c r="N58" s="200" t="s">
        <v>667</v>
      </c>
      <c r="O58" s="200"/>
      <c r="P58" s="200">
        <v>0</v>
      </c>
      <c r="Q58" s="200"/>
      <c r="R58" s="200" t="s">
        <v>667</v>
      </c>
      <c r="S58" s="200"/>
      <c r="T58" s="200">
        <v>0</v>
      </c>
      <c r="U58" s="200"/>
      <c r="V58" s="200" t="s">
        <v>667</v>
      </c>
      <c r="W58" s="200"/>
      <c r="X58" s="200">
        <v>0</v>
      </c>
      <c r="Y58" s="200"/>
      <c r="Z58" s="200" t="s">
        <v>667</v>
      </c>
      <c r="AA58" s="200"/>
      <c r="AB58" s="200">
        <v>0</v>
      </c>
      <c r="AC58" s="200">
        <v>0</v>
      </c>
    </row>
    <row r="59" spans="1:29" s="147" customFormat="1" x14ac:dyDescent="0.25">
      <c r="A59" s="154" t="s">
        <v>561</v>
      </c>
      <c r="B59" s="155" t="s">
        <v>554</v>
      </c>
      <c r="C59" s="200"/>
      <c r="D59" s="200"/>
      <c r="E59" s="200"/>
      <c r="F59" s="200"/>
      <c r="G59" s="200">
        <v>0</v>
      </c>
      <c r="H59" s="200">
        <v>0</v>
      </c>
      <c r="I59" s="200"/>
      <c r="J59" s="200" t="s">
        <v>667</v>
      </c>
      <c r="K59" s="200"/>
      <c r="L59" s="200">
        <v>0</v>
      </c>
      <c r="M59" s="200"/>
      <c r="N59" s="200" t="s">
        <v>667</v>
      </c>
      <c r="O59" s="200"/>
      <c r="P59" s="200">
        <v>0</v>
      </c>
      <c r="Q59" s="200"/>
      <c r="R59" s="200" t="s">
        <v>667</v>
      </c>
      <c r="S59" s="200"/>
      <c r="T59" s="200">
        <v>0</v>
      </c>
      <c r="U59" s="200"/>
      <c r="V59" s="200" t="s">
        <v>667</v>
      </c>
      <c r="W59" s="200"/>
      <c r="X59" s="200">
        <v>0</v>
      </c>
      <c r="Y59" s="200"/>
      <c r="Z59" s="200" t="s">
        <v>667</v>
      </c>
      <c r="AA59" s="200"/>
      <c r="AB59" s="200">
        <v>0</v>
      </c>
      <c r="AC59" s="200">
        <v>0</v>
      </c>
    </row>
    <row r="60" spans="1:29" s="147" customFormat="1" x14ac:dyDescent="0.25">
      <c r="A60" s="154" t="s">
        <v>562</v>
      </c>
      <c r="B60" s="155" t="s">
        <v>556</v>
      </c>
      <c r="C60" s="200"/>
      <c r="D60" s="200"/>
      <c r="E60" s="200"/>
      <c r="F60" s="200"/>
      <c r="G60" s="200">
        <v>0</v>
      </c>
      <c r="H60" s="200">
        <v>0</v>
      </c>
      <c r="I60" s="200"/>
      <c r="J60" s="200" t="s">
        <v>667</v>
      </c>
      <c r="K60" s="200"/>
      <c r="L60" s="200">
        <v>0</v>
      </c>
      <c r="M60" s="200"/>
      <c r="N60" s="200" t="s">
        <v>667</v>
      </c>
      <c r="O60" s="200"/>
      <c r="P60" s="200">
        <v>0</v>
      </c>
      <c r="Q60" s="200"/>
      <c r="R60" s="200" t="s">
        <v>667</v>
      </c>
      <c r="S60" s="200"/>
      <c r="T60" s="200">
        <v>0</v>
      </c>
      <c r="U60" s="200"/>
      <c r="V60" s="200" t="s">
        <v>667</v>
      </c>
      <c r="W60" s="200"/>
      <c r="X60" s="200">
        <v>0</v>
      </c>
      <c r="Y60" s="200"/>
      <c r="Z60" s="200" t="s">
        <v>667</v>
      </c>
      <c r="AA60" s="200"/>
      <c r="AB60" s="200">
        <v>0</v>
      </c>
      <c r="AC60" s="200">
        <v>0</v>
      </c>
    </row>
    <row r="61" spans="1:29" s="147" customFormat="1" ht="31.5" x14ac:dyDescent="0.25">
      <c r="A61" s="152" t="s">
        <v>59</v>
      </c>
      <c r="B61" s="153" t="s">
        <v>148</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v>0</v>
      </c>
      <c r="AC61" s="200">
        <v>0</v>
      </c>
    </row>
    <row r="62" spans="1:29" s="147" customFormat="1" x14ac:dyDescent="0.25">
      <c r="A62" s="154" t="s">
        <v>147</v>
      </c>
      <c r="B62" s="155" t="s">
        <v>146</v>
      </c>
      <c r="C62" s="200">
        <v>26.293255999999996</v>
      </c>
      <c r="D62" s="200">
        <v>42.646159999999995</v>
      </c>
      <c r="E62" s="200"/>
      <c r="F62" s="200"/>
      <c r="G62" s="200">
        <v>0</v>
      </c>
      <c r="H62" s="200">
        <v>42.646159999999995</v>
      </c>
      <c r="I62" s="200"/>
      <c r="J62" s="200" t="s">
        <v>667</v>
      </c>
      <c r="K62" s="200"/>
      <c r="L62" s="200">
        <v>0</v>
      </c>
      <c r="M62" s="200"/>
      <c r="N62" s="200" t="s">
        <v>667</v>
      </c>
      <c r="O62" s="200"/>
      <c r="P62" s="200">
        <v>0</v>
      </c>
      <c r="Q62" s="200"/>
      <c r="R62" s="200" t="s">
        <v>667</v>
      </c>
      <c r="S62" s="200"/>
      <c r="T62" s="200">
        <v>0</v>
      </c>
      <c r="U62" s="200"/>
      <c r="V62" s="200" t="s">
        <v>667</v>
      </c>
      <c r="W62" s="200"/>
      <c r="X62" s="200">
        <v>0</v>
      </c>
      <c r="Y62" s="200"/>
      <c r="Z62" s="200" t="s">
        <v>667</v>
      </c>
      <c r="AA62" s="200"/>
      <c r="AB62" s="200">
        <v>42.646159999999995</v>
      </c>
      <c r="AC62" s="200">
        <v>0</v>
      </c>
    </row>
    <row r="63" spans="1:29" s="147" customFormat="1" x14ac:dyDescent="0.25">
      <c r="A63" s="154" t="s">
        <v>145</v>
      </c>
      <c r="B63" s="155" t="s">
        <v>138</v>
      </c>
      <c r="C63" s="200"/>
      <c r="D63" s="200"/>
      <c r="E63" s="200"/>
      <c r="F63" s="200"/>
      <c r="G63" s="200">
        <v>0</v>
      </c>
      <c r="H63" s="200">
        <v>0</v>
      </c>
      <c r="I63" s="200"/>
      <c r="J63" s="200" t="s">
        <v>667</v>
      </c>
      <c r="K63" s="200"/>
      <c r="L63" s="200">
        <v>0</v>
      </c>
      <c r="M63" s="200"/>
      <c r="N63" s="200" t="s">
        <v>667</v>
      </c>
      <c r="O63" s="200"/>
      <c r="P63" s="200">
        <v>0</v>
      </c>
      <c r="Q63" s="200"/>
      <c r="R63" s="200" t="s">
        <v>667</v>
      </c>
      <c r="S63" s="200"/>
      <c r="T63" s="200">
        <v>0</v>
      </c>
      <c r="U63" s="200"/>
      <c r="V63" s="200" t="s">
        <v>667</v>
      </c>
      <c r="W63" s="200"/>
      <c r="X63" s="200">
        <v>0</v>
      </c>
      <c r="Y63" s="200"/>
      <c r="Z63" s="200" t="s">
        <v>667</v>
      </c>
      <c r="AA63" s="200"/>
      <c r="AB63" s="200">
        <v>0</v>
      </c>
      <c r="AC63" s="200">
        <v>0</v>
      </c>
    </row>
    <row r="64" spans="1:29" s="147" customFormat="1" x14ac:dyDescent="0.25">
      <c r="A64" s="154" t="s">
        <v>144</v>
      </c>
      <c r="B64" s="156" t="s">
        <v>137</v>
      </c>
      <c r="C64" s="200"/>
      <c r="D64" s="200"/>
      <c r="E64" s="200"/>
      <c r="F64" s="200"/>
      <c r="G64" s="200">
        <v>0</v>
      </c>
      <c r="H64" s="200">
        <v>0</v>
      </c>
      <c r="I64" s="200"/>
      <c r="J64" s="200" t="s">
        <v>667</v>
      </c>
      <c r="K64" s="200"/>
      <c r="L64" s="200">
        <v>0</v>
      </c>
      <c r="M64" s="200"/>
      <c r="N64" s="200" t="s">
        <v>667</v>
      </c>
      <c r="O64" s="200"/>
      <c r="P64" s="200">
        <v>0</v>
      </c>
      <c r="Q64" s="200"/>
      <c r="R64" s="200" t="s">
        <v>667</v>
      </c>
      <c r="S64" s="200"/>
      <c r="T64" s="200">
        <v>0</v>
      </c>
      <c r="U64" s="200"/>
      <c r="V64" s="200" t="s">
        <v>667</v>
      </c>
      <c r="W64" s="200"/>
      <c r="X64" s="200">
        <v>0</v>
      </c>
      <c r="Y64" s="200"/>
      <c r="Z64" s="200" t="s">
        <v>667</v>
      </c>
      <c r="AA64" s="200"/>
      <c r="AB64" s="200">
        <v>0</v>
      </c>
      <c r="AC64" s="200">
        <v>0</v>
      </c>
    </row>
    <row r="65" spans="1:29" s="147" customFormat="1" x14ac:dyDescent="0.25">
      <c r="A65" s="154" t="s">
        <v>143</v>
      </c>
      <c r="B65" s="156" t="s">
        <v>136</v>
      </c>
      <c r="C65" s="200"/>
      <c r="D65" s="200"/>
      <c r="E65" s="200"/>
      <c r="F65" s="200"/>
      <c r="G65" s="200">
        <v>0</v>
      </c>
      <c r="H65" s="200">
        <v>7.3</v>
      </c>
      <c r="I65" s="200"/>
      <c r="J65" s="200" t="s">
        <v>667</v>
      </c>
      <c r="K65" s="200"/>
      <c r="L65" s="200">
        <v>0</v>
      </c>
      <c r="M65" s="200"/>
      <c r="N65" s="200" t="s">
        <v>667</v>
      </c>
      <c r="O65" s="200"/>
      <c r="P65" s="200">
        <v>0</v>
      </c>
      <c r="Q65" s="200"/>
      <c r="R65" s="200" t="s">
        <v>667</v>
      </c>
      <c r="S65" s="200"/>
      <c r="T65" s="200">
        <v>0</v>
      </c>
      <c r="U65" s="200"/>
      <c r="V65" s="200" t="s">
        <v>667</v>
      </c>
      <c r="W65" s="200"/>
      <c r="X65" s="200">
        <v>0</v>
      </c>
      <c r="Y65" s="200"/>
      <c r="Z65" s="200" t="s">
        <v>667</v>
      </c>
      <c r="AA65" s="200"/>
      <c r="AB65" s="200">
        <v>7.3</v>
      </c>
      <c r="AC65" s="200">
        <v>0</v>
      </c>
    </row>
    <row r="66" spans="1:29" s="147" customFormat="1" x14ac:dyDescent="0.25">
      <c r="A66" s="154" t="s">
        <v>142</v>
      </c>
      <c r="B66" s="156" t="s">
        <v>139</v>
      </c>
      <c r="C66" s="200"/>
      <c r="D66" s="200"/>
      <c r="E66" s="200"/>
      <c r="F66" s="200"/>
      <c r="G66" s="200">
        <v>0</v>
      </c>
      <c r="H66" s="200">
        <v>0</v>
      </c>
      <c r="I66" s="200"/>
      <c r="J66" s="200" t="s">
        <v>667</v>
      </c>
      <c r="K66" s="200"/>
      <c r="L66" s="200">
        <v>0</v>
      </c>
      <c r="M66" s="200"/>
      <c r="N66" s="200" t="s">
        <v>667</v>
      </c>
      <c r="O66" s="200"/>
      <c r="P66" s="200">
        <v>0</v>
      </c>
      <c r="Q66" s="200"/>
      <c r="R66" s="200" t="s">
        <v>667</v>
      </c>
      <c r="S66" s="200"/>
      <c r="T66" s="200">
        <v>0</v>
      </c>
      <c r="U66" s="200"/>
      <c r="V66" s="200" t="s">
        <v>667</v>
      </c>
      <c r="W66" s="200"/>
      <c r="X66" s="200">
        <v>0</v>
      </c>
      <c r="Y66" s="200"/>
      <c r="Z66" s="200" t="s">
        <v>667</v>
      </c>
      <c r="AA66" s="200"/>
      <c r="AB66" s="200">
        <v>0</v>
      </c>
      <c r="AC66" s="200">
        <v>0</v>
      </c>
    </row>
    <row r="67" spans="1:29" s="147" customFormat="1" x14ac:dyDescent="0.25">
      <c r="A67" s="154" t="s">
        <v>141</v>
      </c>
      <c r="B67" s="156" t="s">
        <v>563</v>
      </c>
      <c r="C67" s="200"/>
      <c r="D67" s="200"/>
      <c r="E67" s="200"/>
      <c r="F67" s="200"/>
      <c r="G67" s="200">
        <v>0</v>
      </c>
      <c r="H67" s="200">
        <v>0</v>
      </c>
      <c r="I67" s="200"/>
      <c r="J67" s="200" t="s">
        <v>667</v>
      </c>
      <c r="K67" s="200"/>
      <c r="L67" s="200">
        <v>0</v>
      </c>
      <c r="M67" s="200"/>
      <c r="N67" s="200" t="s">
        <v>667</v>
      </c>
      <c r="O67" s="200"/>
      <c r="P67" s="200">
        <v>0</v>
      </c>
      <c r="Q67" s="200"/>
      <c r="R67" s="200" t="s">
        <v>667</v>
      </c>
      <c r="S67" s="200"/>
      <c r="T67" s="200">
        <v>0</v>
      </c>
      <c r="U67" s="200"/>
      <c r="V67" s="200" t="s">
        <v>667</v>
      </c>
      <c r="W67" s="200"/>
      <c r="X67" s="200">
        <v>0</v>
      </c>
      <c r="Y67" s="200"/>
      <c r="Z67" s="200" t="s">
        <v>667</v>
      </c>
      <c r="AA67" s="200"/>
      <c r="AB67" s="200">
        <v>0</v>
      </c>
      <c r="AC67" s="200">
        <v>0</v>
      </c>
    </row>
    <row r="68" spans="1:29" s="147" customFormat="1" x14ac:dyDescent="0.25">
      <c r="A68" s="154" t="s">
        <v>564</v>
      </c>
      <c r="B68" s="156" t="s">
        <v>565</v>
      </c>
      <c r="C68" s="200"/>
      <c r="D68" s="200"/>
      <c r="E68" s="200"/>
      <c r="F68" s="200"/>
      <c r="G68" s="200">
        <v>0</v>
      </c>
      <c r="H68" s="200">
        <v>0</v>
      </c>
      <c r="I68" s="200"/>
      <c r="J68" s="200" t="s">
        <v>667</v>
      </c>
      <c r="K68" s="200"/>
      <c r="L68" s="200">
        <v>0</v>
      </c>
      <c r="M68" s="200"/>
      <c r="N68" s="200" t="s">
        <v>667</v>
      </c>
      <c r="O68" s="200"/>
      <c r="P68" s="200">
        <v>0</v>
      </c>
      <c r="Q68" s="200"/>
      <c r="R68" s="200" t="s">
        <v>667</v>
      </c>
      <c r="S68" s="200"/>
      <c r="T68" s="200">
        <v>0</v>
      </c>
      <c r="U68" s="200"/>
      <c r="V68" s="200" t="s">
        <v>667</v>
      </c>
      <c r="W68" s="200"/>
      <c r="X68" s="200">
        <v>0</v>
      </c>
      <c r="Y68" s="200"/>
      <c r="Z68" s="200" t="s">
        <v>667</v>
      </c>
      <c r="AA68" s="200"/>
      <c r="AB68" s="200">
        <v>0</v>
      </c>
      <c r="AC68" s="200">
        <v>0</v>
      </c>
    </row>
    <row r="69" spans="1:29" s="147" customFormat="1" x14ac:dyDescent="0.25">
      <c r="A69" s="154" t="s">
        <v>566</v>
      </c>
      <c r="B69" s="156" t="s">
        <v>567</v>
      </c>
      <c r="C69" s="200"/>
      <c r="D69" s="200"/>
      <c r="E69" s="200"/>
      <c r="F69" s="200"/>
      <c r="G69" s="200">
        <v>0</v>
      </c>
      <c r="H69" s="200">
        <v>0</v>
      </c>
      <c r="I69" s="200"/>
      <c r="J69" s="200" t="s">
        <v>667</v>
      </c>
      <c r="K69" s="200"/>
      <c r="L69" s="200">
        <v>0</v>
      </c>
      <c r="M69" s="200"/>
      <c r="N69" s="200" t="s">
        <v>667</v>
      </c>
      <c r="O69" s="200"/>
      <c r="P69" s="200">
        <v>0</v>
      </c>
      <c r="Q69" s="200"/>
      <c r="R69" s="200" t="s">
        <v>667</v>
      </c>
      <c r="S69" s="200"/>
      <c r="T69" s="200">
        <v>0</v>
      </c>
      <c r="U69" s="200"/>
      <c r="V69" s="200" t="s">
        <v>667</v>
      </c>
      <c r="W69" s="200"/>
      <c r="X69" s="200">
        <v>0</v>
      </c>
      <c r="Y69" s="200"/>
      <c r="Z69" s="200" t="s">
        <v>667</v>
      </c>
      <c r="AA69" s="200"/>
      <c r="AB69" s="200">
        <v>0</v>
      </c>
      <c r="AC69" s="200">
        <v>0</v>
      </c>
    </row>
    <row r="70" spans="1:29" s="147" customFormat="1" x14ac:dyDescent="0.25">
      <c r="A70" s="154" t="s">
        <v>568</v>
      </c>
      <c r="B70" s="156" t="s">
        <v>569</v>
      </c>
      <c r="C70" s="200"/>
      <c r="D70" s="200"/>
      <c r="E70" s="200"/>
      <c r="F70" s="200"/>
      <c r="G70" s="200">
        <v>0</v>
      </c>
      <c r="H70" s="200">
        <v>0</v>
      </c>
      <c r="I70" s="200"/>
      <c r="J70" s="200" t="s">
        <v>667</v>
      </c>
      <c r="K70" s="200"/>
      <c r="L70" s="200">
        <v>0</v>
      </c>
      <c r="M70" s="200"/>
      <c r="N70" s="200" t="s">
        <v>667</v>
      </c>
      <c r="O70" s="200"/>
      <c r="P70" s="200">
        <v>0</v>
      </c>
      <c r="Q70" s="200"/>
      <c r="R70" s="200" t="s">
        <v>667</v>
      </c>
      <c r="S70" s="200"/>
      <c r="T70" s="200">
        <v>0</v>
      </c>
      <c r="U70" s="200"/>
      <c r="V70" s="200" t="s">
        <v>667</v>
      </c>
      <c r="W70" s="200"/>
      <c r="X70" s="200">
        <v>0</v>
      </c>
      <c r="Y70" s="200"/>
      <c r="Z70" s="200" t="s">
        <v>667</v>
      </c>
      <c r="AA70" s="200"/>
      <c r="AB70" s="200">
        <v>0</v>
      </c>
      <c r="AC70" s="200">
        <v>0</v>
      </c>
    </row>
    <row r="71" spans="1:29" s="147" customFormat="1" x14ac:dyDescent="0.25">
      <c r="A71" s="154" t="s">
        <v>570</v>
      </c>
      <c r="B71" s="156" t="s">
        <v>571</v>
      </c>
      <c r="C71" s="200"/>
      <c r="D71" s="200"/>
      <c r="E71" s="200"/>
      <c r="F71" s="200"/>
      <c r="G71" s="200">
        <v>0</v>
      </c>
      <c r="H71" s="200">
        <v>0</v>
      </c>
      <c r="I71" s="200"/>
      <c r="J71" s="200" t="s">
        <v>667</v>
      </c>
      <c r="K71" s="200"/>
      <c r="L71" s="200">
        <v>0</v>
      </c>
      <c r="M71" s="200"/>
      <c r="N71" s="200" t="s">
        <v>667</v>
      </c>
      <c r="O71" s="200"/>
      <c r="P71" s="200">
        <v>0</v>
      </c>
      <c r="Q71" s="200"/>
      <c r="R71" s="200" t="s">
        <v>667</v>
      </c>
      <c r="S71" s="200"/>
      <c r="T71" s="200">
        <v>0</v>
      </c>
      <c r="U71" s="200"/>
      <c r="V71" s="200" t="s">
        <v>667</v>
      </c>
      <c r="W71" s="200"/>
      <c r="X71" s="200">
        <v>0</v>
      </c>
      <c r="Y71" s="200"/>
      <c r="Z71" s="200" t="s">
        <v>667</v>
      </c>
      <c r="AA71" s="200"/>
      <c r="AB71" s="200">
        <v>0</v>
      </c>
      <c r="AC71" s="200">
        <v>0</v>
      </c>
    </row>
    <row r="72" spans="1:29" s="147" customFormat="1" x14ac:dyDescent="0.25">
      <c r="A72" s="154" t="s">
        <v>572</v>
      </c>
      <c r="B72" s="156" t="s">
        <v>573</v>
      </c>
      <c r="C72" s="200"/>
      <c r="D72" s="200"/>
      <c r="E72" s="200"/>
      <c r="F72" s="200"/>
      <c r="G72" s="200">
        <v>0</v>
      </c>
      <c r="H72" s="200">
        <v>0</v>
      </c>
      <c r="I72" s="200"/>
      <c r="J72" s="200" t="s">
        <v>667</v>
      </c>
      <c r="K72" s="200"/>
      <c r="L72" s="200">
        <v>0</v>
      </c>
      <c r="M72" s="200"/>
      <c r="N72" s="200" t="s">
        <v>667</v>
      </c>
      <c r="O72" s="200"/>
      <c r="P72" s="200">
        <v>0</v>
      </c>
      <c r="Q72" s="200"/>
      <c r="R72" s="200" t="s">
        <v>667</v>
      </c>
      <c r="S72" s="200"/>
      <c r="T72" s="200">
        <v>0</v>
      </c>
      <c r="U72" s="200"/>
      <c r="V72" s="200" t="s">
        <v>667</v>
      </c>
      <c r="W72" s="200"/>
      <c r="X72" s="200">
        <v>0</v>
      </c>
      <c r="Y72" s="200"/>
      <c r="Z72" s="200" t="s">
        <v>667</v>
      </c>
      <c r="AA72" s="200"/>
      <c r="AB72" s="200">
        <v>0</v>
      </c>
      <c r="AC72" s="200">
        <v>0</v>
      </c>
    </row>
    <row r="73" spans="1:29" s="147" customFormat="1" x14ac:dyDescent="0.25">
      <c r="A73" s="154" t="s">
        <v>574</v>
      </c>
      <c r="B73" s="156" t="s">
        <v>575</v>
      </c>
      <c r="C73" s="200"/>
      <c r="D73" s="200"/>
      <c r="E73" s="200"/>
      <c r="F73" s="200"/>
      <c r="G73" s="200">
        <v>0</v>
      </c>
      <c r="H73" s="200">
        <v>0</v>
      </c>
      <c r="I73" s="200"/>
      <c r="J73" s="200" t="s">
        <v>667</v>
      </c>
      <c r="K73" s="200"/>
      <c r="L73" s="200">
        <v>0</v>
      </c>
      <c r="M73" s="200"/>
      <c r="N73" s="200" t="s">
        <v>667</v>
      </c>
      <c r="O73" s="200"/>
      <c r="P73" s="200">
        <v>0</v>
      </c>
      <c r="Q73" s="200"/>
      <c r="R73" s="200" t="s">
        <v>667</v>
      </c>
      <c r="S73" s="200"/>
      <c r="T73" s="200">
        <v>0</v>
      </c>
      <c r="U73" s="200"/>
      <c r="V73" s="200" t="s">
        <v>667</v>
      </c>
      <c r="W73" s="200"/>
      <c r="X73" s="200">
        <v>0</v>
      </c>
      <c r="Y73" s="200"/>
      <c r="Z73" s="200" t="s">
        <v>667</v>
      </c>
      <c r="AA73" s="200"/>
      <c r="AB73" s="200">
        <v>0</v>
      </c>
      <c r="AC73" s="200">
        <v>0</v>
      </c>
    </row>
    <row r="74" spans="1:29" s="147" customFormat="1" ht="36.75" customHeight="1" x14ac:dyDescent="0.25">
      <c r="A74" s="152" t="s">
        <v>58</v>
      </c>
      <c r="B74" s="157" t="s">
        <v>235</v>
      </c>
      <c r="C74" s="200"/>
      <c r="D74" s="200"/>
      <c r="E74" s="200"/>
      <c r="F74" s="200"/>
      <c r="G74" s="200">
        <v>0</v>
      </c>
      <c r="H74" s="200">
        <v>0</v>
      </c>
      <c r="I74" s="200"/>
      <c r="J74" s="200" t="s">
        <v>667</v>
      </c>
      <c r="K74" s="200"/>
      <c r="L74" s="200">
        <v>0</v>
      </c>
      <c r="M74" s="200"/>
      <c r="N74" s="200" t="s">
        <v>667</v>
      </c>
      <c r="O74" s="200"/>
      <c r="P74" s="200">
        <v>0</v>
      </c>
      <c r="Q74" s="200"/>
      <c r="R74" s="200" t="s">
        <v>667</v>
      </c>
      <c r="S74" s="200"/>
      <c r="T74" s="200">
        <v>0</v>
      </c>
      <c r="U74" s="200"/>
      <c r="V74" s="200" t="s">
        <v>667</v>
      </c>
      <c r="W74" s="200"/>
      <c r="X74" s="200">
        <v>0</v>
      </c>
      <c r="Y74" s="200"/>
      <c r="Z74" s="200" t="s">
        <v>667</v>
      </c>
      <c r="AA74" s="200"/>
      <c r="AB74" s="200">
        <v>0</v>
      </c>
      <c r="AC74" s="200">
        <v>0</v>
      </c>
    </row>
    <row r="75" spans="1:29" s="147" customFormat="1" x14ac:dyDescent="0.25">
      <c r="A75" s="152" t="s">
        <v>56</v>
      </c>
      <c r="B75" s="153" t="s">
        <v>140</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147" customFormat="1" ht="31.5" x14ac:dyDescent="0.25">
      <c r="A76" s="154" t="s">
        <v>230</v>
      </c>
      <c r="B76" s="156" t="s">
        <v>543</v>
      </c>
      <c r="C76" s="200"/>
      <c r="D76" s="200"/>
      <c r="E76" s="200"/>
      <c r="F76" s="200"/>
      <c r="G76" s="200">
        <v>0</v>
      </c>
      <c r="H76" s="200">
        <v>0</v>
      </c>
      <c r="I76" s="200"/>
      <c r="J76" s="200" t="s">
        <v>667</v>
      </c>
      <c r="K76" s="200"/>
      <c r="L76" s="200">
        <v>0</v>
      </c>
      <c r="M76" s="200"/>
      <c r="N76" s="200" t="s">
        <v>667</v>
      </c>
      <c r="O76" s="200"/>
      <c r="P76" s="200">
        <v>0</v>
      </c>
      <c r="Q76" s="200"/>
      <c r="R76" s="200" t="s">
        <v>667</v>
      </c>
      <c r="S76" s="200"/>
      <c r="T76" s="200">
        <v>0</v>
      </c>
      <c r="U76" s="200"/>
      <c r="V76" s="200" t="s">
        <v>667</v>
      </c>
      <c r="W76" s="200"/>
      <c r="X76" s="200">
        <v>0</v>
      </c>
      <c r="Y76" s="200"/>
      <c r="Z76" s="200" t="s">
        <v>667</v>
      </c>
      <c r="AA76" s="200"/>
      <c r="AB76" s="200">
        <v>0</v>
      </c>
      <c r="AC76" s="200">
        <v>0</v>
      </c>
    </row>
    <row r="77" spans="1:29" s="147" customFormat="1" x14ac:dyDescent="0.25">
      <c r="A77" s="154" t="s">
        <v>231</v>
      </c>
      <c r="B77" s="156" t="s">
        <v>156</v>
      </c>
      <c r="C77" s="200"/>
      <c r="D77" s="200"/>
      <c r="E77" s="200"/>
      <c r="F77" s="200"/>
      <c r="G77" s="200">
        <v>0</v>
      </c>
      <c r="H77" s="200">
        <v>0</v>
      </c>
      <c r="I77" s="200"/>
      <c r="J77" s="200" t="s">
        <v>667</v>
      </c>
      <c r="K77" s="200"/>
      <c r="L77" s="200">
        <v>0</v>
      </c>
      <c r="M77" s="200"/>
      <c r="N77" s="200" t="s">
        <v>667</v>
      </c>
      <c r="O77" s="200"/>
      <c r="P77" s="200">
        <v>0</v>
      </c>
      <c r="Q77" s="200"/>
      <c r="R77" s="200" t="s">
        <v>667</v>
      </c>
      <c r="S77" s="200"/>
      <c r="T77" s="200">
        <v>0</v>
      </c>
      <c r="U77" s="200"/>
      <c r="V77" s="200" t="s">
        <v>667</v>
      </c>
      <c r="W77" s="200"/>
      <c r="X77" s="200">
        <v>0</v>
      </c>
      <c r="Y77" s="200"/>
      <c r="Z77" s="200" t="s">
        <v>667</v>
      </c>
      <c r="AA77" s="200"/>
      <c r="AB77" s="200">
        <v>0</v>
      </c>
      <c r="AC77" s="200">
        <v>0</v>
      </c>
    </row>
    <row r="78" spans="1:29" s="147" customFormat="1" x14ac:dyDescent="0.25">
      <c r="A78" s="154" t="s">
        <v>232</v>
      </c>
      <c r="B78" s="155" t="s">
        <v>544</v>
      </c>
      <c r="C78" s="200"/>
      <c r="D78" s="200"/>
      <c r="E78" s="200"/>
      <c r="F78" s="200"/>
      <c r="G78" s="200">
        <v>0</v>
      </c>
      <c r="H78" s="200">
        <v>7.3</v>
      </c>
      <c r="I78" s="200"/>
      <c r="J78" s="200" t="s">
        <v>667</v>
      </c>
      <c r="K78" s="200"/>
      <c r="L78" s="200">
        <v>0</v>
      </c>
      <c r="M78" s="200"/>
      <c r="N78" s="200" t="s">
        <v>667</v>
      </c>
      <c r="O78" s="200"/>
      <c r="P78" s="200">
        <v>0</v>
      </c>
      <c r="Q78" s="200"/>
      <c r="R78" s="200" t="s">
        <v>667</v>
      </c>
      <c r="S78" s="200"/>
      <c r="T78" s="200">
        <v>0</v>
      </c>
      <c r="U78" s="200"/>
      <c r="V78" s="200" t="s">
        <v>667</v>
      </c>
      <c r="W78" s="200"/>
      <c r="X78" s="200">
        <v>0</v>
      </c>
      <c r="Y78" s="200"/>
      <c r="Z78" s="200" t="s">
        <v>667</v>
      </c>
      <c r="AA78" s="200"/>
      <c r="AB78" s="200">
        <v>7.3</v>
      </c>
      <c r="AC78" s="200">
        <v>0</v>
      </c>
    </row>
    <row r="79" spans="1:29" s="147" customFormat="1" x14ac:dyDescent="0.25">
      <c r="A79" s="154" t="s">
        <v>233</v>
      </c>
      <c r="B79" s="155" t="s">
        <v>545</v>
      </c>
      <c r="C79" s="200"/>
      <c r="D79" s="200"/>
      <c r="E79" s="200"/>
      <c r="F79" s="200"/>
      <c r="G79" s="200">
        <v>0</v>
      </c>
      <c r="H79" s="200">
        <v>0</v>
      </c>
      <c r="I79" s="202"/>
      <c r="J79" s="200" t="s">
        <v>667</v>
      </c>
      <c r="K79" s="201"/>
      <c r="L79" s="200">
        <v>0</v>
      </c>
      <c r="M79" s="201"/>
      <c r="N79" s="200" t="s">
        <v>667</v>
      </c>
      <c r="O79" s="201"/>
      <c r="P79" s="200">
        <v>0</v>
      </c>
      <c r="Q79" s="201"/>
      <c r="R79" s="200" t="s">
        <v>667</v>
      </c>
      <c r="S79" s="201"/>
      <c r="T79" s="200">
        <v>0</v>
      </c>
      <c r="U79" s="201"/>
      <c r="V79" s="200" t="s">
        <v>667</v>
      </c>
      <c r="W79" s="201"/>
      <c r="X79" s="200">
        <v>0</v>
      </c>
      <c r="Y79" s="201"/>
      <c r="Z79" s="200" t="s">
        <v>667</v>
      </c>
      <c r="AA79" s="201"/>
      <c r="AB79" s="200">
        <v>0</v>
      </c>
      <c r="AC79" s="200">
        <v>0</v>
      </c>
    </row>
    <row r="80" spans="1:29" s="147" customFormat="1" x14ac:dyDescent="0.25">
      <c r="A80" s="154" t="s">
        <v>234</v>
      </c>
      <c r="B80" s="155" t="s">
        <v>546</v>
      </c>
      <c r="C80" s="200"/>
      <c r="D80" s="200"/>
      <c r="E80" s="200"/>
      <c r="F80" s="200"/>
      <c r="G80" s="200">
        <v>0</v>
      </c>
      <c r="H80" s="200">
        <v>0</v>
      </c>
      <c r="I80" s="202"/>
      <c r="J80" s="200" t="s">
        <v>667</v>
      </c>
      <c r="K80" s="201"/>
      <c r="L80" s="200">
        <v>0</v>
      </c>
      <c r="M80" s="201"/>
      <c r="N80" s="200" t="s">
        <v>667</v>
      </c>
      <c r="O80" s="201"/>
      <c r="P80" s="200">
        <v>0</v>
      </c>
      <c r="Q80" s="201"/>
      <c r="R80" s="200" t="s">
        <v>667</v>
      </c>
      <c r="S80" s="201"/>
      <c r="T80" s="200">
        <v>0</v>
      </c>
      <c r="U80" s="201"/>
      <c r="V80" s="200" t="s">
        <v>667</v>
      </c>
      <c r="W80" s="201"/>
      <c r="X80" s="200">
        <v>0</v>
      </c>
      <c r="Y80" s="201"/>
      <c r="Z80" s="200" t="s">
        <v>667</v>
      </c>
      <c r="AA80" s="201"/>
      <c r="AB80" s="200">
        <v>0</v>
      </c>
      <c r="AC80" s="200">
        <v>0</v>
      </c>
    </row>
    <row r="81" spans="1:29" s="147" customFormat="1" x14ac:dyDescent="0.25">
      <c r="A81" s="154" t="s">
        <v>576</v>
      </c>
      <c r="B81" s="155" t="s">
        <v>547</v>
      </c>
      <c r="C81" s="200"/>
      <c r="D81" s="200"/>
      <c r="E81" s="200"/>
      <c r="F81" s="200"/>
      <c r="G81" s="200">
        <v>0</v>
      </c>
      <c r="H81" s="200">
        <v>0</v>
      </c>
      <c r="I81" s="202"/>
      <c r="J81" s="200" t="s">
        <v>667</v>
      </c>
      <c r="K81" s="201"/>
      <c r="L81" s="200">
        <v>0</v>
      </c>
      <c r="M81" s="201"/>
      <c r="N81" s="200" t="s">
        <v>667</v>
      </c>
      <c r="O81" s="201"/>
      <c r="P81" s="200">
        <v>0</v>
      </c>
      <c r="Q81" s="201"/>
      <c r="R81" s="200" t="s">
        <v>667</v>
      </c>
      <c r="S81" s="201"/>
      <c r="T81" s="200">
        <v>0</v>
      </c>
      <c r="U81" s="201"/>
      <c r="V81" s="200" t="s">
        <v>667</v>
      </c>
      <c r="W81" s="201"/>
      <c r="X81" s="200">
        <v>0</v>
      </c>
      <c r="Y81" s="201"/>
      <c r="Z81" s="200" t="s">
        <v>667</v>
      </c>
      <c r="AA81" s="201"/>
      <c r="AB81" s="200">
        <v>0</v>
      </c>
      <c r="AC81" s="200">
        <v>0</v>
      </c>
    </row>
    <row r="82" spans="1:29" s="147" customFormat="1" x14ac:dyDescent="0.25">
      <c r="A82" s="154" t="s">
        <v>577</v>
      </c>
      <c r="B82" s="155" t="s">
        <v>548</v>
      </c>
      <c r="C82" s="200"/>
      <c r="D82" s="200"/>
      <c r="E82" s="200"/>
      <c r="F82" s="200"/>
      <c r="G82" s="200">
        <v>0</v>
      </c>
      <c r="H82" s="200">
        <v>0</v>
      </c>
      <c r="I82" s="202"/>
      <c r="J82" s="200" t="s">
        <v>667</v>
      </c>
      <c r="K82" s="201"/>
      <c r="L82" s="200">
        <v>0</v>
      </c>
      <c r="M82" s="201"/>
      <c r="N82" s="200" t="s">
        <v>667</v>
      </c>
      <c r="O82" s="201"/>
      <c r="P82" s="200">
        <v>0</v>
      </c>
      <c r="Q82" s="201"/>
      <c r="R82" s="200" t="s">
        <v>667</v>
      </c>
      <c r="S82" s="201"/>
      <c r="T82" s="200">
        <v>0</v>
      </c>
      <c r="U82" s="201"/>
      <c r="V82" s="200" t="s">
        <v>667</v>
      </c>
      <c r="W82" s="201"/>
      <c r="X82" s="200">
        <v>0</v>
      </c>
      <c r="Y82" s="201"/>
      <c r="Z82" s="200" t="s">
        <v>667</v>
      </c>
      <c r="AA82" s="201"/>
      <c r="AB82" s="200">
        <v>0</v>
      </c>
      <c r="AC82" s="200">
        <v>0</v>
      </c>
    </row>
    <row r="83" spans="1:29" s="147" customFormat="1" x14ac:dyDescent="0.25">
      <c r="A83" s="154" t="s">
        <v>578</v>
      </c>
      <c r="B83" s="155" t="s">
        <v>550</v>
      </c>
      <c r="C83" s="200"/>
      <c r="D83" s="200"/>
      <c r="E83" s="200"/>
      <c r="F83" s="200"/>
      <c r="G83" s="200">
        <v>0</v>
      </c>
      <c r="H83" s="200">
        <v>0</v>
      </c>
      <c r="I83" s="202"/>
      <c r="J83" s="200" t="s">
        <v>667</v>
      </c>
      <c r="K83" s="201"/>
      <c r="L83" s="200">
        <v>0</v>
      </c>
      <c r="M83" s="201"/>
      <c r="N83" s="200" t="s">
        <v>667</v>
      </c>
      <c r="O83" s="201"/>
      <c r="P83" s="200">
        <v>0</v>
      </c>
      <c r="Q83" s="201"/>
      <c r="R83" s="200" t="s">
        <v>667</v>
      </c>
      <c r="S83" s="201"/>
      <c r="T83" s="200">
        <v>0</v>
      </c>
      <c r="U83" s="201"/>
      <c r="V83" s="200" t="s">
        <v>667</v>
      </c>
      <c r="W83" s="201"/>
      <c r="X83" s="200">
        <v>0</v>
      </c>
      <c r="Y83" s="201"/>
      <c r="Z83" s="200" t="s">
        <v>667</v>
      </c>
      <c r="AA83" s="201"/>
      <c r="AB83" s="200">
        <v>0</v>
      </c>
      <c r="AC83" s="200">
        <v>0</v>
      </c>
    </row>
    <row r="84" spans="1:29" s="147" customFormat="1" x14ac:dyDescent="0.25">
      <c r="A84" s="154" t="s">
        <v>579</v>
      </c>
      <c r="B84" s="155" t="s">
        <v>552</v>
      </c>
      <c r="C84" s="200"/>
      <c r="D84" s="200"/>
      <c r="E84" s="200"/>
      <c r="F84" s="200"/>
      <c r="G84" s="200">
        <v>0</v>
      </c>
      <c r="H84" s="200">
        <v>0</v>
      </c>
      <c r="I84" s="202"/>
      <c r="J84" s="200" t="s">
        <v>667</v>
      </c>
      <c r="K84" s="201"/>
      <c r="L84" s="200">
        <v>0</v>
      </c>
      <c r="M84" s="201"/>
      <c r="N84" s="200" t="s">
        <v>667</v>
      </c>
      <c r="O84" s="201"/>
      <c r="P84" s="200">
        <v>0</v>
      </c>
      <c r="Q84" s="201"/>
      <c r="R84" s="200" t="s">
        <v>667</v>
      </c>
      <c r="S84" s="201"/>
      <c r="T84" s="200">
        <v>0</v>
      </c>
      <c r="U84" s="201"/>
      <c r="V84" s="200" t="s">
        <v>667</v>
      </c>
      <c r="W84" s="201"/>
      <c r="X84" s="200">
        <v>0</v>
      </c>
      <c r="Y84" s="201"/>
      <c r="Z84" s="200" t="s">
        <v>667</v>
      </c>
      <c r="AA84" s="201"/>
      <c r="AB84" s="200">
        <v>0</v>
      </c>
      <c r="AC84" s="200">
        <v>0</v>
      </c>
    </row>
    <row r="85" spans="1:29" s="147" customFormat="1" x14ac:dyDescent="0.25">
      <c r="A85" s="154" t="s">
        <v>580</v>
      </c>
      <c r="B85" s="155" t="s">
        <v>554</v>
      </c>
      <c r="C85" s="200"/>
      <c r="D85" s="200"/>
      <c r="E85" s="200"/>
      <c r="F85" s="200"/>
      <c r="G85" s="200">
        <v>0</v>
      </c>
      <c r="H85" s="200">
        <v>0</v>
      </c>
      <c r="I85" s="202"/>
      <c r="J85" s="200" t="s">
        <v>667</v>
      </c>
      <c r="K85" s="201"/>
      <c r="L85" s="200">
        <v>0</v>
      </c>
      <c r="M85" s="201"/>
      <c r="N85" s="200" t="s">
        <v>667</v>
      </c>
      <c r="O85" s="201"/>
      <c r="P85" s="200">
        <v>0</v>
      </c>
      <c r="Q85" s="201"/>
      <c r="R85" s="200" t="s">
        <v>667</v>
      </c>
      <c r="S85" s="201"/>
      <c r="T85" s="200">
        <v>0</v>
      </c>
      <c r="U85" s="201"/>
      <c r="V85" s="200" t="s">
        <v>667</v>
      </c>
      <c r="W85" s="201"/>
      <c r="X85" s="200">
        <v>0</v>
      </c>
      <c r="Y85" s="201"/>
      <c r="Z85" s="200" t="s">
        <v>667</v>
      </c>
      <c r="AA85" s="201"/>
      <c r="AB85" s="200">
        <v>0</v>
      </c>
      <c r="AC85" s="200">
        <v>0</v>
      </c>
    </row>
    <row r="86" spans="1:29" s="147" customFormat="1" x14ac:dyDescent="0.25">
      <c r="A86" s="154" t="s">
        <v>581</v>
      </c>
      <c r="B86" s="155" t="s">
        <v>556</v>
      </c>
      <c r="C86" s="200"/>
      <c r="D86" s="200"/>
      <c r="E86" s="200"/>
      <c r="F86" s="200"/>
      <c r="G86" s="200">
        <v>0</v>
      </c>
      <c r="H86" s="200">
        <v>0</v>
      </c>
      <c r="I86" s="202"/>
      <c r="J86" s="200" t="s">
        <v>667</v>
      </c>
      <c r="K86" s="201"/>
      <c r="L86" s="200">
        <v>0</v>
      </c>
      <c r="M86" s="201"/>
      <c r="N86" s="200" t="s">
        <v>667</v>
      </c>
      <c r="O86" s="201"/>
      <c r="P86" s="200">
        <v>0</v>
      </c>
      <c r="Q86" s="201"/>
      <c r="R86" s="200" t="s">
        <v>667</v>
      </c>
      <c r="S86" s="201"/>
      <c r="T86" s="200">
        <v>0</v>
      </c>
      <c r="U86" s="201"/>
      <c r="V86" s="200" t="s">
        <v>667</v>
      </c>
      <c r="W86" s="201"/>
      <c r="X86" s="200">
        <v>0</v>
      </c>
      <c r="Y86" s="201"/>
      <c r="Z86" s="200" t="s">
        <v>667</v>
      </c>
      <c r="AA86" s="201"/>
      <c r="AB86" s="200">
        <v>0</v>
      </c>
      <c r="AC86" s="200">
        <v>0</v>
      </c>
    </row>
    <row r="87" spans="1:29" s="147" customFormat="1" x14ac:dyDescent="0.25">
      <c r="A87" s="203"/>
      <c r="B87" s="204"/>
      <c r="C87" s="204"/>
      <c r="D87" s="204"/>
      <c r="E87" s="204"/>
      <c r="F87" s="204"/>
      <c r="G87" s="204"/>
      <c r="H87" s="203"/>
      <c r="I87" s="203"/>
      <c r="J87" s="151"/>
      <c r="K87" s="151"/>
      <c r="L87" s="151"/>
      <c r="M87" s="151"/>
      <c r="N87" s="151"/>
      <c r="O87" s="151"/>
      <c r="P87" s="151"/>
      <c r="Q87" s="151"/>
      <c r="R87" s="151"/>
      <c r="S87" s="151"/>
      <c r="T87" s="151"/>
      <c r="U87" s="151"/>
      <c r="V87" s="151"/>
      <c r="W87" s="151"/>
      <c r="X87" s="151"/>
      <c r="Y87" s="151"/>
      <c r="Z87" s="151"/>
      <c r="AA87" s="151"/>
      <c r="AB87" s="151"/>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customSheetViews>
    <customSheetView guid="{01D60AC5-3BFD-4B67-9FA1-728B9012C035}"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35" orientation="landscape" r:id="rId1"/>
      <headerFooter differentFirst="1" scaleWithDoc="0"/>
    </customSheetView>
    <customSheetView guid="{C271C42C-CC6C-44B0-95A7-54B884F3C8A7}"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F562711-BF6C-4A51-AC2D-57B566D1D992}"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B17CFAC3-27E8-4292-82CB-BBDDBF24EA5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E8C86FE-FBB7-4D92-A3D2-A38284DE8599}" scale="90" showPageBreaks="1" fitToPage="1" printArea="1" view="pageBreakPreview" topLeftCell="A19">
      <selection activeCell="G24" sqref="F24:G24"/>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s>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1"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topLeftCell="A15" zoomScale="55" zoomScaleNormal="55" zoomScaleSheetLayoutView="55" workbookViewId="0">
      <selection activeCell="M30" sqref="M30"/>
    </sheetView>
  </sheetViews>
  <sheetFormatPr defaultColWidth="9.140625" defaultRowHeight="15" x14ac:dyDescent="0.25"/>
  <cols>
    <col min="1" max="1" width="14" style="19" customWidth="1"/>
    <col min="2" max="2" width="23.140625" style="19" customWidth="1"/>
    <col min="3" max="3" width="26.85546875" style="19" customWidth="1"/>
    <col min="4" max="4" width="15.140625" style="19" customWidth="1"/>
    <col min="5" max="12" width="7.7109375" style="19" customWidth="1"/>
    <col min="13" max="13" width="10.7109375" style="19" customWidth="1"/>
    <col min="14" max="14" width="48" style="19" customWidth="1"/>
    <col min="15" max="15" width="18.140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4" width="10.7109375" style="19" customWidth="1"/>
    <col min="25" max="25" width="30.5703125"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21.85546875" style="19" customWidth="1"/>
    <col min="33" max="33" width="23.5703125" style="19" customWidth="1"/>
    <col min="34" max="34" width="13.85546875" style="19" customWidth="1"/>
    <col min="35" max="35" width="14.140625" style="19" customWidth="1"/>
    <col min="36" max="36" width="15.140625" style="19" customWidth="1"/>
    <col min="37" max="37" width="17.140625" style="19" customWidth="1"/>
    <col min="38" max="38" width="14.7109375" style="19" customWidth="1"/>
    <col min="39" max="39" width="24.42578125" style="19" customWidth="1"/>
    <col min="40" max="41" width="9.7109375" style="19" customWidth="1"/>
    <col min="42" max="42" width="16.85546875" style="19" customWidth="1"/>
    <col min="43" max="43" width="15.140625" style="19" customWidth="1"/>
    <col min="44" max="44" width="14.140625" style="19" customWidth="1"/>
    <col min="45" max="46" width="13.28515625" style="19" customWidth="1"/>
    <col min="47" max="47" width="20.85546875" style="19" customWidth="1"/>
    <col min="48" max="48" width="122.8554687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8.75" x14ac:dyDescent="0.25">
      <c r="A9" s="347" t="s">
        <v>535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ht="18.75" x14ac:dyDescent="0.25">
      <c r="A12" s="348" t="str">
        <f>'6.2. Паспорт фин осв ввод'!A11:U11</f>
        <v>H_TP3600.VL.0086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18.75" x14ac:dyDescent="0.25">
      <c r="A15" s="347" t="str">
        <f>'6.2. Паспорт фин осв ввод'!A14:U14</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9"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9" ht="14.25" customHeigh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9"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9" s="22" customFormat="1"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9" s="22" customFormat="1" x14ac:dyDescent="0.25">
      <c r="A21" s="434" t="s">
        <v>432</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9" s="22" customFormat="1" ht="58.5" customHeight="1" x14ac:dyDescent="0.25">
      <c r="A22" s="435" t="s">
        <v>52</v>
      </c>
      <c r="B22" s="438" t="s">
        <v>24</v>
      </c>
      <c r="C22" s="435" t="s">
        <v>51</v>
      </c>
      <c r="D22" s="435" t="s">
        <v>50</v>
      </c>
      <c r="E22" s="441" t="s">
        <v>443</v>
      </c>
      <c r="F22" s="442"/>
      <c r="G22" s="442"/>
      <c r="H22" s="442"/>
      <c r="I22" s="442"/>
      <c r="J22" s="442"/>
      <c r="K22" s="442"/>
      <c r="L22" s="443"/>
      <c r="M22" s="435" t="s">
        <v>49</v>
      </c>
      <c r="N22" s="435" t="s">
        <v>48</v>
      </c>
      <c r="O22" s="435" t="s">
        <v>47</v>
      </c>
      <c r="P22" s="445" t="s">
        <v>243</v>
      </c>
      <c r="Q22" s="445" t="s">
        <v>46</v>
      </c>
      <c r="R22" s="445" t="s">
        <v>45</v>
      </c>
      <c r="S22" s="445" t="s">
        <v>44</v>
      </c>
      <c r="T22" s="445"/>
      <c r="U22" s="448" t="s">
        <v>43</v>
      </c>
      <c r="V22" s="448" t="s">
        <v>42</v>
      </c>
      <c r="W22" s="445" t="s">
        <v>41</v>
      </c>
      <c r="X22" s="445" t="s">
        <v>40</v>
      </c>
      <c r="Y22" s="445" t="s">
        <v>39</v>
      </c>
      <c r="Z22" s="444"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5" t="s">
        <v>25</v>
      </c>
    </row>
    <row r="23" spans="1:49" s="22" customFormat="1" ht="64.5" customHeight="1" x14ac:dyDescent="0.25">
      <c r="A23" s="436"/>
      <c r="B23" s="439"/>
      <c r="C23" s="436"/>
      <c r="D23" s="436"/>
      <c r="E23" s="453" t="s">
        <v>23</v>
      </c>
      <c r="F23" s="451" t="s">
        <v>139</v>
      </c>
      <c r="G23" s="451" t="s">
        <v>138</v>
      </c>
      <c r="H23" s="451" t="s">
        <v>137</v>
      </c>
      <c r="I23" s="449" t="s">
        <v>353</v>
      </c>
      <c r="J23" s="449" t="s">
        <v>354</v>
      </c>
      <c r="K23" s="449" t="s">
        <v>355</v>
      </c>
      <c r="L23" s="451" t="s">
        <v>80</v>
      </c>
      <c r="M23" s="436"/>
      <c r="N23" s="436"/>
      <c r="O23" s="436"/>
      <c r="P23" s="445"/>
      <c r="Q23" s="445"/>
      <c r="R23" s="445"/>
      <c r="S23" s="446" t="s">
        <v>2</v>
      </c>
      <c r="T23" s="446" t="s">
        <v>11</v>
      </c>
      <c r="U23" s="448"/>
      <c r="V23" s="448"/>
      <c r="W23" s="445"/>
      <c r="X23" s="445"/>
      <c r="Y23" s="445"/>
      <c r="Z23" s="445"/>
      <c r="AA23" s="445"/>
      <c r="AB23" s="445"/>
      <c r="AC23" s="445"/>
      <c r="AD23" s="445"/>
      <c r="AE23" s="445"/>
      <c r="AF23" s="445" t="s">
        <v>22</v>
      </c>
      <c r="AG23" s="445"/>
      <c r="AH23" s="445" t="s">
        <v>21</v>
      </c>
      <c r="AI23" s="445"/>
      <c r="AJ23" s="435" t="s">
        <v>20</v>
      </c>
      <c r="AK23" s="435" t="s">
        <v>19</v>
      </c>
      <c r="AL23" s="435" t="s">
        <v>18</v>
      </c>
      <c r="AM23" s="435" t="s">
        <v>17</v>
      </c>
      <c r="AN23" s="435" t="s">
        <v>16</v>
      </c>
      <c r="AO23" s="435" t="s">
        <v>15</v>
      </c>
      <c r="AP23" s="435" t="s">
        <v>14</v>
      </c>
      <c r="AQ23" s="457" t="s">
        <v>11</v>
      </c>
      <c r="AR23" s="445"/>
      <c r="AS23" s="445"/>
      <c r="AT23" s="445"/>
      <c r="AU23" s="445"/>
      <c r="AV23" s="456"/>
    </row>
    <row r="24" spans="1:49" s="22" customFormat="1" ht="96.75" customHeight="1" x14ac:dyDescent="0.3">
      <c r="A24" s="437"/>
      <c r="B24" s="440"/>
      <c r="C24" s="437"/>
      <c r="D24" s="437"/>
      <c r="E24" s="454"/>
      <c r="F24" s="452"/>
      <c r="G24" s="452"/>
      <c r="H24" s="452"/>
      <c r="I24" s="450"/>
      <c r="J24" s="450"/>
      <c r="K24" s="450"/>
      <c r="L24" s="452"/>
      <c r="M24" s="437"/>
      <c r="N24" s="437"/>
      <c r="O24" s="437"/>
      <c r="P24" s="445"/>
      <c r="Q24" s="445"/>
      <c r="R24" s="445"/>
      <c r="S24" s="447"/>
      <c r="T24" s="447"/>
      <c r="U24" s="448"/>
      <c r="V24" s="448"/>
      <c r="W24" s="445"/>
      <c r="X24" s="445"/>
      <c r="Y24" s="445"/>
      <c r="Z24" s="445"/>
      <c r="AA24" s="445"/>
      <c r="AB24" s="445"/>
      <c r="AC24" s="445"/>
      <c r="AD24" s="445"/>
      <c r="AE24" s="445"/>
      <c r="AF24" s="220" t="s">
        <v>13</v>
      </c>
      <c r="AG24" s="220" t="s">
        <v>12</v>
      </c>
      <c r="AH24" s="106" t="s">
        <v>2</v>
      </c>
      <c r="AI24" s="106" t="s">
        <v>11</v>
      </c>
      <c r="AJ24" s="437"/>
      <c r="AK24" s="437"/>
      <c r="AL24" s="437"/>
      <c r="AM24" s="437"/>
      <c r="AN24" s="437"/>
      <c r="AO24" s="437"/>
      <c r="AP24" s="437"/>
      <c r="AQ24" s="458"/>
      <c r="AR24" s="445"/>
      <c r="AS24" s="445"/>
      <c r="AT24" s="445"/>
      <c r="AU24" s="445"/>
      <c r="AV24" s="456"/>
      <c r="AW24" s="338">
        <f>SUM(AW26:AW44)</f>
        <v>1.5519999999999994</v>
      </c>
    </row>
    <row r="25" spans="1:49" s="20" customFormat="1" ht="12" thickBot="1" x14ac:dyDescent="0.25">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69" customFormat="1" ht="110.25" x14ac:dyDescent="0.25">
      <c r="A26" s="162" t="s">
        <v>507</v>
      </c>
      <c r="B26" s="163" t="s">
        <v>717</v>
      </c>
      <c r="C26" s="163" t="s">
        <v>508</v>
      </c>
      <c r="D26" s="164" t="s">
        <v>596</v>
      </c>
      <c r="E26" s="165" t="s">
        <v>316</v>
      </c>
      <c r="F26" s="165" t="s">
        <v>316</v>
      </c>
      <c r="G26" s="165" t="s">
        <v>316</v>
      </c>
      <c r="H26" s="165" t="s">
        <v>316</v>
      </c>
      <c r="I26" s="165" t="s">
        <v>597</v>
      </c>
      <c r="J26" s="165" t="s">
        <v>316</v>
      </c>
      <c r="K26" s="165" t="s">
        <v>316</v>
      </c>
      <c r="L26" s="165" t="s">
        <v>316</v>
      </c>
      <c r="M26" s="163" t="s">
        <v>509</v>
      </c>
      <c r="N26" s="166" t="s">
        <v>510</v>
      </c>
      <c r="O26" s="163" t="s">
        <v>717</v>
      </c>
      <c r="P26" s="167">
        <v>2896</v>
      </c>
      <c r="Q26" s="163" t="s">
        <v>511</v>
      </c>
      <c r="R26" s="167">
        <v>2027</v>
      </c>
      <c r="S26" s="163" t="s">
        <v>512</v>
      </c>
      <c r="T26" s="163" t="s">
        <v>512</v>
      </c>
      <c r="U26" s="163">
        <v>4</v>
      </c>
      <c r="V26" s="163">
        <v>4</v>
      </c>
      <c r="W26" s="163" t="s">
        <v>513</v>
      </c>
      <c r="X26" s="168">
        <v>2024</v>
      </c>
      <c r="Y26" s="163" t="s">
        <v>316</v>
      </c>
      <c r="Z26" s="163">
        <v>1</v>
      </c>
      <c r="AA26" s="167">
        <v>1874</v>
      </c>
      <c r="AB26" s="167">
        <v>1874</v>
      </c>
      <c r="AC26" s="163" t="s">
        <v>513</v>
      </c>
      <c r="AD26" s="167">
        <v>2211</v>
      </c>
      <c r="AE26" s="167">
        <v>2211</v>
      </c>
      <c r="AF26" s="164" t="s">
        <v>514</v>
      </c>
      <c r="AG26" s="163" t="s">
        <v>515</v>
      </c>
      <c r="AH26" s="163" t="s">
        <v>516</v>
      </c>
      <c r="AI26" s="163" t="s">
        <v>516</v>
      </c>
      <c r="AJ26" s="163" t="s">
        <v>517</v>
      </c>
      <c r="AK26" s="163" t="s">
        <v>518</v>
      </c>
      <c r="AL26" s="163" t="s">
        <v>316</v>
      </c>
      <c r="AM26" s="163" t="s">
        <v>316</v>
      </c>
      <c r="AN26" s="163" t="s">
        <v>316</v>
      </c>
      <c r="AO26" s="163" t="s">
        <v>316</v>
      </c>
      <c r="AP26" s="163" t="s">
        <v>520</v>
      </c>
      <c r="AQ26" s="163" t="s">
        <v>521</v>
      </c>
      <c r="AR26" s="163" t="s">
        <v>520</v>
      </c>
      <c r="AS26" s="163" t="s">
        <v>521</v>
      </c>
      <c r="AT26" s="163" t="s">
        <v>522</v>
      </c>
      <c r="AU26" s="165"/>
      <c r="AV26" s="221" t="s">
        <v>598</v>
      </c>
      <c r="AW26" s="169">
        <v>1.367</v>
      </c>
    </row>
    <row r="27" spans="1:49" s="169" customFormat="1" ht="15.75" x14ac:dyDescent="0.25">
      <c r="A27" s="170"/>
      <c r="B27" s="171"/>
      <c r="C27" s="171"/>
      <c r="D27" s="171"/>
      <c r="E27" s="171"/>
      <c r="F27" s="171"/>
      <c r="G27" s="171"/>
      <c r="H27" s="171"/>
      <c r="I27" s="171"/>
      <c r="J27" s="171"/>
      <c r="K27" s="171"/>
      <c r="L27" s="171"/>
      <c r="M27" s="171"/>
      <c r="N27" s="172"/>
      <c r="O27" s="173"/>
      <c r="P27" s="174"/>
      <c r="Q27" s="173"/>
      <c r="R27" s="174"/>
      <c r="S27" s="173"/>
      <c r="T27" s="173"/>
      <c r="U27" s="173"/>
      <c r="V27" s="173"/>
      <c r="W27" s="173" t="s">
        <v>523</v>
      </c>
      <c r="X27" s="175">
        <v>2014</v>
      </c>
      <c r="Y27" s="173"/>
      <c r="Z27" s="173"/>
      <c r="AA27" s="174">
        <v>2001</v>
      </c>
      <c r="AB27" s="174"/>
      <c r="AC27" s="173"/>
      <c r="AD27" s="174"/>
      <c r="AE27" s="174"/>
      <c r="AF27" s="176" t="s">
        <v>519</v>
      </c>
      <c r="AG27" s="173"/>
      <c r="AH27" s="173"/>
      <c r="AI27" s="173"/>
      <c r="AJ27" s="173"/>
      <c r="AK27" s="173"/>
      <c r="AL27" s="173"/>
      <c r="AM27" s="173"/>
      <c r="AN27" s="173"/>
      <c r="AO27" s="176" t="s">
        <v>519</v>
      </c>
      <c r="AP27" s="173"/>
      <c r="AQ27" s="173"/>
      <c r="AR27" s="173"/>
      <c r="AS27" s="173"/>
      <c r="AT27" s="173"/>
      <c r="AU27" s="171"/>
      <c r="AV27" s="177"/>
    </row>
    <row r="28" spans="1:49" s="169" customFormat="1" ht="15.75" x14ac:dyDescent="0.25">
      <c r="A28" s="170"/>
      <c r="B28" s="171"/>
      <c r="C28" s="171"/>
      <c r="D28" s="171"/>
      <c r="E28" s="171"/>
      <c r="F28" s="171"/>
      <c r="G28" s="171"/>
      <c r="H28" s="171"/>
      <c r="I28" s="171"/>
      <c r="J28" s="171"/>
      <c r="K28" s="171"/>
      <c r="L28" s="171"/>
      <c r="M28" s="171"/>
      <c r="N28" s="172"/>
      <c r="O28" s="173"/>
      <c r="P28" s="174"/>
      <c r="Q28" s="173"/>
      <c r="R28" s="174"/>
      <c r="S28" s="173"/>
      <c r="T28" s="173"/>
      <c r="U28" s="173"/>
      <c r="V28" s="173"/>
      <c r="W28" s="173" t="s">
        <v>524</v>
      </c>
      <c r="X28" s="175">
        <v>1917</v>
      </c>
      <c r="Y28" s="173"/>
      <c r="Z28" s="173"/>
      <c r="AA28" s="174">
        <v>1857</v>
      </c>
      <c r="AB28" s="174"/>
      <c r="AC28" s="173"/>
      <c r="AD28" s="174"/>
      <c r="AE28" s="174"/>
      <c r="AF28" s="176" t="s">
        <v>519</v>
      </c>
      <c r="AG28" s="173"/>
      <c r="AH28" s="173"/>
      <c r="AI28" s="173"/>
      <c r="AJ28" s="173"/>
      <c r="AK28" s="173"/>
      <c r="AL28" s="173"/>
      <c r="AM28" s="173"/>
      <c r="AN28" s="173"/>
      <c r="AO28" s="176" t="s">
        <v>519</v>
      </c>
      <c r="AP28" s="173"/>
      <c r="AQ28" s="173"/>
      <c r="AR28" s="173"/>
      <c r="AS28" s="173"/>
      <c r="AT28" s="173"/>
      <c r="AU28" s="171"/>
      <c r="AV28" s="177"/>
    </row>
    <row r="29" spans="1:49" s="169" customFormat="1" ht="32.25" thickBot="1" x14ac:dyDescent="0.3">
      <c r="A29" s="178"/>
      <c r="B29" s="179"/>
      <c r="C29" s="179"/>
      <c r="D29" s="179"/>
      <c r="E29" s="179"/>
      <c r="F29" s="179"/>
      <c r="G29" s="179"/>
      <c r="H29" s="179"/>
      <c r="I29" s="179"/>
      <c r="J29" s="179"/>
      <c r="K29" s="179"/>
      <c r="L29" s="179"/>
      <c r="M29" s="179"/>
      <c r="N29" s="180"/>
      <c r="O29" s="181"/>
      <c r="P29" s="182"/>
      <c r="Q29" s="181"/>
      <c r="R29" s="182"/>
      <c r="S29" s="181"/>
      <c r="T29" s="181"/>
      <c r="U29" s="181"/>
      <c r="V29" s="181"/>
      <c r="W29" s="181" t="s">
        <v>525</v>
      </c>
      <c r="X29" s="183">
        <v>2027</v>
      </c>
      <c r="Y29" s="181"/>
      <c r="Z29" s="181"/>
      <c r="AA29" s="182">
        <v>2015</v>
      </c>
      <c r="AB29" s="182"/>
      <c r="AC29" s="181"/>
      <c r="AD29" s="182"/>
      <c r="AE29" s="182"/>
      <c r="AF29" s="184" t="s">
        <v>519</v>
      </c>
      <c r="AG29" s="181"/>
      <c r="AH29" s="181"/>
      <c r="AI29" s="181"/>
      <c r="AJ29" s="181"/>
      <c r="AK29" s="181"/>
      <c r="AL29" s="181"/>
      <c r="AM29" s="181"/>
      <c r="AN29" s="181"/>
      <c r="AO29" s="184" t="s">
        <v>519</v>
      </c>
      <c r="AP29" s="181"/>
      <c r="AQ29" s="181"/>
      <c r="AR29" s="181"/>
      <c r="AS29" s="181"/>
      <c r="AT29" s="181"/>
      <c r="AU29" s="179"/>
      <c r="AV29" s="185"/>
    </row>
    <row r="30" spans="1:49" s="191" customFormat="1" ht="78.75" customHeight="1" thickBot="1" x14ac:dyDescent="0.3">
      <c r="A30" s="186">
        <v>1</v>
      </c>
      <c r="B30" s="187" t="s">
        <v>717</v>
      </c>
      <c r="C30" s="188" t="s">
        <v>508</v>
      </c>
      <c r="D30" s="164" t="s">
        <v>596</v>
      </c>
      <c r="E30" s="165" t="s">
        <v>316</v>
      </c>
      <c r="F30" s="165" t="s">
        <v>316</v>
      </c>
      <c r="G30" s="165" t="s">
        <v>316</v>
      </c>
      <c r="H30" s="165" t="s">
        <v>316</v>
      </c>
      <c r="I30" s="165" t="s">
        <v>597</v>
      </c>
      <c r="J30" s="165" t="s">
        <v>316</v>
      </c>
      <c r="K30" s="165" t="s">
        <v>316</v>
      </c>
      <c r="L30" s="165" t="s">
        <v>316</v>
      </c>
      <c r="M30" s="188" t="s">
        <v>599</v>
      </c>
      <c r="N30" s="188" t="s">
        <v>526</v>
      </c>
      <c r="O30" s="187" t="s">
        <v>717</v>
      </c>
      <c r="P30" s="188" t="s">
        <v>316</v>
      </c>
      <c r="Q30" s="188" t="s">
        <v>600</v>
      </c>
      <c r="R30" s="188">
        <v>5</v>
      </c>
      <c r="S30" s="189" t="s">
        <v>527</v>
      </c>
      <c r="T30" s="188" t="s">
        <v>527</v>
      </c>
      <c r="U30" s="188">
        <v>1</v>
      </c>
      <c r="V30" s="188">
        <v>1</v>
      </c>
      <c r="W30" s="222" t="s">
        <v>528</v>
      </c>
      <c r="X30" s="188">
        <v>5</v>
      </c>
      <c r="Y30" s="163" t="s">
        <v>316</v>
      </c>
      <c r="Z30" s="163" t="s">
        <v>316</v>
      </c>
      <c r="AA30" s="163" t="s">
        <v>316</v>
      </c>
      <c r="AB30" s="188">
        <v>5</v>
      </c>
      <c r="AC30" s="222" t="s">
        <v>528</v>
      </c>
      <c r="AD30" s="188">
        <v>5</v>
      </c>
      <c r="AE30" s="188">
        <v>1</v>
      </c>
      <c r="AF30" s="163" t="s">
        <v>316</v>
      </c>
      <c r="AG30" s="163" t="s">
        <v>316</v>
      </c>
      <c r="AH30" s="163" t="s">
        <v>316</v>
      </c>
      <c r="AI30" s="163" t="s">
        <v>316</v>
      </c>
      <c r="AJ30" s="163" t="s">
        <v>316</v>
      </c>
      <c r="AK30" s="223">
        <v>43371</v>
      </c>
      <c r="AL30" s="187" t="s">
        <v>601</v>
      </c>
      <c r="AM30" s="224" t="s">
        <v>602</v>
      </c>
      <c r="AN30" s="163" t="s">
        <v>316</v>
      </c>
      <c r="AO30" s="163" t="s">
        <v>316</v>
      </c>
      <c r="AP30" s="225"/>
      <c r="AQ30" s="225" t="s">
        <v>603</v>
      </c>
      <c r="AR30" s="225"/>
      <c r="AS30" s="225" t="s">
        <v>603</v>
      </c>
      <c r="AT30" s="223">
        <v>44333</v>
      </c>
      <c r="AU30" s="188"/>
      <c r="AV30" s="190" t="s">
        <v>699</v>
      </c>
      <c r="AW30" s="191">
        <v>5.0000000000000001E-3</v>
      </c>
    </row>
    <row r="31" spans="1:49" s="191" customFormat="1" ht="85.5" customHeight="1" thickBot="1" x14ac:dyDescent="0.3">
      <c r="A31" s="186">
        <v>2</v>
      </c>
      <c r="B31" s="187" t="s">
        <v>717</v>
      </c>
      <c r="C31" s="188" t="s">
        <v>508</v>
      </c>
      <c r="D31" s="164" t="s">
        <v>596</v>
      </c>
      <c r="E31" s="165" t="s">
        <v>316</v>
      </c>
      <c r="F31" s="165" t="s">
        <v>316</v>
      </c>
      <c r="G31" s="165" t="s">
        <v>316</v>
      </c>
      <c r="H31" s="165" t="s">
        <v>316</v>
      </c>
      <c r="I31" s="165" t="s">
        <v>597</v>
      </c>
      <c r="J31" s="165" t="s">
        <v>316</v>
      </c>
      <c r="K31" s="165" t="s">
        <v>316</v>
      </c>
      <c r="L31" s="165" t="s">
        <v>316</v>
      </c>
      <c r="M31" s="188" t="s">
        <v>599</v>
      </c>
      <c r="N31" s="188" t="s">
        <v>526</v>
      </c>
      <c r="O31" s="187" t="s">
        <v>717</v>
      </c>
      <c r="P31" s="188" t="s">
        <v>316</v>
      </c>
      <c r="Q31" s="188" t="s">
        <v>604</v>
      </c>
      <c r="R31" s="188">
        <v>7</v>
      </c>
      <c r="S31" s="189" t="s">
        <v>527</v>
      </c>
      <c r="T31" s="188" t="s">
        <v>527</v>
      </c>
      <c r="U31" s="188">
        <v>1</v>
      </c>
      <c r="V31" s="188">
        <v>1</v>
      </c>
      <c r="W31" s="222" t="s">
        <v>528</v>
      </c>
      <c r="X31" s="188">
        <v>7</v>
      </c>
      <c r="Y31" s="163" t="s">
        <v>316</v>
      </c>
      <c r="Z31" s="163" t="s">
        <v>316</v>
      </c>
      <c r="AA31" s="163" t="s">
        <v>316</v>
      </c>
      <c r="AB31" s="188">
        <v>7</v>
      </c>
      <c r="AC31" s="222" t="s">
        <v>528</v>
      </c>
      <c r="AD31" s="188">
        <v>7</v>
      </c>
      <c r="AE31" s="188">
        <v>1</v>
      </c>
      <c r="AF31" s="163" t="s">
        <v>316</v>
      </c>
      <c r="AG31" s="163" t="s">
        <v>316</v>
      </c>
      <c r="AH31" s="163" t="s">
        <v>316</v>
      </c>
      <c r="AI31" s="163" t="s">
        <v>316</v>
      </c>
      <c r="AJ31" s="163" t="s">
        <v>316</v>
      </c>
      <c r="AK31" s="223">
        <v>43371</v>
      </c>
      <c r="AL31" s="187" t="s">
        <v>601</v>
      </c>
      <c r="AM31" s="224" t="s">
        <v>602</v>
      </c>
      <c r="AN31" s="163" t="s">
        <v>316</v>
      </c>
      <c r="AO31" s="163" t="s">
        <v>316</v>
      </c>
      <c r="AP31" s="225"/>
      <c r="AQ31" s="225" t="s">
        <v>603</v>
      </c>
      <c r="AR31" s="225"/>
      <c r="AS31" s="225" t="s">
        <v>603</v>
      </c>
      <c r="AT31" s="223">
        <v>44333</v>
      </c>
      <c r="AU31" s="188"/>
      <c r="AV31" s="190" t="s">
        <v>700</v>
      </c>
      <c r="AW31" s="191">
        <v>7.0000000000000001E-3</v>
      </c>
    </row>
    <row r="32" spans="1:49" s="191" customFormat="1" ht="81.75" customHeight="1" thickBot="1" x14ac:dyDescent="0.3">
      <c r="A32" s="186">
        <v>3</v>
      </c>
      <c r="B32" s="187" t="s">
        <v>717</v>
      </c>
      <c r="C32" s="188" t="s">
        <v>508</v>
      </c>
      <c r="D32" s="164" t="s">
        <v>596</v>
      </c>
      <c r="E32" s="165" t="s">
        <v>316</v>
      </c>
      <c r="F32" s="165" t="s">
        <v>316</v>
      </c>
      <c r="G32" s="165" t="s">
        <v>316</v>
      </c>
      <c r="H32" s="165" t="s">
        <v>316</v>
      </c>
      <c r="I32" s="165" t="s">
        <v>597</v>
      </c>
      <c r="J32" s="165" t="s">
        <v>316</v>
      </c>
      <c r="K32" s="165" t="s">
        <v>316</v>
      </c>
      <c r="L32" s="165" t="s">
        <v>316</v>
      </c>
      <c r="M32" s="188" t="s">
        <v>599</v>
      </c>
      <c r="N32" s="188" t="s">
        <v>526</v>
      </c>
      <c r="O32" s="187" t="s">
        <v>717</v>
      </c>
      <c r="P32" s="188" t="s">
        <v>316</v>
      </c>
      <c r="Q32" s="188" t="s">
        <v>605</v>
      </c>
      <c r="R32" s="188">
        <v>7</v>
      </c>
      <c r="S32" s="189" t="s">
        <v>527</v>
      </c>
      <c r="T32" s="188" t="s">
        <v>527</v>
      </c>
      <c r="U32" s="188">
        <v>1</v>
      </c>
      <c r="V32" s="188">
        <v>1</v>
      </c>
      <c r="W32" s="222" t="s">
        <v>528</v>
      </c>
      <c r="X32" s="188">
        <v>7</v>
      </c>
      <c r="Y32" s="163" t="s">
        <v>316</v>
      </c>
      <c r="Z32" s="163" t="s">
        <v>316</v>
      </c>
      <c r="AA32" s="163" t="s">
        <v>316</v>
      </c>
      <c r="AB32" s="188">
        <v>7</v>
      </c>
      <c r="AC32" s="222" t="s">
        <v>528</v>
      </c>
      <c r="AD32" s="188">
        <v>7</v>
      </c>
      <c r="AE32" s="188">
        <v>1</v>
      </c>
      <c r="AF32" s="163" t="s">
        <v>316</v>
      </c>
      <c r="AG32" s="163" t="s">
        <v>316</v>
      </c>
      <c r="AH32" s="163" t="s">
        <v>316</v>
      </c>
      <c r="AI32" s="163" t="s">
        <v>316</v>
      </c>
      <c r="AJ32" s="163" t="s">
        <v>316</v>
      </c>
      <c r="AK32" s="223">
        <v>43371</v>
      </c>
      <c r="AL32" s="187" t="s">
        <v>601</v>
      </c>
      <c r="AM32" s="224" t="s">
        <v>602</v>
      </c>
      <c r="AN32" s="163" t="s">
        <v>316</v>
      </c>
      <c r="AO32" s="163" t="s">
        <v>316</v>
      </c>
      <c r="AP32" s="225"/>
      <c r="AQ32" s="225" t="s">
        <v>603</v>
      </c>
      <c r="AR32" s="225"/>
      <c r="AS32" s="225" t="s">
        <v>603</v>
      </c>
      <c r="AT32" s="223">
        <v>44333</v>
      </c>
      <c r="AU32" s="188"/>
      <c r="AV32" s="190" t="s">
        <v>701</v>
      </c>
      <c r="AW32" s="191">
        <v>7.0000000000000001E-3</v>
      </c>
    </row>
    <row r="33" spans="1:49" s="191" customFormat="1" ht="84" customHeight="1" thickBot="1" x14ac:dyDescent="0.3">
      <c r="A33" s="186">
        <v>4</v>
      </c>
      <c r="B33" s="187" t="s">
        <v>717</v>
      </c>
      <c r="C33" s="188" t="s">
        <v>508</v>
      </c>
      <c r="D33" s="164" t="s">
        <v>596</v>
      </c>
      <c r="E33" s="165" t="s">
        <v>316</v>
      </c>
      <c r="F33" s="165" t="s">
        <v>316</v>
      </c>
      <c r="G33" s="165" t="s">
        <v>316</v>
      </c>
      <c r="H33" s="165" t="s">
        <v>316</v>
      </c>
      <c r="I33" s="165" t="s">
        <v>597</v>
      </c>
      <c r="J33" s="165" t="s">
        <v>316</v>
      </c>
      <c r="K33" s="165" t="s">
        <v>316</v>
      </c>
      <c r="L33" s="165" t="s">
        <v>316</v>
      </c>
      <c r="M33" s="188" t="s">
        <v>599</v>
      </c>
      <c r="N33" s="188" t="s">
        <v>526</v>
      </c>
      <c r="O33" s="187" t="s">
        <v>717</v>
      </c>
      <c r="P33" s="188" t="s">
        <v>316</v>
      </c>
      <c r="Q33" s="188" t="s">
        <v>606</v>
      </c>
      <c r="R33" s="188">
        <v>6</v>
      </c>
      <c r="S33" s="189" t="s">
        <v>527</v>
      </c>
      <c r="T33" s="188" t="s">
        <v>527</v>
      </c>
      <c r="U33" s="188">
        <v>1</v>
      </c>
      <c r="V33" s="188">
        <v>1</v>
      </c>
      <c r="W33" s="222" t="s">
        <v>528</v>
      </c>
      <c r="X33" s="188">
        <v>6</v>
      </c>
      <c r="Y33" s="163" t="s">
        <v>316</v>
      </c>
      <c r="Z33" s="163" t="s">
        <v>316</v>
      </c>
      <c r="AA33" s="163" t="s">
        <v>316</v>
      </c>
      <c r="AB33" s="188">
        <v>6</v>
      </c>
      <c r="AC33" s="222" t="s">
        <v>528</v>
      </c>
      <c r="AD33" s="188">
        <v>6</v>
      </c>
      <c r="AE33" s="188">
        <v>1</v>
      </c>
      <c r="AF33" s="163" t="s">
        <v>316</v>
      </c>
      <c r="AG33" s="163" t="s">
        <v>316</v>
      </c>
      <c r="AH33" s="163" t="s">
        <v>316</v>
      </c>
      <c r="AI33" s="163" t="s">
        <v>316</v>
      </c>
      <c r="AJ33" s="163" t="s">
        <v>316</v>
      </c>
      <c r="AK33" s="223">
        <v>43371</v>
      </c>
      <c r="AL33" s="187" t="s">
        <v>601</v>
      </c>
      <c r="AM33" s="224" t="s">
        <v>602</v>
      </c>
      <c r="AN33" s="163" t="s">
        <v>316</v>
      </c>
      <c r="AO33" s="163" t="s">
        <v>316</v>
      </c>
      <c r="AP33" s="225"/>
      <c r="AQ33" s="225" t="s">
        <v>603</v>
      </c>
      <c r="AR33" s="225"/>
      <c r="AS33" s="225" t="s">
        <v>603</v>
      </c>
      <c r="AT33" s="223">
        <v>44333</v>
      </c>
      <c r="AU33" s="188"/>
      <c r="AV33" s="190" t="s">
        <v>702</v>
      </c>
      <c r="AW33" s="191">
        <v>6.0000000000000001E-3</v>
      </c>
    </row>
    <row r="34" spans="1:49" s="191" customFormat="1" ht="88.5" customHeight="1" thickBot="1" x14ac:dyDescent="0.3">
      <c r="A34" s="186">
        <v>5</v>
      </c>
      <c r="B34" s="187" t="s">
        <v>717</v>
      </c>
      <c r="C34" s="188" t="s">
        <v>508</v>
      </c>
      <c r="D34" s="164" t="s">
        <v>596</v>
      </c>
      <c r="E34" s="165" t="s">
        <v>316</v>
      </c>
      <c r="F34" s="165" t="s">
        <v>316</v>
      </c>
      <c r="G34" s="165" t="s">
        <v>316</v>
      </c>
      <c r="H34" s="165" t="s">
        <v>316</v>
      </c>
      <c r="I34" s="165" t="s">
        <v>597</v>
      </c>
      <c r="J34" s="165" t="s">
        <v>316</v>
      </c>
      <c r="K34" s="165" t="s">
        <v>316</v>
      </c>
      <c r="L34" s="165" t="s">
        <v>316</v>
      </c>
      <c r="M34" s="188" t="s">
        <v>599</v>
      </c>
      <c r="N34" s="188" t="s">
        <v>529</v>
      </c>
      <c r="O34" s="187" t="s">
        <v>717</v>
      </c>
      <c r="P34" s="188" t="s">
        <v>316</v>
      </c>
      <c r="Q34" s="188" t="s">
        <v>607</v>
      </c>
      <c r="R34" s="188">
        <v>11</v>
      </c>
      <c r="S34" s="189" t="s">
        <v>527</v>
      </c>
      <c r="T34" s="188" t="s">
        <v>527</v>
      </c>
      <c r="U34" s="188">
        <v>1</v>
      </c>
      <c r="V34" s="188">
        <v>1</v>
      </c>
      <c r="W34" s="222" t="s">
        <v>528</v>
      </c>
      <c r="X34" s="188">
        <v>11</v>
      </c>
      <c r="Y34" s="163" t="s">
        <v>316</v>
      </c>
      <c r="Z34" s="163" t="s">
        <v>316</v>
      </c>
      <c r="AA34" s="163" t="s">
        <v>316</v>
      </c>
      <c r="AB34" s="188">
        <v>11</v>
      </c>
      <c r="AC34" s="222" t="s">
        <v>528</v>
      </c>
      <c r="AD34" s="188">
        <v>11</v>
      </c>
      <c r="AE34" s="188">
        <v>2</v>
      </c>
      <c r="AF34" s="163" t="s">
        <v>316</v>
      </c>
      <c r="AG34" s="163" t="s">
        <v>316</v>
      </c>
      <c r="AH34" s="163" t="s">
        <v>316</v>
      </c>
      <c r="AI34" s="163" t="s">
        <v>316</v>
      </c>
      <c r="AJ34" s="163" t="s">
        <v>316</v>
      </c>
      <c r="AK34" s="223">
        <v>43371</v>
      </c>
      <c r="AL34" s="187" t="s">
        <v>601</v>
      </c>
      <c r="AM34" s="224" t="s">
        <v>602</v>
      </c>
      <c r="AN34" s="163" t="s">
        <v>316</v>
      </c>
      <c r="AO34" s="163" t="s">
        <v>316</v>
      </c>
      <c r="AP34" s="225"/>
      <c r="AQ34" s="225" t="s">
        <v>603</v>
      </c>
      <c r="AR34" s="225"/>
      <c r="AS34" s="225" t="s">
        <v>603</v>
      </c>
      <c r="AT34" s="223">
        <v>44333</v>
      </c>
      <c r="AU34" s="188"/>
      <c r="AV34" s="190" t="s">
        <v>703</v>
      </c>
      <c r="AW34" s="336">
        <v>1.0999999999999999E-2</v>
      </c>
    </row>
    <row r="35" spans="1:49" s="191" customFormat="1" ht="79.5" thickBot="1" x14ac:dyDescent="0.3">
      <c r="A35" s="186">
        <v>6</v>
      </c>
      <c r="B35" s="187" t="s">
        <v>717</v>
      </c>
      <c r="C35" s="188" t="s">
        <v>508</v>
      </c>
      <c r="D35" s="164" t="s">
        <v>596</v>
      </c>
      <c r="E35" s="165" t="s">
        <v>316</v>
      </c>
      <c r="F35" s="165" t="s">
        <v>316</v>
      </c>
      <c r="G35" s="165" t="s">
        <v>316</v>
      </c>
      <c r="H35" s="165" t="s">
        <v>316</v>
      </c>
      <c r="I35" s="165" t="s">
        <v>597</v>
      </c>
      <c r="J35" s="165" t="s">
        <v>316</v>
      </c>
      <c r="K35" s="165" t="s">
        <v>316</v>
      </c>
      <c r="L35" s="165" t="s">
        <v>316</v>
      </c>
      <c r="M35" s="188" t="s">
        <v>599</v>
      </c>
      <c r="N35" s="188" t="s">
        <v>530</v>
      </c>
      <c r="O35" s="187" t="s">
        <v>717</v>
      </c>
      <c r="P35" s="188" t="s">
        <v>316</v>
      </c>
      <c r="Q35" s="188" t="s">
        <v>608</v>
      </c>
      <c r="R35" s="188">
        <v>20</v>
      </c>
      <c r="S35" s="189" t="s">
        <v>527</v>
      </c>
      <c r="T35" s="188" t="s">
        <v>527</v>
      </c>
      <c r="U35" s="188">
        <v>1</v>
      </c>
      <c r="V35" s="188">
        <v>1</v>
      </c>
      <c r="W35" s="222" t="s">
        <v>609</v>
      </c>
      <c r="X35" s="188">
        <v>20</v>
      </c>
      <c r="Y35" s="163" t="s">
        <v>316</v>
      </c>
      <c r="Z35" s="163" t="s">
        <v>316</v>
      </c>
      <c r="AA35" s="163" t="s">
        <v>316</v>
      </c>
      <c r="AB35" s="188">
        <v>20</v>
      </c>
      <c r="AC35" s="222" t="s">
        <v>609</v>
      </c>
      <c r="AD35" s="188">
        <v>20</v>
      </c>
      <c r="AE35" s="188">
        <v>4</v>
      </c>
      <c r="AF35" s="163" t="s">
        <v>316</v>
      </c>
      <c r="AG35" s="163" t="s">
        <v>316</v>
      </c>
      <c r="AH35" s="163" t="s">
        <v>316</v>
      </c>
      <c r="AI35" s="163" t="s">
        <v>316</v>
      </c>
      <c r="AJ35" s="163" t="s">
        <v>316</v>
      </c>
      <c r="AK35" s="223">
        <v>43371</v>
      </c>
      <c r="AL35" s="187" t="s">
        <v>601</v>
      </c>
      <c r="AM35" s="224" t="s">
        <v>602</v>
      </c>
      <c r="AN35" s="163" t="s">
        <v>316</v>
      </c>
      <c r="AO35" s="163" t="s">
        <v>316</v>
      </c>
      <c r="AP35" s="225"/>
      <c r="AQ35" s="225" t="s">
        <v>610</v>
      </c>
      <c r="AR35" s="225"/>
      <c r="AS35" s="225" t="s">
        <v>610</v>
      </c>
      <c r="AT35" s="223">
        <v>44344</v>
      </c>
      <c r="AU35" s="188"/>
      <c r="AV35" s="219" t="s">
        <v>704</v>
      </c>
      <c r="AW35" s="191">
        <v>0.02</v>
      </c>
    </row>
    <row r="36" spans="1:49" s="191" customFormat="1" ht="79.5" thickBot="1" x14ac:dyDescent="0.3">
      <c r="A36" s="186">
        <v>7</v>
      </c>
      <c r="B36" s="187" t="s">
        <v>717</v>
      </c>
      <c r="C36" s="188" t="s">
        <v>508</v>
      </c>
      <c r="D36" s="164" t="s">
        <v>596</v>
      </c>
      <c r="E36" s="165" t="s">
        <v>316</v>
      </c>
      <c r="F36" s="165" t="s">
        <v>316</v>
      </c>
      <c r="G36" s="165" t="s">
        <v>316</v>
      </c>
      <c r="H36" s="165" t="s">
        <v>316</v>
      </c>
      <c r="I36" s="165" t="s">
        <v>597</v>
      </c>
      <c r="J36" s="165" t="s">
        <v>316</v>
      </c>
      <c r="K36" s="165" t="s">
        <v>316</v>
      </c>
      <c r="L36" s="165" t="s">
        <v>316</v>
      </c>
      <c r="M36" s="188" t="s">
        <v>599</v>
      </c>
      <c r="N36" s="188" t="s">
        <v>531</v>
      </c>
      <c r="O36" s="187" t="s">
        <v>717</v>
      </c>
      <c r="P36" s="188" t="s">
        <v>316</v>
      </c>
      <c r="Q36" s="188" t="s">
        <v>611</v>
      </c>
      <c r="R36" s="188">
        <v>0</v>
      </c>
      <c r="S36" s="189" t="s">
        <v>527</v>
      </c>
      <c r="T36" s="188" t="s">
        <v>527</v>
      </c>
      <c r="U36" s="188">
        <v>1</v>
      </c>
      <c r="V36" s="188">
        <v>1</v>
      </c>
      <c r="W36" s="222" t="s">
        <v>609</v>
      </c>
      <c r="X36" s="188">
        <v>0</v>
      </c>
      <c r="Y36" s="163" t="s">
        <v>316</v>
      </c>
      <c r="Z36" s="163" t="s">
        <v>316</v>
      </c>
      <c r="AA36" s="163" t="s">
        <v>316</v>
      </c>
      <c r="AB36" s="188">
        <v>0</v>
      </c>
      <c r="AC36" s="222" t="s">
        <v>609</v>
      </c>
      <c r="AD36" s="188">
        <v>0</v>
      </c>
      <c r="AE36" s="188">
        <v>0</v>
      </c>
      <c r="AF36" s="163" t="s">
        <v>316</v>
      </c>
      <c r="AG36" s="163" t="s">
        <v>316</v>
      </c>
      <c r="AH36" s="163" t="s">
        <v>316</v>
      </c>
      <c r="AI36" s="163" t="s">
        <v>316</v>
      </c>
      <c r="AJ36" s="163" t="s">
        <v>316</v>
      </c>
      <c r="AK36" s="223">
        <v>43371</v>
      </c>
      <c r="AL36" s="187" t="s">
        <v>601</v>
      </c>
      <c r="AM36" s="224" t="s">
        <v>602</v>
      </c>
      <c r="AN36" s="163" t="s">
        <v>316</v>
      </c>
      <c r="AO36" s="163" t="s">
        <v>316</v>
      </c>
      <c r="AP36" s="225"/>
      <c r="AQ36" s="225" t="s">
        <v>612</v>
      </c>
      <c r="AR36" s="225"/>
      <c r="AS36" s="225" t="s">
        <v>612</v>
      </c>
      <c r="AT36" s="223">
        <v>44365</v>
      </c>
      <c r="AU36" s="188"/>
      <c r="AV36" s="190" t="s">
        <v>641</v>
      </c>
      <c r="AW36" s="191">
        <v>0</v>
      </c>
    </row>
    <row r="37" spans="1:49" s="191" customFormat="1" ht="79.5" thickBot="1" x14ac:dyDescent="0.3">
      <c r="A37" s="186">
        <v>8</v>
      </c>
      <c r="B37" s="187" t="s">
        <v>717</v>
      </c>
      <c r="C37" s="188" t="s">
        <v>508</v>
      </c>
      <c r="D37" s="164" t="s">
        <v>596</v>
      </c>
      <c r="E37" s="165" t="s">
        <v>316</v>
      </c>
      <c r="F37" s="165" t="s">
        <v>316</v>
      </c>
      <c r="G37" s="165" t="s">
        <v>316</v>
      </c>
      <c r="H37" s="165" t="s">
        <v>316</v>
      </c>
      <c r="I37" s="165" t="s">
        <v>597</v>
      </c>
      <c r="J37" s="165" t="s">
        <v>316</v>
      </c>
      <c r="K37" s="165" t="s">
        <v>316</v>
      </c>
      <c r="L37" s="165" t="s">
        <v>316</v>
      </c>
      <c r="M37" s="188" t="s">
        <v>599</v>
      </c>
      <c r="N37" s="188" t="s">
        <v>532</v>
      </c>
      <c r="O37" s="187" t="s">
        <v>717</v>
      </c>
      <c r="P37" s="188" t="s">
        <v>316</v>
      </c>
      <c r="Q37" s="188" t="s">
        <v>613</v>
      </c>
      <c r="R37" s="188">
        <v>33</v>
      </c>
      <c r="S37" s="189" t="s">
        <v>527</v>
      </c>
      <c r="T37" s="188" t="s">
        <v>527</v>
      </c>
      <c r="U37" s="188">
        <v>1</v>
      </c>
      <c r="V37" s="188">
        <v>1</v>
      </c>
      <c r="W37" s="222" t="s">
        <v>614</v>
      </c>
      <c r="X37" s="188">
        <v>33</v>
      </c>
      <c r="Y37" s="163" t="s">
        <v>316</v>
      </c>
      <c r="Z37" s="163" t="s">
        <v>316</v>
      </c>
      <c r="AA37" s="163" t="s">
        <v>316</v>
      </c>
      <c r="AB37" s="188">
        <v>33</v>
      </c>
      <c r="AC37" s="222" t="s">
        <v>614</v>
      </c>
      <c r="AD37" s="188">
        <v>33</v>
      </c>
      <c r="AE37" s="188">
        <v>6</v>
      </c>
      <c r="AF37" s="163" t="s">
        <v>316</v>
      </c>
      <c r="AG37" s="163" t="s">
        <v>316</v>
      </c>
      <c r="AH37" s="163" t="s">
        <v>316</v>
      </c>
      <c r="AI37" s="163" t="s">
        <v>316</v>
      </c>
      <c r="AJ37" s="163" t="s">
        <v>316</v>
      </c>
      <c r="AK37" s="223">
        <v>43371</v>
      </c>
      <c r="AL37" s="187" t="s">
        <v>601</v>
      </c>
      <c r="AM37" s="224" t="s">
        <v>602</v>
      </c>
      <c r="AN37" s="163" t="s">
        <v>316</v>
      </c>
      <c r="AO37" s="163" t="s">
        <v>316</v>
      </c>
      <c r="AP37" s="225"/>
      <c r="AQ37" s="225" t="s">
        <v>615</v>
      </c>
      <c r="AR37" s="225"/>
      <c r="AS37" s="225" t="s">
        <v>615</v>
      </c>
      <c r="AT37" s="223">
        <v>44373</v>
      </c>
      <c r="AU37" s="188"/>
      <c r="AV37" s="190" t="s">
        <v>705</v>
      </c>
      <c r="AW37" s="336">
        <v>3.3000000000000002E-2</v>
      </c>
    </row>
    <row r="38" spans="1:49" s="191" customFormat="1" ht="79.5" thickBot="1" x14ac:dyDescent="0.3">
      <c r="A38" s="186">
        <v>9</v>
      </c>
      <c r="B38" s="187" t="s">
        <v>717</v>
      </c>
      <c r="C38" s="188" t="s">
        <v>508</v>
      </c>
      <c r="D38" s="164" t="s">
        <v>596</v>
      </c>
      <c r="E38" s="165" t="s">
        <v>316</v>
      </c>
      <c r="F38" s="165" t="s">
        <v>316</v>
      </c>
      <c r="G38" s="165" t="s">
        <v>316</v>
      </c>
      <c r="H38" s="165" t="s">
        <v>316</v>
      </c>
      <c r="I38" s="165" t="s">
        <v>597</v>
      </c>
      <c r="J38" s="165" t="s">
        <v>316</v>
      </c>
      <c r="K38" s="165" t="s">
        <v>316</v>
      </c>
      <c r="L38" s="165" t="s">
        <v>316</v>
      </c>
      <c r="M38" s="188" t="s">
        <v>599</v>
      </c>
      <c r="N38" s="188" t="s">
        <v>533</v>
      </c>
      <c r="O38" s="187" t="s">
        <v>717</v>
      </c>
      <c r="P38" s="188" t="s">
        <v>316</v>
      </c>
      <c r="Q38" s="188" t="s">
        <v>616</v>
      </c>
      <c r="R38" s="188">
        <v>41</v>
      </c>
      <c r="S38" s="189" t="s">
        <v>527</v>
      </c>
      <c r="T38" s="188" t="s">
        <v>527</v>
      </c>
      <c r="U38" s="188">
        <v>1</v>
      </c>
      <c r="V38" s="188">
        <v>1</v>
      </c>
      <c r="W38" s="222" t="s">
        <v>614</v>
      </c>
      <c r="X38" s="188">
        <v>41</v>
      </c>
      <c r="Y38" s="163" t="s">
        <v>316</v>
      </c>
      <c r="Z38" s="163" t="s">
        <v>316</v>
      </c>
      <c r="AA38" s="163" t="s">
        <v>316</v>
      </c>
      <c r="AB38" s="188">
        <v>41</v>
      </c>
      <c r="AC38" s="222" t="s">
        <v>614</v>
      </c>
      <c r="AD38" s="188">
        <v>41</v>
      </c>
      <c r="AE38" s="188">
        <v>7</v>
      </c>
      <c r="AF38" s="163" t="s">
        <v>316</v>
      </c>
      <c r="AG38" s="163" t="s">
        <v>316</v>
      </c>
      <c r="AH38" s="163" t="s">
        <v>316</v>
      </c>
      <c r="AI38" s="163" t="s">
        <v>316</v>
      </c>
      <c r="AJ38" s="163" t="s">
        <v>316</v>
      </c>
      <c r="AK38" s="223">
        <v>43371</v>
      </c>
      <c r="AL38" s="187" t="s">
        <v>601</v>
      </c>
      <c r="AM38" s="224" t="s">
        <v>602</v>
      </c>
      <c r="AN38" s="163" t="s">
        <v>316</v>
      </c>
      <c r="AO38" s="163" t="s">
        <v>316</v>
      </c>
      <c r="AP38" s="225"/>
      <c r="AQ38" s="225" t="s">
        <v>615</v>
      </c>
      <c r="AR38" s="225"/>
      <c r="AS38" s="225" t="s">
        <v>615</v>
      </c>
      <c r="AT38" s="223">
        <v>44373</v>
      </c>
      <c r="AU38" s="188"/>
      <c r="AV38" s="190" t="s">
        <v>706</v>
      </c>
      <c r="AW38" s="191">
        <v>4.1000000000000002E-2</v>
      </c>
    </row>
    <row r="39" spans="1:49" s="191" customFormat="1" ht="79.5" thickBot="1" x14ac:dyDescent="0.3">
      <c r="A39" s="186">
        <v>10</v>
      </c>
      <c r="B39" s="187" t="s">
        <v>717</v>
      </c>
      <c r="C39" s="188" t="s">
        <v>508</v>
      </c>
      <c r="D39" s="164" t="s">
        <v>596</v>
      </c>
      <c r="E39" s="165" t="s">
        <v>316</v>
      </c>
      <c r="F39" s="165" t="s">
        <v>316</v>
      </c>
      <c r="G39" s="165" t="s">
        <v>316</v>
      </c>
      <c r="H39" s="165" t="s">
        <v>316</v>
      </c>
      <c r="I39" s="165" t="s">
        <v>597</v>
      </c>
      <c r="J39" s="165" t="s">
        <v>316</v>
      </c>
      <c r="K39" s="165" t="s">
        <v>316</v>
      </c>
      <c r="L39" s="165" t="s">
        <v>316</v>
      </c>
      <c r="M39" s="165" t="s">
        <v>316</v>
      </c>
      <c r="N39" s="188" t="s">
        <v>532</v>
      </c>
      <c r="O39" s="187" t="s">
        <v>717</v>
      </c>
      <c r="P39" s="188" t="s">
        <v>316</v>
      </c>
      <c r="Q39" s="188" t="s">
        <v>617</v>
      </c>
      <c r="R39" s="188">
        <v>0</v>
      </c>
      <c r="S39" s="189" t="s">
        <v>527</v>
      </c>
      <c r="T39" s="188" t="s">
        <v>527</v>
      </c>
      <c r="U39" s="188">
        <v>1</v>
      </c>
      <c r="V39" s="188">
        <v>1</v>
      </c>
      <c r="W39" s="222" t="s">
        <v>614</v>
      </c>
      <c r="X39" s="188">
        <v>0</v>
      </c>
      <c r="Y39" s="163" t="s">
        <v>316</v>
      </c>
      <c r="Z39" s="163" t="s">
        <v>316</v>
      </c>
      <c r="AA39" s="163" t="s">
        <v>316</v>
      </c>
      <c r="AB39" s="188">
        <v>0</v>
      </c>
      <c r="AC39" s="222" t="s">
        <v>614</v>
      </c>
      <c r="AD39" s="188">
        <v>0</v>
      </c>
      <c r="AE39" s="188">
        <v>0</v>
      </c>
      <c r="AF39" s="163" t="s">
        <v>316</v>
      </c>
      <c r="AG39" s="163" t="s">
        <v>316</v>
      </c>
      <c r="AH39" s="163" t="s">
        <v>316</v>
      </c>
      <c r="AI39" s="163" t="s">
        <v>316</v>
      </c>
      <c r="AJ39" s="163" t="s">
        <v>316</v>
      </c>
      <c r="AK39" s="223">
        <v>43371</v>
      </c>
      <c r="AL39" s="187" t="s">
        <v>601</v>
      </c>
      <c r="AM39" s="224" t="s">
        <v>602</v>
      </c>
      <c r="AN39" s="163" t="s">
        <v>316</v>
      </c>
      <c r="AO39" s="163" t="s">
        <v>316</v>
      </c>
      <c r="AP39" s="225"/>
      <c r="AQ39" s="225" t="s">
        <v>618</v>
      </c>
      <c r="AR39" s="225"/>
      <c r="AS39" s="225" t="s">
        <v>618</v>
      </c>
      <c r="AT39" s="223">
        <v>44378</v>
      </c>
      <c r="AU39" s="188"/>
      <c r="AV39" s="190" t="s">
        <v>642</v>
      </c>
      <c r="AW39" s="191">
        <v>0</v>
      </c>
    </row>
    <row r="40" spans="1:49" s="191" customFormat="1" ht="79.5" thickBot="1" x14ac:dyDescent="0.3">
      <c r="A40" s="186">
        <v>11</v>
      </c>
      <c r="B40" s="187" t="s">
        <v>717</v>
      </c>
      <c r="C40" s="188" t="s">
        <v>508</v>
      </c>
      <c r="D40" s="164" t="s">
        <v>596</v>
      </c>
      <c r="E40" s="165" t="s">
        <v>316</v>
      </c>
      <c r="F40" s="165" t="s">
        <v>316</v>
      </c>
      <c r="G40" s="165" t="s">
        <v>316</v>
      </c>
      <c r="H40" s="165" t="s">
        <v>316</v>
      </c>
      <c r="I40" s="165" t="s">
        <v>597</v>
      </c>
      <c r="J40" s="165" t="s">
        <v>316</v>
      </c>
      <c r="K40" s="165" t="s">
        <v>316</v>
      </c>
      <c r="L40" s="165" t="s">
        <v>316</v>
      </c>
      <c r="M40" s="188" t="s">
        <v>599</v>
      </c>
      <c r="N40" s="188" t="s">
        <v>534</v>
      </c>
      <c r="O40" s="187" t="s">
        <v>717</v>
      </c>
      <c r="P40" s="188" t="s">
        <v>316</v>
      </c>
      <c r="Q40" s="188" t="s">
        <v>619</v>
      </c>
      <c r="R40" s="188">
        <v>0</v>
      </c>
      <c r="S40" s="189" t="s">
        <v>527</v>
      </c>
      <c r="T40" s="188" t="s">
        <v>527</v>
      </c>
      <c r="U40" s="188">
        <v>1</v>
      </c>
      <c r="V40" s="188">
        <v>1</v>
      </c>
      <c r="W40" s="222" t="s">
        <v>614</v>
      </c>
      <c r="X40" s="188">
        <v>0</v>
      </c>
      <c r="Y40" s="163" t="s">
        <v>316</v>
      </c>
      <c r="Z40" s="163" t="s">
        <v>316</v>
      </c>
      <c r="AA40" s="163" t="s">
        <v>316</v>
      </c>
      <c r="AB40" s="188">
        <v>0</v>
      </c>
      <c r="AC40" s="222" t="s">
        <v>614</v>
      </c>
      <c r="AD40" s="188">
        <v>0</v>
      </c>
      <c r="AE40" s="188">
        <v>0</v>
      </c>
      <c r="AF40" s="163" t="s">
        <v>316</v>
      </c>
      <c r="AG40" s="163" t="s">
        <v>316</v>
      </c>
      <c r="AH40" s="163" t="s">
        <v>316</v>
      </c>
      <c r="AI40" s="163" t="s">
        <v>316</v>
      </c>
      <c r="AJ40" s="163" t="s">
        <v>316</v>
      </c>
      <c r="AK40" s="223">
        <v>43371</v>
      </c>
      <c r="AL40" s="187" t="s">
        <v>601</v>
      </c>
      <c r="AM40" s="224" t="s">
        <v>602</v>
      </c>
      <c r="AN40" s="163" t="s">
        <v>316</v>
      </c>
      <c r="AO40" s="163" t="s">
        <v>316</v>
      </c>
      <c r="AP40" s="225"/>
      <c r="AQ40" s="225" t="s">
        <v>618</v>
      </c>
      <c r="AR40" s="225"/>
      <c r="AS40" s="225" t="s">
        <v>618</v>
      </c>
      <c r="AT40" s="223">
        <v>44378</v>
      </c>
      <c r="AU40" s="188"/>
      <c r="AV40" s="190" t="s">
        <v>643</v>
      </c>
      <c r="AW40" s="191">
        <v>0</v>
      </c>
    </row>
    <row r="41" spans="1:49" s="191" customFormat="1" ht="79.5" thickBot="1" x14ac:dyDescent="0.3">
      <c r="A41" s="186">
        <v>12</v>
      </c>
      <c r="B41" s="187" t="s">
        <v>717</v>
      </c>
      <c r="C41" s="188" t="s">
        <v>508</v>
      </c>
      <c r="D41" s="164" t="s">
        <v>596</v>
      </c>
      <c r="E41" s="165" t="s">
        <v>316</v>
      </c>
      <c r="F41" s="165" t="s">
        <v>316</v>
      </c>
      <c r="G41" s="165" t="s">
        <v>316</v>
      </c>
      <c r="H41" s="165" t="s">
        <v>316</v>
      </c>
      <c r="I41" s="165" t="s">
        <v>597</v>
      </c>
      <c r="J41" s="165" t="s">
        <v>316</v>
      </c>
      <c r="K41" s="165" t="s">
        <v>316</v>
      </c>
      <c r="L41" s="165" t="s">
        <v>316</v>
      </c>
      <c r="M41" s="188" t="s">
        <v>599</v>
      </c>
      <c r="N41" s="188" t="s">
        <v>534</v>
      </c>
      <c r="O41" s="187" t="s">
        <v>717</v>
      </c>
      <c r="P41" s="188" t="s">
        <v>316</v>
      </c>
      <c r="Q41" s="188" t="s">
        <v>620</v>
      </c>
      <c r="R41" s="188">
        <v>3</v>
      </c>
      <c r="S41" s="189" t="s">
        <v>527</v>
      </c>
      <c r="T41" s="188" t="s">
        <v>527</v>
      </c>
      <c r="U41" s="188">
        <v>1</v>
      </c>
      <c r="V41" s="188">
        <v>1</v>
      </c>
      <c r="W41" s="222" t="s">
        <v>614</v>
      </c>
      <c r="X41" s="188">
        <v>3</v>
      </c>
      <c r="Y41" s="163" t="s">
        <v>316</v>
      </c>
      <c r="Z41" s="163" t="s">
        <v>316</v>
      </c>
      <c r="AA41" s="163" t="s">
        <v>316</v>
      </c>
      <c r="AB41" s="188">
        <v>3</v>
      </c>
      <c r="AC41" s="222" t="s">
        <v>614</v>
      </c>
      <c r="AD41" s="188">
        <v>3</v>
      </c>
      <c r="AE41" s="188">
        <v>0</v>
      </c>
      <c r="AF41" s="163" t="s">
        <v>316</v>
      </c>
      <c r="AG41" s="163" t="s">
        <v>316</v>
      </c>
      <c r="AH41" s="163" t="s">
        <v>316</v>
      </c>
      <c r="AI41" s="163" t="s">
        <v>316</v>
      </c>
      <c r="AJ41" s="163" t="s">
        <v>316</v>
      </c>
      <c r="AK41" s="223">
        <v>43371</v>
      </c>
      <c r="AL41" s="187" t="s">
        <v>601</v>
      </c>
      <c r="AM41" s="224" t="s">
        <v>602</v>
      </c>
      <c r="AN41" s="163" t="s">
        <v>316</v>
      </c>
      <c r="AO41" s="163" t="s">
        <v>316</v>
      </c>
      <c r="AP41" s="225"/>
      <c r="AQ41" s="225" t="s">
        <v>618</v>
      </c>
      <c r="AR41" s="225"/>
      <c r="AS41" s="225" t="s">
        <v>618</v>
      </c>
      <c r="AT41" s="223">
        <v>44378</v>
      </c>
      <c r="AU41" s="188"/>
      <c r="AV41" s="190" t="s">
        <v>707</v>
      </c>
      <c r="AW41" s="191">
        <v>3.0000000000000001E-3</v>
      </c>
    </row>
    <row r="42" spans="1:49" s="191" customFormat="1" ht="79.5" thickBot="1" x14ac:dyDescent="0.3">
      <c r="A42" s="186">
        <v>13</v>
      </c>
      <c r="B42" s="187" t="s">
        <v>717</v>
      </c>
      <c r="C42" s="188" t="s">
        <v>508</v>
      </c>
      <c r="D42" s="164" t="s">
        <v>596</v>
      </c>
      <c r="E42" s="165" t="s">
        <v>316</v>
      </c>
      <c r="F42" s="165" t="s">
        <v>316</v>
      </c>
      <c r="G42" s="165" t="s">
        <v>316</v>
      </c>
      <c r="H42" s="165" t="s">
        <v>316</v>
      </c>
      <c r="I42" s="165" t="s">
        <v>597</v>
      </c>
      <c r="J42" s="165" t="s">
        <v>316</v>
      </c>
      <c r="K42" s="165" t="s">
        <v>316</v>
      </c>
      <c r="L42" s="165" t="s">
        <v>316</v>
      </c>
      <c r="M42" s="188" t="s">
        <v>599</v>
      </c>
      <c r="N42" s="188" t="s">
        <v>534</v>
      </c>
      <c r="O42" s="187" t="s">
        <v>717</v>
      </c>
      <c r="P42" s="188" t="s">
        <v>316</v>
      </c>
      <c r="Q42" s="188" t="s">
        <v>621</v>
      </c>
      <c r="R42" s="188">
        <v>34</v>
      </c>
      <c r="S42" s="189" t="s">
        <v>527</v>
      </c>
      <c r="T42" s="188" t="s">
        <v>527</v>
      </c>
      <c r="U42" s="188">
        <v>1</v>
      </c>
      <c r="V42" s="188">
        <v>1</v>
      </c>
      <c r="W42" s="222" t="s">
        <v>614</v>
      </c>
      <c r="X42" s="188">
        <v>34</v>
      </c>
      <c r="Y42" s="163" t="s">
        <v>316</v>
      </c>
      <c r="Z42" s="163" t="s">
        <v>316</v>
      </c>
      <c r="AA42" s="163" t="s">
        <v>316</v>
      </c>
      <c r="AB42" s="188">
        <v>34</v>
      </c>
      <c r="AC42" s="222" t="s">
        <v>614</v>
      </c>
      <c r="AD42" s="188">
        <v>34</v>
      </c>
      <c r="AE42" s="188">
        <v>5</v>
      </c>
      <c r="AF42" s="163" t="s">
        <v>316</v>
      </c>
      <c r="AG42" s="163" t="s">
        <v>316</v>
      </c>
      <c r="AH42" s="163" t="s">
        <v>316</v>
      </c>
      <c r="AI42" s="163" t="s">
        <v>316</v>
      </c>
      <c r="AJ42" s="163" t="s">
        <v>316</v>
      </c>
      <c r="AK42" s="223">
        <v>43371</v>
      </c>
      <c r="AL42" s="187" t="s">
        <v>601</v>
      </c>
      <c r="AM42" s="224" t="s">
        <v>602</v>
      </c>
      <c r="AN42" s="163" t="s">
        <v>316</v>
      </c>
      <c r="AO42" s="163" t="s">
        <v>316</v>
      </c>
      <c r="AP42" s="225"/>
      <c r="AQ42" s="225" t="s">
        <v>622</v>
      </c>
      <c r="AR42" s="225"/>
      <c r="AS42" s="225" t="s">
        <v>622</v>
      </c>
      <c r="AT42" s="223">
        <v>44392</v>
      </c>
      <c r="AU42" s="188"/>
      <c r="AV42" s="190" t="s">
        <v>708</v>
      </c>
      <c r="AW42" s="191">
        <v>3.4000000000000002E-2</v>
      </c>
    </row>
    <row r="43" spans="1:49" s="191" customFormat="1" ht="79.5" thickBot="1" x14ac:dyDescent="0.3">
      <c r="A43" s="186">
        <v>14</v>
      </c>
      <c r="B43" s="187" t="s">
        <v>717</v>
      </c>
      <c r="C43" s="188" t="s">
        <v>508</v>
      </c>
      <c r="D43" s="224" t="s">
        <v>596</v>
      </c>
      <c r="E43" s="165" t="s">
        <v>316</v>
      </c>
      <c r="F43" s="165" t="s">
        <v>316</v>
      </c>
      <c r="G43" s="165" t="s">
        <v>316</v>
      </c>
      <c r="H43" s="165" t="s">
        <v>316</v>
      </c>
      <c r="I43" s="165" t="s">
        <v>597</v>
      </c>
      <c r="J43" s="165" t="s">
        <v>316</v>
      </c>
      <c r="K43" s="165" t="s">
        <v>316</v>
      </c>
      <c r="L43" s="165" t="s">
        <v>316</v>
      </c>
      <c r="M43" s="188" t="s">
        <v>599</v>
      </c>
      <c r="N43" s="188" t="s">
        <v>533</v>
      </c>
      <c r="O43" s="187" t="s">
        <v>717</v>
      </c>
      <c r="P43" s="188" t="s">
        <v>316</v>
      </c>
      <c r="Q43" s="188" t="s">
        <v>623</v>
      </c>
      <c r="R43" s="188">
        <v>18</v>
      </c>
      <c r="S43" s="189" t="s">
        <v>527</v>
      </c>
      <c r="T43" s="188" t="s">
        <v>527</v>
      </c>
      <c r="U43" s="188">
        <v>1</v>
      </c>
      <c r="V43" s="188">
        <v>1</v>
      </c>
      <c r="W43" s="222" t="s">
        <v>614</v>
      </c>
      <c r="X43" s="188">
        <v>18</v>
      </c>
      <c r="Y43" s="187" t="s">
        <v>316</v>
      </c>
      <c r="Z43" s="187" t="s">
        <v>316</v>
      </c>
      <c r="AA43" s="187" t="s">
        <v>316</v>
      </c>
      <c r="AB43" s="188">
        <v>18</v>
      </c>
      <c r="AC43" s="222" t="s">
        <v>614</v>
      </c>
      <c r="AD43" s="188">
        <v>18</v>
      </c>
      <c r="AE43" s="188">
        <v>3</v>
      </c>
      <c r="AF43" s="187" t="s">
        <v>316</v>
      </c>
      <c r="AG43" s="187" t="s">
        <v>316</v>
      </c>
      <c r="AH43" s="187" t="s">
        <v>316</v>
      </c>
      <c r="AI43" s="187" t="s">
        <v>316</v>
      </c>
      <c r="AJ43" s="187" t="s">
        <v>316</v>
      </c>
      <c r="AK43" s="223">
        <v>43371</v>
      </c>
      <c r="AL43" s="187" t="s">
        <v>601</v>
      </c>
      <c r="AM43" s="224" t="s">
        <v>602</v>
      </c>
      <c r="AN43" s="187" t="s">
        <v>316</v>
      </c>
      <c r="AO43" s="187" t="s">
        <v>316</v>
      </c>
      <c r="AP43" s="225"/>
      <c r="AQ43" s="225" t="s">
        <v>624</v>
      </c>
      <c r="AR43" s="225"/>
      <c r="AS43" s="225" t="s">
        <v>624</v>
      </c>
      <c r="AT43" s="223">
        <v>44366</v>
      </c>
      <c r="AU43" s="188"/>
      <c r="AV43" s="190" t="s">
        <v>709</v>
      </c>
      <c r="AW43" s="191">
        <v>1.7999999999999999E-2</v>
      </c>
    </row>
    <row r="44" spans="1:49" s="191" customFormat="1" ht="63.75" thickBot="1" x14ac:dyDescent="0.3">
      <c r="A44" s="186">
        <v>15</v>
      </c>
      <c r="B44" s="187" t="s">
        <v>717</v>
      </c>
      <c r="C44" s="188" t="s">
        <v>508</v>
      </c>
      <c r="D44" s="224" t="s">
        <v>710</v>
      </c>
      <c r="E44" s="339" t="s">
        <v>316</v>
      </c>
      <c r="F44" s="339" t="s">
        <v>316</v>
      </c>
      <c r="G44" s="339" t="s">
        <v>316</v>
      </c>
      <c r="H44" s="339" t="s">
        <v>316</v>
      </c>
      <c r="I44" s="339" t="s">
        <v>597</v>
      </c>
      <c r="J44" s="339" t="s">
        <v>316</v>
      </c>
      <c r="K44" s="339" t="s">
        <v>316</v>
      </c>
      <c r="L44" s="339" t="s">
        <v>316</v>
      </c>
      <c r="M44" s="188" t="s">
        <v>599</v>
      </c>
      <c r="N44" s="188" t="s">
        <v>711</v>
      </c>
      <c r="O44" s="187" t="s">
        <v>717</v>
      </c>
      <c r="P44" s="188" t="s">
        <v>316</v>
      </c>
      <c r="Q44" s="188" t="s">
        <v>511</v>
      </c>
      <c r="R44" s="188">
        <v>0</v>
      </c>
      <c r="S44" s="189" t="s">
        <v>712</v>
      </c>
      <c r="T44" s="189" t="s">
        <v>712</v>
      </c>
      <c r="U44" s="188">
        <v>1</v>
      </c>
      <c r="V44" s="188">
        <v>1</v>
      </c>
      <c r="W44" s="222" t="s">
        <v>609</v>
      </c>
      <c r="X44" s="188">
        <v>0</v>
      </c>
      <c r="Y44" s="187" t="s">
        <v>316</v>
      </c>
      <c r="Z44" s="187" t="s">
        <v>316</v>
      </c>
      <c r="AA44" s="187" t="s">
        <v>316</v>
      </c>
      <c r="AB44" s="188">
        <v>0</v>
      </c>
      <c r="AC44" s="222" t="s">
        <v>609</v>
      </c>
      <c r="AD44" s="188">
        <v>0</v>
      </c>
      <c r="AE44" s="188">
        <v>0</v>
      </c>
      <c r="AF44" s="187" t="s">
        <v>316</v>
      </c>
      <c r="AG44" s="187" t="s">
        <v>316</v>
      </c>
      <c r="AH44" s="187" t="s">
        <v>316</v>
      </c>
      <c r="AI44" s="187" t="s">
        <v>316</v>
      </c>
      <c r="AJ44" s="187" t="s">
        <v>316</v>
      </c>
      <c r="AK44" s="187" t="s">
        <v>713</v>
      </c>
      <c r="AL44" s="187" t="s">
        <v>714</v>
      </c>
      <c r="AM44" s="187" t="s">
        <v>716</v>
      </c>
      <c r="AN44" s="187" t="s">
        <v>316</v>
      </c>
      <c r="AO44" s="187" t="s">
        <v>316</v>
      </c>
      <c r="AP44" s="337"/>
      <c r="AQ44" s="337">
        <v>44355</v>
      </c>
      <c r="AR44" s="337"/>
      <c r="AS44" s="337">
        <v>44355</v>
      </c>
      <c r="AT44" s="223">
        <v>45450</v>
      </c>
      <c r="AU44" s="188"/>
      <c r="AV44" s="190" t="s">
        <v>715</v>
      </c>
      <c r="AW44" s="336">
        <v>0</v>
      </c>
    </row>
  </sheetData>
  <autoFilter ref="A25:AW44"/>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38"/>
  <sheetViews>
    <sheetView view="pageBreakPreview" topLeftCell="A97" zoomScale="70" zoomScaleNormal="70" zoomScaleSheetLayoutView="70" workbookViewId="0">
      <selection activeCell="A103" sqref="A103"/>
    </sheetView>
  </sheetViews>
  <sheetFormatPr defaultRowHeight="15.75" x14ac:dyDescent="0.25"/>
  <cols>
    <col min="1" max="2" width="66.140625" style="96" customWidth="1"/>
    <col min="3" max="246" width="9.140625" style="97"/>
    <col min="247" max="248" width="66.140625" style="97" customWidth="1"/>
    <col min="249" max="502" width="9.140625" style="97"/>
    <col min="503" max="504" width="66.140625" style="97" customWidth="1"/>
    <col min="505" max="758" width="9.140625" style="97"/>
    <col min="759" max="760" width="66.140625" style="97" customWidth="1"/>
    <col min="761" max="1014" width="9.140625" style="97"/>
    <col min="1015" max="1016" width="66.140625" style="97" customWidth="1"/>
    <col min="1017" max="1270" width="9.140625" style="97"/>
    <col min="1271" max="1272" width="66.140625" style="97" customWidth="1"/>
    <col min="1273" max="1526" width="9.140625" style="97"/>
    <col min="1527" max="1528" width="66.140625" style="97" customWidth="1"/>
    <col min="1529" max="1782" width="9.140625" style="97"/>
    <col min="1783" max="1784" width="66.140625" style="97" customWidth="1"/>
    <col min="1785" max="2038" width="9.140625" style="97"/>
    <col min="2039" max="2040" width="66.140625" style="97" customWidth="1"/>
    <col min="2041" max="2294" width="9.140625" style="97"/>
    <col min="2295" max="2296" width="66.140625" style="97" customWidth="1"/>
    <col min="2297" max="2550" width="9.140625" style="97"/>
    <col min="2551" max="2552" width="66.140625" style="97" customWidth="1"/>
    <col min="2553" max="2806" width="9.140625" style="97"/>
    <col min="2807" max="2808" width="66.140625" style="97" customWidth="1"/>
    <col min="2809" max="3062" width="9.140625" style="97"/>
    <col min="3063" max="3064" width="66.140625" style="97" customWidth="1"/>
    <col min="3065" max="3318" width="9.140625" style="97"/>
    <col min="3319" max="3320" width="66.140625" style="97" customWidth="1"/>
    <col min="3321" max="3574" width="9.140625" style="97"/>
    <col min="3575" max="3576" width="66.140625" style="97" customWidth="1"/>
    <col min="3577" max="3830" width="9.140625" style="97"/>
    <col min="3831" max="3832" width="66.140625" style="97" customWidth="1"/>
    <col min="3833" max="4086" width="9.140625" style="97"/>
    <col min="4087" max="4088" width="66.140625" style="97" customWidth="1"/>
    <col min="4089" max="4342" width="9.140625" style="97"/>
    <col min="4343" max="4344" width="66.140625" style="97" customWidth="1"/>
    <col min="4345" max="4598" width="9.140625" style="97"/>
    <col min="4599" max="4600" width="66.140625" style="97" customWidth="1"/>
    <col min="4601" max="4854" width="9.140625" style="97"/>
    <col min="4855" max="4856" width="66.140625" style="97" customWidth="1"/>
    <col min="4857" max="5110" width="9.140625" style="97"/>
    <col min="5111" max="5112" width="66.140625" style="97" customWidth="1"/>
    <col min="5113" max="5366" width="9.140625" style="97"/>
    <col min="5367" max="5368" width="66.140625" style="97" customWidth="1"/>
    <col min="5369" max="5622" width="9.140625" style="97"/>
    <col min="5623" max="5624" width="66.140625" style="97" customWidth="1"/>
    <col min="5625" max="5878" width="9.140625" style="97"/>
    <col min="5879" max="5880" width="66.140625" style="97" customWidth="1"/>
    <col min="5881" max="6134" width="9.140625" style="97"/>
    <col min="6135" max="6136" width="66.140625" style="97" customWidth="1"/>
    <col min="6137" max="6390" width="9.140625" style="97"/>
    <col min="6391" max="6392" width="66.140625" style="97" customWidth="1"/>
    <col min="6393" max="6646" width="9.140625" style="97"/>
    <col min="6647" max="6648" width="66.140625" style="97" customWidth="1"/>
    <col min="6649" max="6902" width="9.140625" style="97"/>
    <col min="6903" max="6904" width="66.140625" style="97" customWidth="1"/>
    <col min="6905" max="7158" width="9.140625" style="97"/>
    <col min="7159" max="7160" width="66.140625" style="97" customWidth="1"/>
    <col min="7161" max="7414" width="9.140625" style="97"/>
    <col min="7415" max="7416" width="66.140625" style="97" customWidth="1"/>
    <col min="7417" max="7670" width="9.140625" style="97"/>
    <col min="7671" max="7672" width="66.140625" style="97" customWidth="1"/>
    <col min="7673" max="7926" width="9.140625" style="97"/>
    <col min="7927" max="7928" width="66.140625" style="97" customWidth="1"/>
    <col min="7929" max="8182" width="9.140625" style="97"/>
    <col min="8183" max="8184" width="66.140625" style="97" customWidth="1"/>
    <col min="8185" max="8438" width="9.140625" style="97"/>
    <col min="8439" max="8440" width="66.140625" style="97" customWidth="1"/>
    <col min="8441" max="8694" width="9.140625" style="97"/>
    <col min="8695" max="8696" width="66.140625" style="97" customWidth="1"/>
    <col min="8697" max="8950" width="9.140625" style="97"/>
    <col min="8951" max="8952" width="66.140625" style="97" customWidth="1"/>
    <col min="8953" max="9206" width="9.140625" style="97"/>
    <col min="9207" max="9208" width="66.140625" style="97" customWidth="1"/>
    <col min="9209" max="9462" width="9.140625" style="97"/>
    <col min="9463" max="9464" width="66.140625" style="97" customWidth="1"/>
    <col min="9465" max="9718" width="9.140625" style="97"/>
    <col min="9719" max="9720" width="66.140625" style="97" customWidth="1"/>
    <col min="9721" max="9974" width="9.140625" style="97"/>
    <col min="9975" max="9976" width="66.140625" style="97" customWidth="1"/>
    <col min="9977" max="10230" width="9.140625" style="97"/>
    <col min="10231" max="10232" width="66.140625" style="97" customWidth="1"/>
    <col min="10233" max="10486" width="9.140625" style="97"/>
    <col min="10487" max="10488" width="66.140625" style="97" customWidth="1"/>
    <col min="10489" max="10742" width="9.140625" style="97"/>
    <col min="10743" max="10744" width="66.140625" style="97" customWidth="1"/>
    <col min="10745" max="10998" width="9.140625" style="97"/>
    <col min="10999" max="11000" width="66.140625" style="97" customWidth="1"/>
    <col min="11001" max="11254" width="9.140625" style="97"/>
    <col min="11255" max="11256" width="66.140625" style="97" customWidth="1"/>
    <col min="11257" max="11510" width="9.140625" style="97"/>
    <col min="11511" max="11512" width="66.140625" style="97" customWidth="1"/>
    <col min="11513" max="11766" width="9.140625" style="97"/>
    <col min="11767" max="11768" width="66.140625" style="97" customWidth="1"/>
    <col min="11769" max="12022" width="9.140625" style="97"/>
    <col min="12023" max="12024" width="66.140625" style="97" customWidth="1"/>
    <col min="12025" max="12278" width="9.140625" style="97"/>
    <col min="12279" max="12280" width="66.140625" style="97" customWidth="1"/>
    <col min="12281" max="12534" width="9.140625" style="97"/>
    <col min="12535" max="12536" width="66.140625" style="97" customWidth="1"/>
    <col min="12537" max="12790" width="9.140625" style="97"/>
    <col min="12791" max="12792" width="66.140625" style="97" customWidth="1"/>
    <col min="12793" max="13046" width="9.140625" style="97"/>
    <col min="13047" max="13048" width="66.140625" style="97" customWidth="1"/>
    <col min="13049" max="13302" width="9.140625" style="97"/>
    <col min="13303" max="13304" width="66.140625" style="97" customWidth="1"/>
    <col min="13305" max="13558" width="9.140625" style="97"/>
    <col min="13559" max="13560" width="66.140625" style="97" customWidth="1"/>
    <col min="13561" max="13814" width="9.140625" style="97"/>
    <col min="13815" max="13816" width="66.140625" style="97" customWidth="1"/>
    <col min="13817" max="14070" width="9.140625" style="97"/>
    <col min="14071" max="14072" width="66.140625" style="97" customWidth="1"/>
    <col min="14073" max="14326" width="9.140625" style="97"/>
    <col min="14327" max="14328" width="66.140625" style="97" customWidth="1"/>
    <col min="14329" max="14582" width="9.140625" style="97"/>
    <col min="14583" max="14584" width="66.140625" style="97" customWidth="1"/>
    <col min="14585" max="14838" width="9.140625" style="97"/>
    <col min="14839" max="14840" width="66.140625" style="97" customWidth="1"/>
    <col min="14841" max="15094" width="9.140625" style="97"/>
    <col min="15095" max="15096" width="66.140625" style="97" customWidth="1"/>
    <col min="15097" max="15350" width="9.140625" style="97"/>
    <col min="15351" max="15352" width="66.140625" style="97" customWidth="1"/>
    <col min="15353" max="15606" width="9.140625" style="97"/>
    <col min="15607" max="15608" width="66.140625" style="97" customWidth="1"/>
    <col min="15609" max="15862" width="9.140625" style="97"/>
    <col min="15863" max="15864" width="66.140625" style="97" customWidth="1"/>
    <col min="15865" max="16118" width="9.140625" style="97"/>
    <col min="16119" max="16120" width="66.140625" style="97" customWidth="1"/>
    <col min="16121" max="16384" width="9.140625" style="97"/>
  </cols>
  <sheetData>
    <row r="1" spans="1:2" ht="18.75" x14ac:dyDescent="0.25">
      <c r="B1" s="34" t="s">
        <v>69</v>
      </c>
    </row>
    <row r="2" spans="1:2" ht="18.75" x14ac:dyDescent="0.3">
      <c r="B2" s="15" t="s">
        <v>10</v>
      </c>
    </row>
    <row r="3" spans="1:2" ht="18.75" x14ac:dyDescent="0.3">
      <c r="B3" s="15" t="s">
        <v>68</v>
      </c>
    </row>
    <row r="4" spans="1:2" x14ac:dyDescent="0.25">
      <c r="B4" s="37"/>
    </row>
    <row r="5" spans="1:2" ht="18.75" x14ac:dyDescent="0.3">
      <c r="A5" s="459" t="str">
        <f>'1. паспорт местоположение'!A5:C5</f>
        <v>Год раскрытия информации: 2022 год</v>
      </c>
      <c r="B5" s="459"/>
    </row>
    <row r="6" spans="1:2" ht="18.75" x14ac:dyDescent="0.3">
      <c r="A6" s="108"/>
      <c r="B6" s="108"/>
    </row>
    <row r="7" spans="1:2" ht="18.75" x14ac:dyDescent="0.25">
      <c r="A7" s="348" t="s">
        <v>9</v>
      </c>
      <c r="B7" s="348"/>
    </row>
    <row r="8" spans="1:2" ht="18.75" x14ac:dyDescent="0.25">
      <c r="A8" s="107"/>
      <c r="B8" s="107"/>
    </row>
    <row r="9" spans="1:2" ht="18.75" x14ac:dyDescent="0.25">
      <c r="A9" s="347" t="s">
        <v>535</v>
      </c>
      <c r="B9" s="347"/>
    </row>
    <row r="10" spans="1:2" x14ac:dyDescent="0.25">
      <c r="A10" s="345" t="s">
        <v>8</v>
      </c>
      <c r="B10" s="345"/>
    </row>
    <row r="11" spans="1:2" ht="18.75" x14ac:dyDescent="0.25">
      <c r="A11" s="107"/>
      <c r="B11" s="107"/>
    </row>
    <row r="12" spans="1:2" ht="30.75" customHeight="1" x14ac:dyDescent="0.25">
      <c r="A12" s="348" t="str">
        <f>'3.3 паспорт описание'!A12:C12</f>
        <v>H_TP3600.VL.0086</v>
      </c>
      <c r="B12" s="348"/>
    </row>
    <row r="13" spans="1:2" x14ac:dyDescent="0.25">
      <c r="A13" s="345" t="s">
        <v>7</v>
      </c>
      <c r="B13" s="345"/>
    </row>
    <row r="14" spans="1:2" ht="18.75" x14ac:dyDescent="0.25">
      <c r="A14" s="11"/>
      <c r="B14" s="11"/>
    </row>
    <row r="15" spans="1:2" ht="95.25" customHeight="1" x14ac:dyDescent="0.25">
      <c r="A15" s="346"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46"/>
    </row>
    <row r="16" spans="1:2" x14ac:dyDescent="0.25">
      <c r="A16" s="345" t="s">
        <v>6</v>
      </c>
      <c r="B16" s="345"/>
    </row>
    <row r="17" spans="1:2" x14ac:dyDescent="0.25">
      <c r="B17" s="98"/>
    </row>
    <row r="18" spans="1:2" ht="33.75" customHeight="1" x14ac:dyDescent="0.25">
      <c r="A18" s="463" t="s">
        <v>433</v>
      </c>
      <c r="B18" s="464"/>
    </row>
    <row r="19" spans="1:2" x14ac:dyDescent="0.25">
      <c r="B19" s="37"/>
    </row>
    <row r="20" spans="1:2" ht="16.5" thickBot="1" x14ac:dyDescent="0.3">
      <c r="B20" s="99"/>
    </row>
    <row r="21" spans="1:2" customFormat="1" ht="60" customHeight="1" x14ac:dyDescent="0.25">
      <c r="A21" s="226" t="s">
        <v>625</v>
      </c>
      <c r="B21" s="227" t="str">
        <f>A15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row>
    <row r="22" spans="1:2" customFormat="1" ht="15" x14ac:dyDescent="0.25">
      <c r="A22" s="228" t="s">
        <v>323</v>
      </c>
      <c r="B22" s="229" t="s">
        <v>492</v>
      </c>
    </row>
    <row r="23" spans="1:2" customFormat="1" ht="15" x14ac:dyDescent="0.25">
      <c r="A23" s="228" t="s">
        <v>304</v>
      </c>
      <c r="B23" s="230" t="s">
        <v>457</v>
      </c>
    </row>
    <row r="24" spans="1:2" customFormat="1" ht="15" x14ac:dyDescent="0.25">
      <c r="A24" s="228" t="s">
        <v>324</v>
      </c>
      <c r="B24" s="208" t="s">
        <v>645</v>
      </c>
    </row>
    <row r="25" spans="1:2" customFormat="1" ht="15" x14ac:dyDescent="0.25">
      <c r="A25" s="231" t="s">
        <v>325</v>
      </c>
      <c r="B25" s="229">
        <f>'3.3 паспорт описание'!C29</f>
        <v>2023</v>
      </c>
    </row>
    <row r="26" spans="1:2" customFormat="1" ht="15" x14ac:dyDescent="0.25">
      <c r="A26" s="231" t="s">
        <v>326</v>
      </c>
      <c r="B26" s="229" t="str">
        <f>'3.3 паспорт описание'!C30</f>
        <v>П</v>
      </c>
    </row>
    <row r="27" spans="1:2" customFormat="1" ht="28.5" x14ac:dyDescent="0.25">
      <c r="A27" s="210" t="s">
        <v>626</v>
      </c>
      <c r="B27" s="207">
        <f>'6.2. Паспорт фин осв ввод'!D24</f>
        <v>50.796800383999994</v>
      </c>
    </row>
    <row r="28" spans="1:2" customFormat="1" ht="15" x14ac:dyDescent="0.25">
      <c r="A28" s="211" t="s">
        <v>327</v>
      </c>
      <c r="B28" s="208" t="s">
        <v>627</v>
      </c>
    </row>
    <row r="29" spans="1:2" customFormat="1" ht="28.5" x14ac:dyDescent="0.25">
      <c r="A29" s="210" t="s">
        <v>328</v>
      </c>
      <c r="B29" s="207">
        <v>1.552</v>
      </c>
    </row>
    <row r="30" spans="1:2" customFormat="1" ht="28.5" x14ac:dyDescent="0.25">
      <c r="A30" s="236" t="s">
        <v>329</v>
      </c>
      <c r="B30" s="237">
        <v>1.552</v>
      </c>
    </row>
    <row r="31" spans="1:2" customFormat="1" ht="15" x14ac:dyDescent="0.25">
      <c r="A31" s="211" t="s">
        <v>330</v>
      </c>
      <c r="B31" s="208"/>
    </row>
    <row r="32" spans="1:2" customFormat="1" ht="30" customHeight="1" thickBot="1" x14ac:dyDescent="0.3">
      <c r="A32" s="212" t="s">
        <v>582</v>
      </c>
      <c r="B32" s="209">
        <v>1.367</v>
      </c>
    </row>
    <row r="33" spans="1:2" s="215" customFormat="1" ht="45" customHeight="1" x14ac:dyDescent="0.25">
      <c r="A33" s="213" t="s">
        <v>583</v>
      </c>
      <c r="B33" s="214">
        <v>1.367</v>
      </c>
    </row>
    <row r="34" spans="1:2" s="215" customFormat="1" ht="15" x14ac:dyDescent="0.25">
      <c r="A34" s="216" t="s">
        <v>331</v>
      </c>
      <c r="B34" s="217">
        <v>4.38</v>
      </c>
    </row>
    <row r="35" spans="1:2" s="215" customFormat="1" ht="15" x14ac:dyDescent="0.25">
      <c r="A35" s="216" t="s">
        <v>332</v>
      </c>
      <c r="B35" s="218">
        <v>1.367</v>
      </c>
    </row>
    <row r="36" spans="1:2" s="215" customFormat="1" ht="15" x14ac:dyDescent="0.25">
      <c r="A36" s="216" t="s">
        <v>333</v>
      </c>
      <c r="B36" s="218">
        <v>1.159</v>
      </c>
    </row>
    <row r="37" spans="1:2" customFormat="1" ht="45" customHeight="1" thickBot="1" x14ac:dyDescent="0.3">
      <c r="A37" s="212" t="s">
        <v>584</v>
      </c>
      <c r="B37" s="209">
        <v>0</v>
      </c>
    </row>
    <row r="38" spans="1:2" s="215" customFormat="1" ht="30" customHeight="1" x14ac:dyDescent="0.25">
      <c r="A38" s="216" t="s">
        <v>585</v>
      </c>
      <c r="B38" s="217" t="s">
        <v>460</v>
      </c>
    </row>
    <row r="39" spans="1:2" s="215" customFormat="1" ht="15" x14ac:dyDescent="0.25">
      <c r="A39" s="216" t="s">
        <v>331</v>
      </c>
      <c r="B39" s="217" t="s">
        <v>460</v>
      </c>
    </row>
    <row r="40" spans="1:2" s="215" customFormat="1" ht="15" x14ac:dyDescent="0.25">
      <c r="A40" s="216" t="s">
        <v>332</v>
      </c>
      <c r="B40" s="217" t="s">
        <v>460</v>
      </c>
    </row>
    <row r="41" spans="1:2" s="215" customFormat="1" ht="15" x14ac:dyDescent="0.25">
      <c r="A41" s="216" t="s">
        <v>333</v>
      </c>
      <c r="B41" s="217" t="s">
        <v>460</v>
      </c>
    </row>
    <row r="42" spans="1:2" customFormat="1" ht="30" customHeight="1" thickBot="1" x14ac:dyDescent="0.3">
      <c r="A42" s="212" t="s">
        <v>586</v>
      </c>
      <c r="B42" s="209">
        <v>0.185</v>
      </c>
    </row>
    <row r="43" spans="1:2" s="215" customFormat="1" ht="60" customHeight="1" x14ac:dyDescent="0.25">
      <c r="A43" s="213" t="s">
        <v>587</v>
      </c>
      <c r="B43" s="214">
        <v>5.0000000000000001E-3</v>
      </c>
    </row>
    <row r="44" spans="1:2" s="215" customFormat="1" ht="15" x14ac:dyDescent="0.25">
      <c r="A44" s="216" t="s">
        <v>331</v>
      </c>
      <c r="B44" s="217">
        <v>0.02</v>
      </c>
    </row>
    <row r="45" spans="1:2" s="215" customFormat="1" ht="15" x14ac:dyDescent="0.25">
      <c r="A45" s="216" t="s">
        <v>332</v>
      </c>
      <c r="B45" s="218">
        <v>5.0000000000000001E-3</v>
      </c>
    </row>
    <row r="46" spans="1:2" s="215" customFormat="1" ht="15" x14ac:dyDescent="0.25">
      <c r="A46" s="216" t="s">
        <v>333</v>
      </c>
      <c r="B46" s="218">
        <v>5.0000000000000001E-3</v>
      </c>
    </row>
    <row r="47" spans="1:2" s="215" customFormat="1" ht="60" customHeight="1" x14ac:dyDescent="0.25">
      <c r="A47" s="213" t="s">
        <v>588</v>
      </c>
      <c r="B47" s="214">
        <v>7.0000000000000001E-3</v>
      </c>
    </row>
    <row r="48" spans="1:2" s="215" customFormat="1" ht="15" x14ac:dyDescent="0.25">
      <c r="A48" s="216" t="s">
        <v>331</v>
      </c>
      <c r="B48" s="217">
        <v>0.02</v>
      </c>
    </row>
    <row r="49" spans="1:2" s="215" customFormat="1" ht="15" x14ac:dyDescent="0.25">
      <c r="A49" s="216" t="s">
        <v>332</v>
      </c>
      <c r="B49" s="218">
        <v>7.0000000000000001E-3</v>
      </c>
    </row>
    <row r="50" spans="1:2" s="215" customFormat="1" ht="15" x14ac:dyDescent="0.25">
      <c r="A50" s="216" t="s">
        <v>333</v>
      </c>
      <c r="B50" s="218">
        <v>7.0000000000000001E-3</v>
      </c>
    </row>
    <row r="51" spans="1:2" s="215" customFormat="1" ht="60" customHeight="1" x14ac:dyDescent="0.25">
      <c r="A51" s="213" t="s">
        <v>589</v>
      </c>
      <c r="B51" s="214">
        <v>7.0000000000000001E-3</v>
      </c>
    </row>
    <row r="52" spans="1:2" s="215" customFormat="1" ht="15" x14ac:dyDescent="0.25">
      <c r="A52" s="216" t="s">
        <v>331</v>
      </c>
      <c r="B52" s="217">
        <v>0.02</v>
      </c>
    </row>
    <row r="53" spans="1:2" s="215" customFormat="1" ht="15" x14ac:dyDescent="0.25">
      <c r="A53" s="216" t="s">
        <v>332</v>
      </c>
      <c r="B53" s="218">
        <v>7.0000000000000001E-3</v>
      </c>
    </row>
    <row r="54" spans="1:2" s="215" customFormat="1" ht="15" x14ac:dyDescent="0.25">
      <c r="A54" s="216" t="s">
        <v>333</v>
      </c>
      <c r="B54" s="218">
        <v>7.0000000000000001E-3</v>
      </c>
    </row>
    <row r="55" spans="1:2" s="215" customFormat="1" ht="60" customHeight="1" x14ac:dyDescent="0.25">
      <c r="A55" s="213" t="s">
        <v>590</v>
      </c>
      <c r="B55" s="214">
        <v>6.0000000000000001E-3</v>
      </c>
    </row>
    <row r="56" spans="1:2" s="215" customFormat="1" ht="15" x14ac:dyDescent="0.25">
      <c r="A56" s="216" t="s">
        <v>331</v>
      </c>
      <c r="B56" s="217">
        <v>0.02</v>
      </c>
    </row>
    <row r="57" spans="1:2" s="215" customFormat="1" ht="15" x14ac:dyDescent="0.25">
      <c r="A57" s="216" t="s">
        <v>332</v>
      </c>
      <c r="B57" s="218">
        <v>6.0000000000000001E-3</v>
      </c>
    </row>
    <row r="58" spans="1:2" s="215" customFormat="1" ht="15" x14ac:dyDescent="0.25">
      <c r="A58" s="216" t="s">
        <v>333</v>
      </c>
      <c r="B58" s="218">
        <v>6.0000000000000001E-3</v>
      </c>
    </row>
    <row r="59" spans="1:2" s="215" customFormat="1" ht="60" customHeight="1" x14ac:dyDescent="0.25">
      <c r="A59" s="213" t="s">
        <v>591</v>
      </c>
      <c r="B59" s="214">
        <v>1.0999999999999999E-2</v>
      </c>
    </row>
    <row r="60" spans="1:2" s="215" customFormat="1" ht="15" x14ac:dyDescent="0.25">
      <c r="A60" s="216" t="s">
        <v>331</v>
      </c>
      <c r="B60" s="217">
        <v>0.04</v>
      </c>
    </row>
    <row r="61" spans="1:2" s="215" customFormat="1" ht="15" x14ac:dyDescent="0.25">
      <c r="A61" s="216" t="s">
        <v>332</v>
      </c>
      <c r="B61" s="218">
        <v>1.0999999999999999E-2</v>
      </c>
    </row>
    <row r="62" spans="1:2" s="215" customFormat="1" ht="15" x14ac:dyDescent="0.25">
      <c r="A62" s="216" t="s">
        <v>333</v>
      </c>
      <c r="B62" s="218">
        <v>1.0999999999999999E-2</v>
      </c>
    </row>
    <row r="63" spans="1:2" s="215" customFormat="1" ht="45" customHeight="1" x14ac:dyDescent="0.25">
      <c r="A63" s="213" t="s">
        <v>680</v>
      </c>
      <c r="B63" s="214">
        <v>0.02</v>
      </c>
    </row>
    <row r="64" spans="1:2" s="215" customFormat="1" ht="15" x14ac:dyDescent="0.25">
      <c r="A64" s="216" t="s">
        <v>331</v>
      </c>
      <c r="B64" s="217">
        <v>0.06</v>
      </c>
    </row>
    <row r="65" spans="1:2" s="215" customFormat="1" ht="15" x14ac:dyDescent="0.25">
      <c r="A65" s="216" t="s">
        <v>332</v>
      </c>
      <c r="B65" s="218">
        <v>0.02</v>
      </c>
    </row>
    <row r="66" spans="1:2" s="215" customFormat="1" ht="15" x14ac:dyDescent="0.25">
      <c r="A66" s="216" t="s">
        <v>333</v>
      </c>
      <c r="B66" s="218">
        <v>0.02</v>
      </c>
    </row>
    <row r="67" spans="1:2" s="215" customFormat="1" ht="45" customHeight="1" x14ac:dyDescent="0.25">
      <c r="A67" s="213" t="s">
        <v>681</v>
      </c>
      <c r="B67" s="214">
        <v>0</v>
      </c>
    </row>
    <row r="68" spans="1:2" s="215" customFormat="1" ht="15" x14ac:dyDescent="0.25">
      <c r="A68" s="216" t="s">
        <v>331</v>
      </c>
      <c r="B68" s="217">
        <v>0</v>
      </c>
    </row>
    <row r="69" spans="1:2" s="215" customFormat="1" ht="15" x14ac:dyDescent="0.25">
      <c r="A69" s="216" t="s">
        <v>332</v>
      </c>
      <c r="B69" s="218">
        <v>0</v>
      </c>
    </row>
    <row r="70" spans="1:2" s="215" customFormat="1" ht="15" x14ac:dyDescent="0.25">
      <c r="A70" s="216" t="s">
        <v>333</v>
      </c>
      <c r="B70" s="218">
        <v>0</v>
      </c>
    </row>
    <row r="71" spans="1:2" s="215" customFormat="1" ht="60" customHeight="1" x14ac:dyDescent="0.25">
      <c r="A71" s="213" t="s">
        <v>682</v>
      </c>
      <c r="B71" s="214">
        <v>3.3000000000000002E-2</v>
      </c>
    </row>
    <row r="72" spans="1:2" s="215" customFormat="1" ht="15" x14ac:dyDescent="0.25">
      <c r="A72" s="216" t="s">
        <v>331</v>
      </c>
      <c r="B72" s="217">
        <v>0.11</v>
      </c>
    </row>
    <row r="73" spans="1:2" s="215" customFormat="1" ht="15" x14ac:dyDescent="0.25">
      <c r="A73" s="216" t="s">
        <v>332</v>
      </c>
      <c r="B73" s="218">
        <v>3.3000000000000002E-2</v>
      </c>
    </row>
    <row r="74" spans="1:2" s="215" customFormat="1" ht="15" x14ac:dyDescent="0.25">
      <c r="A74" s="216" t="s">
        <v>333</v>
      </c>
      <c r="B74" s="218">
        <v>3.3000000000000002E-2</v>
      </c>
    </row>
    <row r="75" spans="1:2" s="215" customFormat="1" ht="60" customHeight="1" x14ac:dyDescent="0.25">
      <c r="A75" s="213" t="s">
        <v>683</v>
      </c>
      <c r="B75" s="214">
        <v>4.1000000000000002E-2</v>
      </c>
    </row>
    <row r="76" spans="1:2" s="215" customFormat="1" ht="15" x14ac:dyDescent="0.25">
      <c r="A76" s="216" t="s">
        <v>331</v>
      </c>
      <c r="B76" s="217">
        <v>0.13</v>
      </c>
    </row>
    <row r="77" spans="1:2" s="215" customFormat="1" ht="15" x14ac:dyDescent="0.25">
      <c r="A77" s="216" t="s">
        <v>332</v>
      </c>
      <c r="B77" s="218">
        <v>4.1000000000000002E-2</v>
      </c>
    </row>
    <row r="78" spans="1:2" s="215" customFormat="1" ht="15" x14ac:dyDescent="0.25">
      <c r="A78" s="216" t="s">
        <v>333</v>
      </c>
      <c r="B78" s="218">
        <v>4.1000000000000002E-2</v>
      </c>
    </row>
    <row r="79" spans="1:2" s="215" customFormat="1" ht="60" customHeight="1" x14ac:dyDescent="0.25">
      <c r="A79" s="213" t="s">
        <v>684</v>
      </c>
      <c r="B79" s="214">
        <v>0</v>
      </c>
    </row>
    <row r="80" spans="1:2" s="215" customFormat="1" ht="15" x14ac:dyDescent="0.25">
      <c r="A80" s="216" t="s">
        <v>331</v>
      </c>
      <c r="B80" s="217">
        <v>0</v>
      </c>
    </row>
    <row r="81" spans="1:2" s="215" customFormat="1" ht="15" x14ac:dyDescent="0.25">
      <c r="A81" s="216" t="s">
        <v>332</v>
      </c>
      <c r="B81" s="218">
        <v>0</v>
      </c>
    </row>
    <row r="82" spans="1:2" s="215" customFormat="1" ht="15" x14ac:dyDescent="0.25">
      <c r="A82" s="216" t="s">
        <v>333</v>
      </c>
      <c r="B82" s="218">
        <v>0</v>
      </c>
    </row>
    <row r="83" spans="1:2" s="215" customFormat="1" ht="60" customHeight="1" x14ac:dyDescent="0.25">
      <c r="A83" s="213" t="s">
        <v>685</v>
      </c>
      <c r="B83" s="214">
        <v>0</v>
      </c>
    </row>
    <row r="84" spans="1:2" s="215" customFormat="1" ht="15" x14ac:dyDescent="0.25">
      <c r="A84" s="216" t="s">
        <v>331</v>
      </c>
      <c r="B84" s="217">
        <v>0</v>
      </c>
    </row>
    <row r="85" spans="1:2" s="215" customFormat="1" ht="15" x14ac:dyDescent="0.25">
      <c r="A85" s="216" t="s">
        <v>332</v>
      </c>
      <c r="B85" s="218">
        <v>0</v>
      </c>
    </row>
    <row r="86" spans="1:2" s="215" customFormat="1" ht="15" x14ac:dyDescent="0.25">
      <c r="A86" s="216" t="s">
        <v>333</v>
      </c>
      <c r="B86" s="218">
        <v>0</v>
      </c>
    </row>
    <row r="87" spans="1:2" s="215" customFormat="1" ht="60" customHeight="1" x14ac:dyDescent="0.25">
      <c r="A87" s="213" t="s">
        <v>686</v>
      </c>
      <c r="B87" s="214">
        <v>3.0000000000000001E-3</v>
      </c>
    </row>
    <row r="88" spans="1:2" s="215" customFormat="1" ht="15" x14ac:dyDescent="0.25">
      <c r="A88" s="216" t="s">
        <v>331</v>
      </c>
      <c r="B88" s="217">
        <v>0.01</v>
      </c>
    </row>
    <row r="89" spans="1:2" s="215" customFormat="1" ht="15" x14ac:dyDescent="0.25">
      <c r="A89" s="216" t="s">
        <v>332</v>
      </c>
      <c r="B89" s="218">
        <v>3.0000000000000001E-3</v>
      </c>
    </row>
    <row r="90" spans="1:2" s="215" customFormat="1" ht="15" x14ac:dyDescent="0.25">
      <c r="A90" s="216" t="s">
        <v>333</v>
      </c>
      <c r="B90" s="218">
        <v>3.0000000000000001E-3</v>
      </c>
    </row>
    <row r="91" spans="1:2" s="215" customFormat="1" ht="60" customHeight="1" x14ac:dyDescent="0.25">
      <c r="A91" s="213" t="s">
        <v>687</v>
      </c>
      <c r="B91" s="214">
        <v>3.4000000000000002E-2</v>
      </c>
    </row>
    <row r="92" spans="1:2" s="215" customFormat="1" ht="15" x14ac:dyDescent="0.25">
      <c r="A92" s="216" t="s">
        <v>331</v>
      </c>
      <c r="B92" s="217">
        <v>0.11</v>
      </c>
    </row>
    <row r="93" spans="1:2" s="215" customFormat="1" ht="15" x14ac:dyDescent="0.25">
      <c r="A93" s="216" t="s">
        <v>332</v>
      </c>
      <c r="B93" s="218">
        <v>3.4000000000000002E-2</v>
      </c>
    </row>
    <row r="94" spans="1:2" s="215" customFormat="1" ht="15" x14ac:dyDescent="0.25">
      <c r="A94" s="216" t="s">
        <v>333</v>
      </c>
      <c r="B94" s="218">
        <v>3.4000000000000002E-2</v>
      </c>
    </row>
    <row r="95" spans="1:2" s="215" customFormat="1" ht="60" customHeight="1" x14ac:dyDescent="0.25">
      <c r="A95" s="213" t="s">
        <v>592</v>
      </c>
      <c r="B95" s="214">
        <v>1.7999999999999999E-2</v>
      </c>
    </row>
    <row r="96" spans="1:2" s="215" customFormat="1" ht="15" x14ac:dyDescent="0.25">
      <c r="A96" s="216" t="s">
        <v>331</v>
      </c>
      <c r="B96" s="217">
        <v>0.06</v>
      </c>
    </row>
    <row r="97" spans="1:2" s="215" customFormat="1" ht="15" x14ac:dyDescent="0.25">
      <c r="A97" s="216" t="s">
        <v>332</v>
      </c>
      <c r="B97" s="218">
        <v>1.7999999999999999E-2</v>
      </c>
    </row>
    <row r="98" spans="1:2" s="215" customFormat="1" ht="15" x14ac:dyDescent="0.25">
      <c r="A98" s="216" t="s">
        <v>333</v>
      </c>
      <c r="B98" s="218">
        <v>1.7999999999999999E-2</v>
      </c>
    </row>
    <row r="99" spans="1:2" s="215" customFormat="1" ht="45" customHeight="1" x14ac:dyDescent="0.25">
      <c r="A99" s="213" t="s">
        <v>688</v>
      </c>
      <c r="B99" s="214">
        <v>0</v>
      </c>
    </row>
    <row r="100" spans="1:2" s="215" customFormat="1" ht="15" x14ac:dyDescent="0.25">
      <c r="A100" s="216" t="s">
        <v>331</v>
      </c>
      <c r="B100" s="217">
        <v>0</v>
      </c>
    </row>
    <row r="101" spans="1:2" s="215" customFormat="1" ht="15" x14ac:dyDescent="0.25">
      <c r="A101" s="216" t="s">
        <v>332</v>
      </c>
      <c r="B101" s="218">
        <v>0</v>
      </c>
    </row>
    <row r="102" spans="1:2" s="215" customFormat="1" ht="15" x14ac:dyDescent="0.25">
      <c r="A102" s="216" t="s">
        <v>333</v>
      </c>
      <c r="B102" s="218">
        <v>0</v>
      </c>
    </row>
    <row r="103" spans="1:2" customFormat="1" ht="30" customHeight="1" thickBot="1" x14ac:dyDescent="0.3">
      <c r="A103" s="212" t="s">
        <v>334</v>
      </c>
      <c r="B103" s="232" t="s">
        <v>460</v>
      </c>
    </row>
    <row r="104" spans="1:2" s="215" customFormat="1" ht="15" x14ac:dyDescent="0.25">
      <c r="A104" s="216" t="s">
        <v>330</v>
      </c>
      <c r="B104" s="217" t="s">
        <v>460</v>
      </c>
    </row>
    <row r="105" spans="1:2" s="215" customFormat="1" ht="15" x14ac:dyDescent="0.25">
      <c r="A105" s="216" t="s">
        <v>628</v>
      </c>
      <c r="B105" s="217" t="s">
        <v>460</v>
      </c>
    </row>
    <row r="106" spans="1:2" s="215" customFormat="1" ht="15" x14ac:dyDescent="0.25">
      <c r="A106" s="216" t="s">
        <v>629</v>
      </c>
      <c r="B106" s="217" t="s">
        <v>460</v>
      </c>
    </row>
    <row r="107" spans="1:2" s="215" customFormat="1" ht="30" customHeight="1" x14ac:dyDescent="0.25">
      <c r="A107" s="216" t="s">
        <v>630</v>
      </c>
      <c r="B107" s="217" t="s">
        <v>460</v>
      </c>
    </row>
    <row r="108" spans="1:2" customFormat="1" thickBot="1" x14ac:dyDescent="0.3">
      <c r="A108" s="212" t="s">
        <v>335</v>
      </c>
      <c r="B108" s="232">
        <v>5.0199999999999996</v>
      </c>
    </row>
    <row r="109" spans="1:2" customFormat="1" thickBot="1" x14ac:dyDescent="0.3">
      <c r="A109" s="212" t="s">
        <v>336</v>
      </c>
      <c r="B109" s="340">
        <v>1.5669999999999999</v>
      </c>
    </row>
    <row r="110" spans="1:2" customFormat="1" thickBot="1" x14ac:dyDescent="0.3">
      <c r="A110" s="212" t="s">
        <v>337</v>
      </c>
      <c r="B110" s="232">
        <v>5.22</v>
      </c>
    </row>
    <row r="111" spans="1:2" customFormat="1" thickBot="1" x14ac:dyDescent="0.3">
      <c r="A111" s="212" t="s">
        <v>338</v>
      </c>
      <c r="B111" s="209">
        <v>1.3580000000000001</v>
      </c>
    </row>
    <row r="112" spans="1:2" customFormat="1" thickBot="1" x14ac:dyDescent="0.3">
      <c r="A112" s="212" t="s">
        <v>339</v>
      </c>
      <c r="B112" s="232" t="s">
        <v>460</v>
      </c>
    </row>
    <row r="113" spans="1:2" s="215" customFormat="1" ht="30" customHeight="1" x14ac:dyDescent="0.25">
      <c r="A113" s="216" t="s">
        <v>340</v>
      </c>
      <c r="B113" s="217" t="s">
        <v>593</v>
      </c>
    </row>
    <row r="114" spans="1:2" s="215" customFormat="1" ht="15" x14ac:dyDescent="0.25">
      <c r="A114" s="216" t="s">
        <v>341</v>
      </c>
      <c r="B114" s="217" t="s">
        <v>594</v>
      </c>
    </row>
    <row r="115" spans="1:2" s="215" customFormat="1" ht="90" customHeight="1" x14ac:dyDescent="0.25">
      <c r="A115" s="216" t="s">
        <v>342</v>
      </c>
      <c r="B115" s="217" t="s">
        <v>595</v>
      </c>
    </row>
    <row r="116" spans="1:2" s="215" customFormat="1" ht="15" x14ac:dyDescent="0.25">
      <c r="A116" s="216" t="s">
        <v>343</v>
      </c>
      <c r="B116" s="217" t="s">
        <v>460</v>
      </c>
    </row>
    <row r="117" spans="1:2" customFormat="1" ht="30" customHeight="1" thickBot="1" x14ac:dyDescent="0.3">
      <c r="A117" s="212" t="s">
        <v>344</v>
      </c>
      <c r="B117" s="238" t="s">
        <v>646</v>
      </c>
    </row>
    <row r="118" spans="1:2" customFormat="1" ht="30" customHeight="1" thickBot="1" x14ac:dyDescent="0.3">
      <c r="A118" s="212" t="s">
        <v>345</v>
      </c>
      <c r="B118" s="238" t="s">
        <v>646</v>
      </c>
    </row>
    <row r="119" spans="1:2" s="215" customFormat="1" ht="15" x14ac:dyDescent="0.25">
      <c r="A119" s="216" t="s">
        <v>330</v>
      </c>
      <c r="B119" s="217" t="s">
        <v>460</v>
      </c>
    </row>
    <row r="120" spans="1:2" s="215" customFormat="1" ht="15" x14ac:dyDescent="0.25">
      <c r="A120" s="216" t="s">
        <v>631</v>
      </c>
      <c r="B120" s="217" t="s">
        <v>316</v>
      </c>
    </row>
    <row r="121" spans="1:2" s="215" customFormat="1" ht="15" x14ac:dyDescent="0.25">
      <c r="A121" s="216" t="s">
        <v>632</v>
      </c>
      <c r="B121" s="217" t="s">
        <v>316</v>
      </c>
    </row>
    <row r="122" spans="1:2" customFormat="1" thickBot="1" x14ac:dyDescent="0.3">
      <c r="A122" s="212" t="s">
        <v>346</v>
      </c>
      <c r="B122" s="238" t="s">
        <v>646</v>
      </c>
    </row>
    <row r="123" spans="1:2" customFormat="1" thickBot="1" x14ac:dyDescent="0.3">
      <c r="A123" s="212" t="s">
        <v>347</v>
      </c>
      <c r="B123" s="238" t="s">
        <v>646</v>
      </c>
    </row>
    <row r="124" spans="1:2" s="215" customFormat="1" ht="15" x14ac:dyDescent="0.25">
      <c r="A124" s="216" t="s">
        <v>633</v>
      </c>
      <c r="B124" s="217" t="s">
        <v>316</v>
      </c>
    </row>
    <row r="125" spans="1:2" s="215" customFormat="1" ht="15" x14ac:dyDescent="0.25">
      <c r="A125" s="216" t="s">
        <v>634</v>
      </c>
      <c r="B125" s="217" t="s">
        <v>316</v>
      </c>
    </row>
    <row r="126" spans="1:2" s="215" customFormat="1" ht="15" x14ac:dyDescent="0.25">
      <c r="A126" s="216" t="s">
        <v>635</v>
      </c>
      <c r="B126" s="217" t="s">
        <v>316</v>
      </c>
    </row>
    <row r="127" spans="1:2" customFormat="1" ht="30" customHeight="1" thickBot="1" x14ac:dyDescent="0.3">
      <c r="A127" s="212" t="s">
        <v>348</v>
      </c>
      <c r="B127" s="233" t="s">
        <v>458</v>
      </c>
    </row>
    <row r="128" spans="1:2" customFormat="1" ht="30" customHeight="1" thickBot="1" x14ac:dyDescent="0.3">
      <c r="A128" s="212" t="s">
        <v>349</v>
      </c>
    </row>
    <row r="129" spans="1:2" s="215" customFormat="1" ht="15" customHeight="1" x14ac:dyDescent="0.25">
      <c r="A129" s="216" t="s">
        <v>636</v>
      </c>
      <c r="B129" s="460" t="s">
        <v>504</v>
      </c>
    </row>
    <row r="130" spans="1:2" s="215" customFormat="1" ht="30" customHeight="1" x14ac:dyDescent="0.25">
      <c r="A130" s="216" t="s">
        <v>637</v>
      </c>
      <c r="B130" s="461"/>
    </row>
    <row r="131" spans="1:2" s="215" customFormat="1" ht="15" x14ac:dyDescent="0.25">
      <c r="A131" s="216" t="s">
        <v>638</v>
      </c>
      <c r="B131" s="461"/>
    </row>
    <row r="132" spans="1:2" s="215" customFormat="1" ht="15" x14ac:dyDescent="0.25">
      <c r="A132" s="216" t="s">
        <v>639</v>
      </c>
      <c r="B132" s="461"/>
    </row>
    <row r="133" spans="1:2" s="215" customFormat="1" ht="15" x14ac:dyDescent="0.25">
      <c r="A133" s="216" t="s">
        <v>640</v>
      </c>
      <c r="B133" s="462"/>
    </row>
    <row r="134" spans="1:2" customFormat="1" ht="15" x14ac:dyDescent="0.25"/>
    <row r="136" spans="1:2" x14ac:dyDescent="0.25">
      <c r="A136" s="100"/>
      <c r="B136" s="101"/>
    </row>
    <row r="137" spans="1:2" x14ac:dyDescent="0.25">
      <c r="B137" s="102"/>
    </row>
    <row r="138" spans="1:2" x14ac:dyDescent="0.25">
      <c r="B138" s="103"/>
    </row>
  </sheetData>
  <customSheetViews>
    <customSheetView guid="{01D60AC5-3BFD-4B67-9FA1-728B9012C035}" showPageBreaks="1" fitToPage="1" view="pageBreakPreview" topLeftCell="A49">
      <selection activeCell="B69" sqref="B69"/>
      <pageMargins left="0.70866141732283472" right="0.70866141732283472" top="0.74803149606299213" bottom="0.74803149606299213" header="0.31496062992125984" footer="0.31496062992125984"/>
      <pageSetup paperSize="8" scale="42" orientation="portrait" r:id="rId1"/>
    </customSheetView>
    <customSheetView guid="{C271C42C-CC6C-44B0-95A7-54B884F3C8A7}" showPageBreaks="1" fitToPage="1" view="pageBreakPreview" topLeftCell="A49">
      <selection activeCell="B69" sqref="B69"/>
      <pageMargins left="0.70866141732283472" right="0.70866141732283472" top="0.74803149606299213" bottom="0.74803149606299213" header="0.31496062992125984" footer="0.31496062992125984"/>
      <pageSetup paperSize="8" scale="63" orientation="portrait" r:id="rId2"/>
    </customSheetView>
    <customSheetView guid="{0727A3F2-96A4-4BA4-8256-21193112A3FE}" scale="60" showPageBreaks="1" fitToPage="1" view="pageBreakPreview">
      <selection activeCell="C7" sqref="C7"/>
      <pageMargins left="0.70866141732283472" right="0.70866141732283472" top="0.74803149606299213" bottom="0.74803149606299213" header="0.31496062992125984" footer="0.31496062992125984"/>
      <pageSetup paperSize="8" scale="74" orientation="portrait" r:id="rId3"/>
    </customSheetView>
    <customSheetView guid="{6F562711-BF6C-4A51-AC2D-57B566D1D992}" scale="60" showPageBreaks="1" fitToPage="1" view="pageBreakPreview">
      <selection activeCell="C7" sqref="C7"/>
      <pageMargins left="0.70866141732283472" right="0.70866141732283472" top="0.74803149606299213" bottom="0.74803149606299213" header="0.31496062992125984" footer="0.31496062992125984"/>
      <pageSetup paperSize="8" scale="74" orientation="portrait" r:id="rId4"/>
    </customSheetView>
    <customSheetView guid="{B17CFAC3-27E8-4292-82CB-BBDDBF24EA55}" showPageBreaks="1" fitToPage="1" view="pageBreakPreview" topLeftCell="A7">
      <selection activeCell="B69" sqref="B69"/>
      <pageMargins left="0.70866141732283472" right="0.70866141732283472" top="0.74803149606299213" bottom="0.74803149606299213" header="0.31496062992125984" footer="0.31496062992125984"/>
      <pageSetup paperSize="8" scale="63" orientation="portrait" r:id="rId5"/>
    </customSheetView>
    <customSheetView guid="{0E8C86FE-FBB7-4D92-A3D2-A38284DE8599}" scale="110" showPageBreaks="1" fitToPage="1" view="pageBreakPreview" topLeftCell="A10">
      <selection activeCell="B26" sqref="B26"/>
      <pageMargins left="0.70866141732283472" right="0.70866141732283472" top="0.74803149606299213" bottom="0.74803149606299213" header="0.31496062992125984" footer="0.31496062992125984"/>
      <pageSetup paperSize="8" scale="63" orientation="portrait" r:id="rId6"/>
    </customSheetView>
  </customSheetViews>
  <mergeCells count="10">
    <mergeCell ref="B129:B13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5" orientation="portrait"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2015-11-30T14:18:17Z</cp:lastPrinted>
  <dcterms:created xsi:type="dcterms:W3CDTF">2015-08-16T15:31:05Z</dcterms:created>
  <dcterms:modified xsi:type="dcterms:W3CDTF">2022-07-04T09:33:01Z</dcterms:modified>
</cp:coreProperties>
</file>