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4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закупке'!$A$25:$RJ$69</definedName>
    <definedName name="_xlnm._FilterDatabase" localSheetId="11" hidden="1">'8. Общие сведения'!$A$21:$WVH$21</definedName>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1">'8. Общие сведения'!$A$1:$B$110</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B26" i="22" l="1"/>
  <c r="B25" i="22"/>
  <c r="F42" i="16"/>
  <c r="E42" i="16"/>
  <c r="F40" i="16"/>
  <c r="E43" i="16" s="1"/>
  <c r="AX24" i="5" l="1"/>
  <c r="AW24" i="5"/>
  <c r="B86" i="22" l="1"/>
  <c r="B58" i="22" l="1"/>
  <c r="B45" i="22"/>
  <c r="B32" i="22" l="1"/>
  <c r="B30" i="22" l="1"/>
  <c r="B29" i="22" s="1"/>
  <c r="A5" i="22" l="1"/>
  <c r="A5" i="5"/>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U86"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D80" i="29" s="1"/>
  <c r="B45" i="29"/>
  <c r="B46" i="29" s="1"/>
  <c r="B35" i="29"/>
  <c r="B32" i="29"/>
  <c r="B29" i="29"/>
  <c r="E47" i="29" l="1"/>
  <c r="E80" i="29" s="1"/>
  <c r="C86" i="29"/>
  <c r="X86" i="29"/>
  <c r="AN86" i="29"/>
  <c r="S86" i="29"/>
  <c r="AI86" i="29"/>
  <c r="F86" i="29"/>
  <c r="N86" i="29"/>
  <c r="AT86" i="29"/>
  <c r="O86" i="29"/>
  <c r="AA86" i="29"/>
  <c r="AM86" i="29"/>
  <c r="H86" i="29"/>
  <c r="D86" i="29"/>
  <c r="P86" i="29"/>
  <c r="AJ86" i="29"/>
  <c r="AV86" i="29"/>
  <c r="AZ86" i="29"/>
  <c r="D63" i="29"/>
  <c r="C82" i="29"/>
  <c r="D73" i="29"/>
  <c r="E73" i="29" s="1"/>
  <c r="E82" i="29" s="1"/>
  <c r="C71" i="29"/>
  <c r="K86" i="29"/>
  <c r="AE86" i="29"/>
  <c r="AQ86" i="29"/>
  <c r="AY86" i="29"/>
  <c r="F47" i="29"/>
  <c r="T86" i="29"/>
  <c r="AF86" i="29"/>
  <c r="E86" i="29"/>
  <c r="I86" i="29"/>
  <c r="M86" i="29"/>
  <c r="Q86" i="29"/>
  <c r="Y86" i="29"/>
  <c r="AC86" i="29"/>
  <c r="AG86" i="29"/>
  <c r="AK86" i="29"/>
  <c r="AO86" i="29"/>
  <c r="AS86" i="29"/>
  <c r="AW86" i="29"/>
  <c r="D57" i="29"/>
  <c r="E63" i="29"/>
  <c r="G86" i="29"/>
  <c r="W86" i="29"/>
  <c r="AU86" i="29"/>
  <c r="AD86" i="29"/>
  <c r="C49" i="29"/>
  <c r="L86" i="29"/>
  <c r="AB86" i="29"/>
  <c r="AR86" i="29"/>
  <c r="B85" i="29"/>
  <c r="B86" i="29"/>
  <c r="J86" i="29"/>
  <c r="R86" i="29"/>
  <c r="V86" i="29"/>
  <c r="Z86" i="29"/>
  <c r="AH86" i="29"/>
  <c r="AL86" i="29"/>
  <c r="AP86" i="29"/>
  <c r="AX86" i="29"/>
  <c r="E57" i="29"/>
  <c r="B65" i="29"/>
  <c r="B72" i="29" s="1"/>
  <c r="B74" i="29" s="1"/>
  <c r="D91" i="29"/>
  <c r="E79" i="29"/>
  <c r="D71" i="29" l="1"/>
  <c r="B81" i="29"/>
  <c r="B76" i="29"/>
  <c r="C69" i="29"/>
  <c r="C70" i="29"/>
  <c r="D49" i="29"/>
  <c r="E71" i="29"/>
  <c r="D82" i="29"/>
  <c r="E91" i="29"/>
  <c r="F79" i="29"/>
  <c r="F80" i="29"/>
  <c r="F57" i="29"/>
  <c r="F63" i="29"/>
  <c r="G47" i="29"/>
  <c r="F73" i="29"/>
  <c r="G73" i="29" s="1"/>
  <c r="G82" i="29" s="1"/>
  <c r="H73" i="29" l="1"/>
  <c r="G71" i="29"/>
  <c r="F82" i="29"/>
  <c r="F71" i="29"/>
  <c r="G80" i="29"/>
  <c r="G63" i="29"/>
  <c r="H47" i="29"/>
  <c r="G57" i="29"/>
  <c r="F91" i="29"/>
  <c r="G79" i="29"/>
  <c r="C85" i="29"/>
  <c r="C65" i="29"/>
  <c r="C72" i="29" s="1"/>
  <c r="C74" i="29" s="1"/>
  <c r="B77" i="29"/>
  <c r="B78" i="29" s="1"/>
  <c r="D70" i="29"/>
  <c r="E49" i="29"/>
  <c r="D69" i="29"/>
  <c r="D65" i="29" l="1"/>
  <c r="D72" i="29" s="1"/>
  <c r="D74" i="29" s="1"/>
  <c r="D76" i="29" s="1"/>
  <c r="H82" i="29"/>
  <c r="I73" i="29"/>
  <c r="I71" i="29" s="1"/>
  <c r="H71" i="29"/>
  <c r="G91" i="29"/>
  <c r="H79" i="29"/>
  <c r="H80" i="29"/>
  <c r="H63" i="29"/>
  <c r="I47" i="29"/>
  <c r="H57" i="29"/>
  <c r="E70" i="29"/>
  <c r="E69" i="29"/>
  <c r="F49" i="29"/>
  <c r="B84" i="29"/>
  <c r="B89" i="29" s="1"/>
  <c r="C81" i="29"/>
  <c r="C76" i="29"/>
  <c r="D85" i="29"/>
  <c r="D81" i="29" l="1"/>
  <c r="I80" i="29"/>
  <c r="I57" i="29"/>
  <c r="I63" i="29"/>
  <c r="J47" i="29"/>
  <c r="C77" i="29"/>
  <c r="C78" i="29" s="1"/>
  <c r="E65" i="29"/>
  <c r="E72" i="29" s="1"/>
  <c r="E74" i="29" s="1"/>
  <c r="E85" i="29"/>
  <c r="I82" i="29"/>
  <c r="B94" i="29"/>
  <c r="B90" i="29"/>
  <c r="B95" i="29" s="1"/>
  <c r="B92" i="29"/>
  <c r="D77" i="29"/>
  <c r="D78" i="29" s="1"/>
  <c r="F70" i="29"/>
  <c r="F69" i="29"/>
  <c r="G49" i="29"/>
  <c r="H91" i="29"/>
  <c r="I79" i="29"/>
  <c r="J73" i="29"/>
  <c r="B93" i="29" l="1"/>
  <c r="B96" i="29" s="1"/>
  <c r="J80" i="29"/>
  <c r="J57" i="29"/>
  <c r="J63" i="29"/>
  <c r="K47" i="29"/>
  <c r="I91" i="29"/>
  <c r="J79" i="29"/>
  <c r="G69" i="29"/>
  <c r="G70" i="29"/>
  <c r="H49" i="29"/>
  <c r="J82" i="29"/>
  <c r="J71" i="29"/>
  <c r="K73" i="29"/>
  <c r="K71" i="29" s="1"/>
  <c r="F65" i="29"/>
  <c r="F72" i="29" s="1"/>
  <c r="F74" i="29" s="1"/>
  <c r="F85" i="29"/>
  <c r="G85" i="29"/>
  <c r="E81" i="29"/>
  <c r="E76" i="29"/>
  <c r="C84" i="29"/>
  <c r="C89" i="29" s="1"/>
  <c r="K82" i="29" l="1"/>
  <c r="L73" i="29"/>
  <c r="H70" i="29"/>
  <c r="H69" i="29"/>
  <c r="I49" i="29"/>
  <c r="F81" i="29"/>
  <c r="F76" i="29"/>
  <c r="J91" i="29"/>
  <c r="K79" i="29"/>
  <c r="D84" i="29"/>
  <c r="D89" i="29" s="1"/>
  <c r="D92" i="29" s="1"/>
  <c r="K80" i="29"/>
  <c r="K63" i="29"/>
  <c r="K57" i="29"/>
  <c r="L47" i="29"/>
  <c r="C92" i="29"/>
  <c r="C94" i="29"/>
  <c r="C90" i="29"/>
  <c r="C95" i="29" s="1"/>
  <c r="E77" i="29"/>
  <c r="G65" i="29"/>
  <c r="G72" i="29" s="1"/>
  <c r="G74" i="29" s="1"/>
  <c r="D94" i="29" l="1"/>
  <c r="E84" i="29"/>
  <c r="E89" i="29" s="1"/>
  <c r="G76" i="29"/>
  <c r="G81" i="29"/>
  <c r="E90" i="29"/>
  <c r="C93" i="29"/>
  <c r="C96" i="29" s="1"/>
  <c r="D93" i="29"/>
  <c r="K91" i="29"/>
  <c r="L79" i="29"/>
  <c r="I70" i="29"/>
  <c r="I69" i="29"/>
  <c r="J49" i="29"/>
  <c r="L80" i="29"/>
  <c r="L63" i="29"/>
  <c r="L57" i="29"/>
  <c r="M47" i="29"/>
  <c r="H65" i="29"/>
  <c r="H72" i="29" s="1"/>
  <c r="H74" i="29" s="1"/>
  <c r="E78" i="29"/>
  <c r="D90" i="29"/>
  <c r="D95" i="29" s="1"/>
  <c r="F77" i="29"/>
  <c r="F78" i="29" s="1"/>
  <c r="H85" i="29"/>
  <c r="L82" i="29"/>
  <c r="M73" i="29"/>
  <c r="L71" i="29"/>
  <c r="I85" i="29" l="1"/>
  <c r="H81" i="29"/>
  <c r="H76" i="29"/>
  <c r="L91" i="29"/>
  <c r="M79" i="29"/>
  <c r="E95" i="29"/>
  <c r="M82" i="29"/>
  <c r="N73" i="29"/>
  <c r="M71" i="29"/>
  <c r="M80" i="29"/>
  <c r="N47" i="29"/>
  <c r="M57" i="29"/>
  <c r="M63" i="29"/>
  <c r="J69" i="29"/>
  <c r="J70" i="29"/>
  <c r="J85" i="29" s="1"/>
  <c r="K49" i="29"/>
  <c r="I65" i="29"/>
  <c r="I72" i="29" s="1"/>
  <c r="I74" i="29" s="1"/>
  <c r="D96" i="29"/>
  <c r="G77" i="29"/>
  <c r="G78" i="29" s="1"/>
  <c r="F84" i="29"/>
  <c r="F89" i="29" s="1"/>
  <c r="E92" i="29"/>
  <c r="E94" i="29"/>
  <c r="F92" i="29" l="1"/>
  <c r="F90" i="29"/>
  <c r="F95" i="29" s="1"/>
  <c r="H77" i="29"/>
  <c r="F94" i="29"/>
  <c r="E93" i="29"/>
  <c r="E96" i="29" s="1"/>
  <c r="K69" i="29"/>
  <c r="K70" i="29"/>
  <c r="L49" i="29"/>
  <c r="N80" i="29"/>
  <c r="N57" i="29"/>
  <c r="O47" i="29"/>
  <c r="N63" i="29"/>
  <c r="N82" i="29"/>
  <c r="N71" i="29"/>
  <c r="O73" i="29"/>
  <c r="M91" i="29"/>
  <c r="N79" i="29"/>
  <c r="I76" i="29"/>
  <c r="I81" i="29"/>
  <c r="G84" i="29"/>
  <c r="G89" i="29" s="1"/>
  <c r="G90" i="29" s="1"/>
  <c r="G95" i="29" s="1"/>
  <c r="J65" i="29"/>
  <c r="J72" i="29" s="1"/>
  <c r="J74" i="29" s="1"/>
  <c r="K85" i="29" l="1"/>
  <c r="H84" i="29"/>
  <c r="H89" i="29" s="1"/>
  <c r="H92" i="29" s="1"/>
  <c r="I77" i="29"/>
  <c r="I78" i="29" s="1"/>
  <c r="G92" i="29"/>
  <c r="N91" i="29"/>
  <c r="O79" i="29"/>
  <c r="K65" i="29"/>
  <c r="K72" i="29" s="1"/>
  <c r="K74" i="29" s="1"/>
  <c r="F93" i="29"/>
  <c r="F96" i="29" s="1"/>
  <c r="J81" i="29"/>
  <c r="J76" i="29"/>
  <c r="O82" i="29"/>
  <c r="O71" i="29"/>
  <c r="P73" i="29"/>
  <c r="O80" i="29"/>
  <c r="O63" i="29"/>
  <c r="P47" i="29"/>
  <c r="O57" i="29"/>
  <c r="G94" i="29"/>
  <c r="I84" i="29"/>
  <c r="I89" i="29" s="1"/>
  <c r="G93" i="29"/>
  <c r="G96" i="29" s="1"/>
  <c r="H78" i="29"/>
  <c r="L70" i="29"/>
  <c r="M49" i="29"/>
  <c r="L69" i="29"/>
  <c r="H94" i="29" l="1"/>
  <c r="H90" i="29"/>
  <c r="H95" i="29" s="1"/>
  <c r="L65" i="29"/>
  <c r="L72" i="29" s="1"/>
  <c r="L74" i="29" s="1"/>
  <c r="L81" i="29" s="1"/>
  <c r="I92" i="29"/>
  <c r="I94" i="29"/>
  <c r="I90" i="29"/>
  <c r="I95" i="29" s="1"/>
  <c r="L85" i="29"/>
  <c r="K81" i="29"/>
  <c r="K76" i="29"/>
  <c r="O91" i="29"/>
  <c r="P79" i="29"/>
  <c r="I93" i="29"/>
  <c r="H93" i="29"/>
  <c r="H96" i="29" s="1"/>
  <c r="P80" i="29"/>
  <c r="P57" i="29"/>
  <c r="P63" i="29"/>
  <c r="Q47" i="29"/>
  <c r="J77" i="29"/>
  <c r="J84" i="29" s="1"/>
  <c r="J89" i="29" s="1"/>
  <c r="M70" i="29"/>
  <c r="M85" i="29" s="1"/>
  <c r="M69" i="29"/>
  <c r="N49" i="29"/>
  <c r="P82" i="29"/>
  <c r="Q73" i="29"/>
  <c r="P71" i="29"/>
  <c r="L76" i="29" l="1"/>
  <c r="J78" i="29"/>
  <c r="I96" i="29"/>
  <c r="N70" i="29"/>
  <c r="N69" i="29"/>
  <c r="N65" i="29" s="1"/>
  <c r="N72" i="29" s="1"/>
  <c r="N74" i="29" s="1"/>
  <c r="O49" i="29"/>
  <c r="L77" i="29"/>
  <c r="L78" i="29" s="1"/>
  <c r="Q82" i="29"/>
  <c r="Q71" i="29"/>
  <c r="R73" i="29"/>
  <c r="M65" i="29"/>
  <c r="M72" i="29" s="1"/>
  <c r="M74" i="29" s="1"/>
  <c r="P91" i="29"/>
  <c r="Q79" i="29"/>
  <c r="J92" i="29"/>
  <c r="J90" i="29"/>
  <c r="J95" i="29" s="1"/>
  <c r="J94" i="29"/>
  <c r="K77" i="29"/>
  <c r="K84" i="29" s="1"/>
  <c r="K89" i="29" s="1"/>
  <c r="Q80" i="29"/>
  <c r="Q63" i="29"/>
  <c r="R47" i="29"/>
  <c r="Q57" i="29"/>
  <c r="N85" i="29" l="1"/>
  <c r="K92" i="29"/>
  <c r="K93" i="29" s="1"/>
  <c r="K90" i="29"/>
  <c r="K95" i="29" s="1"/>
  <c r="K94" i="29"/>
  <c r="R82" i="29"/>
  <c r="S73" i="29"/>
  <c r="R71" i="29"/>
  <c r="O69" i="29"/>
  <c r="O65" i="29" s="1"/>
  <c r="O72" i="29" s="1"/>
  <c r="O74" i="29" s="1"/>
  <c r="O70" i="29"/>
  <c r="P49" i="29"/>
  <c r="K78" i="29"/>
  <c r="J93" i="29"/>
  <c r="J96" i="29" s="1"/>
  <c r="N81" i="29"/>
  <c r="N76" i="29"/>
  <c r="R80" i="29"/>
  <c r="R57" i="29"/>
  <c r="S47" i="29"/>
  <c r="R63" i="29"/>
  <c r="Q91" i="29"/>
  <c r="R79" i="29"/>
  <c r="M81" i="29"/>
  <c r="M76" i="29"/>
  <c r="L84" i="29"/>
  <c r="L89" i="29" s="1"/>
  <c r="O81" i="29" l="1"/>
  <c r="O76" i="29"/>
  <c r="M77" i="29"/>
  <c r="M84" i="29" s="1"/>
  <c r="M89" i="29" s="1"/>
  <c r="N77" i="29"/>
  <c r="O85" i="29"/>
  <c r="R91" i="29"/>
  <c r="S79" i="29"/>
  <c r="S80" i="29"/>
  <c r="S63" i="29"/>
  <c r="T47" i="29"/>
  <c r="S57" i="29"/>
  <c r="L92" i="29"/>
  <c r="L93" i="29" s="1"/>
  <c r="L96" i="29" s="1"/>
  <c r="L90" i="29"/>
  <c r="L95" i="29" s="1"/>
  <c r="L94" i="29"/>
  <c r="P70" i="29"/>
  <c r="P69" i="29"/>
  <c r="Q49" i="29"/>
  <c r="S82" i="29"/>
  <c r="S71" i="29"/>
  <c r="T73" i="29"/>
  <c r="K96" i="29"/>
  <c r="M78" i="29" l="1"/>
  <c r="P85" i="29"/>
  <c r="N84" i="29"/>
  <c r="N89" i="29" s="1"/>
  <c r="N94" i="29" s="1"/>
  <c r="N92" i="29"/>
  <c r="N90" i="29"/>
  <c r="M92" i="29"/>
  <c r="M93" i="29" s="1"/>
  <c r="M90" i="29"/>
  <c r="M95" i="29" s="1"/>
  <c r="M94" i="29"/>
  <c r="T82" i="29"/>
  <c r="U73" i="29"/>
  <c r="T71" i="29"/>
  <c r="P65" i="29"/>
  <c r="P72" i="29" s="1"/>
  <c r="P74" i="29" s="1"/>
  <c r="T80" i="29"/>
  <c r="U47" i="29"/>
  <c r="T57" i="29"/>
  <c r="T63" i="29"/>
  <c r="S91" i="29"/>
  <c r="T79" i="29"/>
  <c r="N78" i="29"/>
  <c r="O77" i="29"/>
  <c r="O84" i="29" s="1"/>
  <c r="O89" i="29" s="1"/>
  <c r="Q70" i="29"/>
  <c r="Q69" i="29"/>
  <c r="R49" i="29"/>
  <c r="N95" i="29" l="1"/>
  <c r="Q65" i="29"/>
  <c r="Q72" i="29" s="1"/>
  <c r="Q74" i="29" s="1"/>
  <c r="O92" i="29"/>
  <c r="O93" i="29" s="1"/>
  <c r="O90" i="29"/>
  <c r="O95" i="29" s="1"/>
  <c r="O94" i="29"/>
  <c r="R69" i="29"/>
  <c r="S49" i="29"/>
  <c r="R70" i="29"/>
  <c r="Q76" i="29"/>
  <c r="Q81" i="29"/>
  <c r="P81" i="29"/>
  <c r="P76" i="29"/>
  <c r="O78" i="29"/>
  <c r="T91" i="29"/>
  <c r="U79" i="29"/>
  <c r="U80" i="29"/>
  <c r="U57" i="29"/>
  <c r="V47" i="29"/>
  <c r="U63" i="29"/>
  <c r="U82" i="29"/>
  <c r="U71" i="29"/>
  <c r="V73" i="29"/>
  <c r="M96" i="29"/>
  <c r="F30" i="29"/>
  <c r="F31" i="29" s="1"/>
  <c r="Q85" i="29"/>
  <c r="N93" i="29"/>
  <c r="N96" i="29" s="1"/>
  <c r="V82" i="29" l="1"/>
  <c r="V71" i="29"/>
  <c r="W73" i="29"/>
  <c r="V80" i="29"/>
  <c r="V57" i="29"/>
  <c r="V63" i="29"/>
  <c r="W47" i="29"/>
  <c r="R65" i="29"/>
  <c r="R72" i="29" s="1"/>
  <c r="R74" i="29" s="1"/>
  <c r="R85" i="29"/>
  <c r="Q77" i="29"/>
  <c r="P77" i="29"/>
  <c r="P84" i="29" s="1"/>
  <c r="P89" i="29" s="1"/>
  <c r="U91" i="29"/>
  <c r="V79" i="29"/>
  <c r="S69" i="29"/>
  <c r="S70" i="29"/>
  <c r="T49" i="29"/>
  <c r="O96" i="29"/>
  <c r="S85" i="29" l="1"/>
  <c r="Q84" i="29"/>
  <c r="Q89" i="29" s="1"/>
  <c r="Q90" i="29" s="1"/>
  <c r="P92" i="29"/>
  <c r="P93" i="29" s="1"/>
  <c r="P96" i="29" s="1"/>
  <c r="P90" i="29"/>
  <c r="P95" i="29" s="1"/>
  <c r="P94" i="29"/>
  <c r="Q92" i="29"/>
  <c r="W82" i="29"/>
  <c r="X73" i="29"/>
  <c r="W71" i="29"/>
  <c r="S65" i="29"/>
  <c r="S72" i="29" s="1"/>
  <c r="S74" i="29" s="1"/>
  <c r="T70" i="29"/>
  <c r="U49" i="29"/>
  <c r="T69" i="29"/>
  <c r="V91" i="29"/>
  <c r="W79" i="29"/>
  <c r="Q78" i="29"/>
  <c r="W80" i="29"/>
  <c r="W63" i="29"/>
  <c r="X47" i="29"/>
  <c r="W57" i="29"/>
  <c r="P78" i="29"/>
  <c r="R81" i="29"/>
  <c r="R76" i="29"/>
  <c r="T85" i="29" l="1"/>
  <c r="Q94" i="29"/>
  <c r="Q95" i="29"/>
  <c r="Q93" i="29"/>
  <c r="Q96" i="29" s="1"/>
  <c r="R77" i="29"/>
  <c r="R84" i="29" s="1"/>
  <c r="R89" i="29" s="1"/>
  <c r="X80" i="29"/>
  <c r="X63" i="29"/>
  <c r="Y47" i="29"/>
  <c r="X57" i="29"/>
  <c r="W91" i="29"/>
  <c r="X79" i="29"/>
  <c r="T65" i="29"/>
  <c r="T72" i="29" s="1"/>
  <c r="T74" i="29" s="1"/>
  <c r="U70" i="29"/>
  <c r="U69" i="29"/>
  <c r="U65" i="29" s="1"/>
  <c r="U72" i="29" s="1"/>
  <c r="U74" i="29" s="1"/>
  <c r="V49" i="29"/>
  <c r="X82" i="29"/>
  <c r="Y73" i="29"/>
  <c r="X71" i="29"/>
  <c r="S81" i="29"/>
  <c r="S76" i="29"/>
  <c r="S77" i="29" l="1"/>
  <c r="S84" i="29" s="1"/>
  <c r="R92" i="29"/>
  <c r="R93" i="29" s="1"/>
  <c r="R96" i="29" s="1"/>
  <c r="R90" i="29"/>
  <c r="R95" i="29" s="1"/>
  <c r="R94" i="29"/>
  <c r="V70" i="29"/>
  <c r="V69" i="29"/>
  <c r="V65" i="29" s="1"/>
  <c r="V72" i="29" s="1"/>
  <c r="V74" i="29" s="1"/>
  <c r="W49" i="29"/>
  <c r="X91" i="29"/>
  <c r="Y79" i="29"/>
  <c r="U85" i="29"/>
  <c r="U81" i="29"/>
  <c r="U76" i="29"/>
  <c r="Y82" i="29"/>
  <c r="Y71" i="29"/>
  <c r="Z73" i="29"/>
  <c r="S89" i="29"/>
  <c r="T81" i="29"/>
  <c r="T76" i="29"/>
  <c r="Y80" i="29"/>
  <c r="Y57" i="29"/>
  <c r="Y63" i="29"/>
  <c r="Z47" i="29"/>
  <c r="R78" i="29"/>
  <c r="S78" i="29" l="1"/>
  <c r="S92" i="29"/>
  <c r="S93" i="29" s="1"/>
  <c r="S96" i="29" s="1"/>
  <c r="S94" i="29"/>
  <c r="S90" i="29"/>
  <c r="S95" i="29" s="1"/>
  <c r="U77" i="29"/>
  <c r="Z82" i="29"/>
  <c r="Z71" i="29"/>
  <c r="AA73" i="29"/>
  <c r="W69" i="29"/>
  <c r="W70" i="29"/>
  <c r="X49" i="29"/>
  <c r="Z80" i="29"/>
  <c r="Z57" i="29"/>
  <c r="Z63" i="29"/>
  <c r="AA47" i="29"/>
  <c r="T77" i="29"/>
  <c r="T84" i="29" s="1"/>
  <c r="T89" i="29" s="1"/>
  <c r="V81" i="29"/>
  <c r="V76" i="29"/>
  <c r="Y91" i="29"/>
  <c r="Z79" i="29"/>
  <c r="V85" i="29"/>
  <c r="W85" i="29" l="1"/>
  <c r="T92" i="29"/>
  <c r="T93" i="29" s="1"/>
  <c r="T96" i="29" s="1"/>
  <c r="T90" i="29"/>
  <c r="T95" i="29" s="1"/>
  <c r="T94" i="29"/>
  <c r="Z91" i="29"/>
  <c r="AA79" i="29"/>
  <c r="AA91" i="29" s="1"/>
  <c r="V77" i="29"/>
  <c r="V78" i="29" s="1"/>
  <c r="AA80" i="29"/>
  <c r="AA63" i="29"/>
  <c r="AA57" i="29"/>
  <c r="AB47" i="29"/>
  <c r="X70" i="29"/>
  <c r="X69" i="29"/>
  <c r="Y49" i="29"/>
  <c r="AA82" i="29"/>
  <c r="AA71" i="29"/>
  <c r="AB73" i="29"/>
  <c r="U84" i="29"/>
  <c r="U89" i="29" s="1"/>
  <c r="W65" i="29"/>
  <c r="W72" i="29" s="1"/>
  <c r="W74" i="29" s="1"/>
  <c r="T78" i="29"/>
  <c r="U78" i="29"/>
  <c r="X65" i="29" l="1"/>
  <c r="X72" i="29" s="1"/>
  <c r="X74" i="29" s="1"/>
  <c r="X85" i="29"/>
  <c r="U92" i="29"/>
  <c r="U93" i="29" s="1"/>
  <c r="U96" i="29" s="1"/>
  <c r="U90" i="29"/>
  <c r="U95" i="29" s="1"/>
  <c r="U94" i="29"/>
  <c r="W76" i="29"/>
  <c r="W81" i="29"/>
  <c r="AB80" i="29"/>
  <c r="AB63" i="29"/>
  <c r="AB57" i="29"/>
  <c r="AC47" i="29"/>
  <c r="V84" i="29"/>
  <c r="V89" i="29" s="1"/>
  <c r="AB82" i="29"/>
  <c r="AC73" i="29"/>
  <c r="AB71" i="29"/>
  <c r="X81" i="29"/>
  <c r="X76" i="29"/>
  <c r="Y70" i="29"/>
  <c r="Y69" i="29"/>
  <c r="Z49" i="29"/>
  <c r="Y85" i="29" l="1"/>
  <c r="AC82" i="29"/>
  <c r="AD73" i="29"/>
  <c r="AC71" i="29"/>
  <c r="W77" i="29"/>
  <c r="W84" i="29" s="1"/>
  <c r="X77" i="29"/>
  <c r="Z69" i="29"/>
  <c r="AA49" i="29"/>
  <c r="Z70" i="29"/>
  <c r="V92" i="29"/>
  <c r="V93" i="29" s="1"/>
  <c r="V96" i="29" s="1"/>
  <c r="V94" i="29"/>
  <c r="V90" i="29"/>
  <c r="V95" i="29" s="1"/>
  <c r="Y65" i="29"/>
  <c r="Y72" i="29" s="1"/>
  <c r="Y74" i="29" s="1"/>
  <c r="AC80" i="29"/>
  <c r="AD47" i="29"/>
  <c r="AC57" i="29"/>
  <c r="AC63" i="29"/>
  <c r="W89" i="29"/>
  <c r="X84" i="29" l="1"/>
  <c r="X89" i="29" s="1"/>
  <c r="Z65" i="29"/>
  <c r="Z72" i="29" s="1"/>
  <c r="Z74" i="29" s="1"/>
  <c r="X92" i="29"/>
  <c r="X94" i="29"/>
  <c r="X90" i="29"/>
  <c r="Y76" i="29"/>
  <c r="Y81" i="29"/>
  <c r="AD80" i="29"/>
  <c r="AD57" i="29"/>
  <c r="AE47" i="29"/>
  <c r="AD63" i="29"/>
  <c r="W92" i="29"/>
  <c r="W93" i="29" s="1"/>
  <c r="W96" i="29" s="1"/>
  <c r="W90" i="29"/>
  <c r="W95" i="29" s="1"/>
  <c r="W94" i="29"/>
  <c r="Z81" i="29"/>
  <c r="Z76" i="29"/>
  <c r="Z85" i="29"/>
  <c r="X78" i="29"/>
  <c r="AD82" i="29"/>
  <c r="AE73" i="29"/>
  <c r="AD71" i="29"/>
  <c r="AA69" i="29"/>
  <c r="AA65" i="29" s="1"/>
  <c r="AA72" i="29" s="1"/>
  <c r="AA74" i="29" s="1"/>
  <c r="AA70" i="29"/>
  <c r="AB49" i="29"/>
  <c r="W78" i="29"/>
  <c r="AE80" i="29" l="1"/>
  <c r="AE63" i="29"/>
  <c r="AF47" i="29"/>
  <c r="AE57" i="29"/>
  <c r="Y77" i="29"/>
  <c r="Y84" i="29" s="1"/>
  <c r="Y89" i="29" s="1"/>
  <c r="AA81" i="29"/>
  <c r="AA76" i="29"/>
  <c r="X95" i="29"/>
  <c r="AB70" i="29"/>
  <c r="AB69" i="29"/>
  <c r="AB65" i="29" s="1"/>
  <c r="AB72" i="29" s="1"/>
  <c r="AB74" i="29" s="1"/>
  <c r="AC49" i="29"/>
  <c r="AE82" i="29"/>
  <c r="AF73" i="29"/>
  <c r="AE71" i="29"/>
  <c r="Z77" i="29"/>
  <c r="AA85" i="29"/>
  <c r="X93" i="29"/>
  <c r="X96" i="29" s="1"/>
  <c r="Y78" i="29" l="1"/>
  <c r="Z84" i="29"/>
  <c r="Z89" i="29" s="1"/>
  <c r="Z92" i="29" s="1"/>
  <c r="Z93" i="29" s="1"/>
  <c r="Z96" i="29" s="1"/>
  <c r="Y92" i="29"/>
  <c r="Y93" i="29" s="1"/>
  <c r="Y96" i="29" s="1"/>
  <c r="Y90" i="29"/>
  <c r="Y95" i="29" s="1"/>
  <c r="Y94" i="29"/>
  <c r="Z78" i="29"/>
  <c r="AC70" i="29"/>
  <c r="AC69" i="29"/>
  <c r="AD49" i="29"/>
  <c r="AA77" i="29"/>
  <c r="Z90" i="29"/>
  <c r="Z95" i="29" s="1"/>
  <c r="Z94" i="29"/>
  <c r="AF82" i="29"/>
  <c r="AF71" i="29"/>
  <c r="AG73" i="29"/>
  <c r="AB85" i="29"/>
  <c r="AB81" i="29"/>
  <c r="AB76" i="29"/>
  <c r="AF80" i="29"/>
  <c r="AF57" i="29"/>
  <c r="AF63" i="29"/>
  <c r="AG47" i="29"/>
  <c r="AC65" i="29" l="1"/>
  <c r="AC72" i="29" s="1"/>
  <c r="AC74" i="29" s="1"/>
  <c r="AA84" i="29"/>
  <c r="AA89" i="29" s="1"/>
  <c r="AA92" i="29" s="1"/>
  <c r="AA93" i="29" s="1"/>
  <c r="AA96" i="29" s="1"/>
  <c r="F29" i="29" s="1"/>
  <c r="AA78" i="29"/>
  <c r="AA90" i="29"/>
  <c r="AA95" i="29" s="1"/>
  <c r="F28" i="29" s="1"/>
  <c r="AG82" i="29"/>
  <c r="AG71" i="29"/>
  <c r="AH73" i="29"/>
  <c r="AD70" i="29"/>
  <c r="AD69" i="29"/>
  <c r="AE49" i="29"/>
  <c r="AG80" i="29"/>
  <c r="AG63" i="29"/>
  <c r="AH47" i="29"/>
  <c r="AG57" i="29"/>
  <c r="AB77" i="29"/>
  <c r="AB84" i="29" s="1"/>
  <c r="AB89" i="29" s="1"/>
  <c r="AC81" i="29"/>
  <c r="AC76" i="29"/>
  <c r="AC85" i="29"/>
  <c r="AA94" i="29" l="1"/>
  <c r="AB92" i="29"/>
  <c r="AB93" i="29" s="1"/>
  <c r="AB96" i="29" s="1"/>
  <c r="AB94" i="29"/>
  <c r="AB90" i="29"/>
  <c r="AB95" i="29" s="1"/>
  <c r="AD85" i="29"/>
  <c r="AC77" i="29"/>
  <c r="AC84" i="29" s="1"/>
  <c r="AC89" i="29" s="1"/>
  <c r="AC78" i="29"/>
  <c r="AH80" i="29"/>
  <c r="AH57" i="29"/>
  <c r="AI47" i="29"/>
  <c r="AH63" i="29"/>
  <c r="AD65" i="29"/>
  <c r="AD72" i="29" s="1"/>
  <c r="AD74" i="29" s="1"/>
  <c r="AB78" i="29"/>
  <c r="AH82" i="29"/>
  <c r="AI73" i="29"/>
  <c r="AH71" i="29"/>
  <c r="AE69" i="29"/>
  <c r="AE70" i="29"/>
  <c r="AF49" i="29"/>
  <c r="AE85" i="29" l="1"/>
  <c r="AC92" i="29"/>
  <c r="AC93" i="29" s="1"/>
  <c r="AC96" i="29" s="1"/>
  <c r="AC94" i="29"/>
  <c r="AC90" i="29"/>
  <c r="AC95" i="29" s="1"/>
  <c r="AD81" i="29"/>
  <c r="AD76" i="29"/>
  <c r="AF70" i="29"/>
  <c r="AF85" i="29" s="1"/>
  <c r="AF69" i="29"/>
  <c r="AG49" i="29"/>
  <c r="AI82" i="29"/>
  <c r="AJ73" i="29"/>
  <c r="AI71" i="29"/>
  <c r="AI80" i="29"/>
  <c r="AI63" i="29"/>
  <c r="AJ47" i="29"/>
  <c r="AI57" i="29"/>
  <c r="AE65" i="29"/>
  <c r="AE72" i="29" s="1"/>
  <c r="AE74" i="29" s="1"/>
  <c r="AE81" i="29" l="1"/>
  <c r="AE76" i="29"/>
  <c r="AG70" i="29"/>
  <c r="AG69" i="29"/>
  <c r="AH49" i="29"/>
  <c r="AJ80" i="29"/>
  <c r="AJ57" i="29"/>
  <c r="AK47" i="29"/>
  <c r="AJ63" i="29"/>
  <c r="AJ82" i="29"/>
  <c r="AJ71" i="29"/>
  <c r="AK73" i="29"/>
  <c r="AF65" i="29"/>
  <c r="AF72" i="29" s="1"/>
  <c r="AF74" i="29" s="1"/>
  <c r="AD77" i="29"/>
  <c r="AD84" i="29" s="1"/>
  <c r="AD89" i="29" s="1"/>
  <c r="AD78" i="29" l="1"/>
  <c r="AG85" i="29"/>
  <c r="AD92" i="29"/>
  <c r="AD93" i="29" s="1"/>
  <c r="AD96" i="29" s="1"/>
  <c r="AD90" i="29"/>
  <c r="AD95" i="29" s="1"/>
  <c r="AD94" i="29"/>
  <c r="AG65" i="29"/>
  <c r="AG72" i="29" s="1"/>
  <c r="AG74" i="29" s="1"/>
  <c r="AF81" i="29"/>
  <c r="AF76" i="29"/>
  <c r="AE77" i="29"/>
  <c r="AE84" i="29" s="1"/>
  <c r="AE89" i="29" s="1"/>
  <c r="AK82" i="29"/>
  <c r="AL73" i="29"/>
  <c r="AK71" i="29"/>
  <c r="AK80" i="29"/>
  <c r="AK57" i="29"/>
  <c r="AK63" i="29"/>
  <c r="AL47" i="29"/>
  <c r="AH69" i="29"/>
  <c r="AI49" i="29"/>
  <c r="AH70" i="29"/>
  <c r="AH65" i="29" l="1"/>
  <c r="AH72" i="29" s="1"/>
  <c r="AH74" i="29" s="1"/>
  <c r="AH76" i="29" s="1"/>
  <c r="AE78" i="29"/>
  <c r="AG76" i="29"/>
  <c r="AG81" i="29"/>
  <c r="AE92" i="29"/>
  <c r="AE93" i="29" s="1"/>
  <c r="AE96" i="29" s="1"/>
  <c r="AE90" i="29"/>
  <c r="AE95" i="29" s="1"/>
  <c r="AE94" i="29"/>
  <c r="AL80" i="29"/>
  <c r="AL57" i="29"/>
  <c r="AL63" i="29"/>
  <c r="AM47" i="29"/>
  <c r="AH85" i="29"/>
  <c r="AL82" i="29"/>
  <c r="AM73" i="29"/>
  <c r="AL71" i="29"/>
  <c r="AF77" i="29"/>
  <c r="AF84" i="29" s="1"/>
  <c r="AF89" i="29" s="1"/>
  <c r="AH81" i="29"/>
  <c r="AI69" i="29"/>
  <c r="AI70" i="29"/>
  <c r="AJ49" i="29"/>
  <c r="AI85" i="29" l="1"/>
  <c r="AF92" i="29"/>
  <c r="AF93" i="29" s="1"/>
  <c r="AF96" i="29" s="1"/>
  <c r="AF94" i="29"/>
  <c r="AF90" i="29"/>
  <c r="AF95" i="29" s="1"/>
  <c r="AH77" i="29"/>
  <c r="AH78" i="29" s="1"/>
  <c r="AM80" i="29"/>
  <c r="AM63" i="29"/>
  <c r="AN47" i="29"/>
  <c r="AM57" i="29"/>
  <c r="AJ70" i="29"/>
  <c r="AK49" i="29"/>
  <c r="AJ69" i="29"/>
  <c r="AM82" i="29"/>
  <c r="AN73" i="29"/>
  <c r="AM71" i="29"/>
  <c r="AI65" i="29"/>
  <c r="AI72" i="29" s="1"/>
  <c r="AI74" i="29" s="1"/>
  <c r="AF78" i="29"/>
  <c r="AG77" i="29"/>
  <c r="AG84" i="29" s="1"/>
  <c r="AG89" i="29" s="1"/>
  <c r="AJ85" i="29" l="1"/>
  <c r="AG92" i="29"/>
  <c r="AG93" i="29" s="1"/>
  <c r="AG96" i="29" s="1"/>
  <c r="AG94" i="29"/>
  <c r="AG90" i="29"/>
  <c r="AG95" i="29" s="1"/>
  <c r="AJ65" i="29"/>
  <c r="AJ72" i="29" s="1"/>
  <c r="AJ74" i="29" s="1"/>
  <c r="AN80" i="29"/>
  <c r="AN63" i="29"/>
  <c r="AO47" i="29"/>
  <c r="AN57" i="29"/>
  <c r="AN82" i="29"/>
  <c r="AN71" i="29"/>
  <c r="AO73" i="29"/>
  <c r="AK70" i="29"/>
  <c r="AK69" i="29"/>
  <c r="AL49" i="29"/>
  <c r="AG78" i="29"/>
  <c r="AI81" i="29"/>
  <c r="AI76" i="29"/>
  <c r="AH84" i="29"/>
  <c r="AH89" i="29" s="1"/>
  <c r="AK65" i="29" l="1"/>
  <c r="AK72" i="29" s="1"/>
  <c r="AK74" i="29" s="1"/>
  <c r="AK85" i="29"/>
  <c r="AO82" i="29"/>
  <c r="AO71" i="29"/>
  <c r="AP73" i="29"/>
  <c r="AH92" i="29"/>
  <c r="AH93" i="29" s="1"/>
  <c r="AH96" i="29" s="1"/>
  <c r="AH94" i="29"/>
  <c r="AH90" i="29"/>
  <c r="AH95" i="29" s="1"/>
  <c r="AJ81" i="29"/>
  <c r="AJ76" i="29"/>
  <c r="AO80" i="29"/>
  <c r="AO63" i="29"/>
  <c r="AO57" i="29"/>
  <c r="AP47" i="29"/>
  <c r="AL70" i="29"/>
  <c r="AL69" i="29"/>
  <c r="AM49" i="29"/>
  <c r="AI77" i="29"/>
  <c r="AI84" i="29" s="1"/>
  <c r="AI89" i="29" s="1"/>
  <c r="AK81" i="29"/>
  <c r="AK76" i="29"/>
  <c r="AL85" i="29" l="1"/>
  <c r="AI92" i="29"/>
  <c r="AI93" i="29" s="1"/>
  <c r="AI96" i="29" s="1"/>
  <c r="AI90" i="29"/>
  <c r="AI95" i="29" s="1"/>
  <c r="AI94" i="29"/>
  <c r="AP80" i="29"/>
  <c r="AP57" i="29"/>
  <c r="AQ47" i="29"/>
  <c r="AP63" i="29"/>
  <c r="AK77" i="29"/>
  <c r="AM69" i="29"/>
  <c r="AM70" i="29"/>
  <c r="AN49" i="29"/>
  <c r="AL65" i="29"/>
  <c r="AL72" i="29" s="1"/>
  <c r="AL74" i="29" s="1"/>
  <c r="AP82" i="29"/>
  <c r="AP71" i="29"/>
  <c r="AQ73" i="29"/>
  <c r="AJ77" i="29"/>
  <c r="AJ84" i="29" s="1"/>
  <c r="AJ89" i="29" s="1"/>
  <c r="AI78" i="29"/>
  <c r="AM85" i="29" l="1"/>
  <c r="AJ78" i="29"/>
  <c r="AJ92" i="29"/>
  <c r="AJ93" i="29" s="1"/>
  <c r="AJ96" i="29" s="1"/>
  <c r="AJ90" i="29"/>
  <c r="AJ95" i="29" s="1"/>
  <c r="AJ94" i="29"/>
  <c r="AL81" i="29"/>
  <c r="AL76" i="29"/>
  <c r="AN70" i="29"/>
  <c r="AN69" i="29"/>
  <c r="AN65" i="29" s="1"/>
  <c r="AN72" i="29" s="1"/>
  <c r="AN74" i="29" s="1"/>
  <c r="AO49" i="29"/>
  <c r="AK84" i="29"/>
  <c r="AK89" i="29" s="1"/>
  <c r="AQ82" i="29"/>
  <c r="AR73" i="29"/>
  <c r="AQ71" i="29"/>
  <c r="AM65" i="29"/>
  <c r="AM72" i="29" s="1"/>
  <c r="AM74" i="29" s="1"/>
  <c r="AQ80" i="29"/>
  <c r="AQ63" i="29"/>
  <c r="AQ57" i="29"/>
  <c r="AR47" i="29"/>
  <c r="AK78" i="29"/>
  <c r="AO70" i="29" l="1"/>
  <c r="AO69" i="29"/>
  <c r="AP49" i="29"/>
  <c r="AR82" i="29"/>
  <c r="AR71" i="29"/>
  <c r="AS73" i="29"/>
  <c r="AN85" i="29"/>
  <c r="AN81" i="29"/>
  <c r="AN76" i="29"/>
  <c r="AR80" i="29"/>
  <c r="AR57" i="29"/>
  <c r="AR63" i="29"/>
  <c r="AS47" i="29"/>
  <c r="AM76" i="29"/>
  <c r="AM81" i="29"/>
  <c r="AK92" i="29"/>
  <c r="AK93" i="29" s="1"/>
  <c r="AK96" i="29" s="1"/>
  <c r="AK90" i="29"/>
  <c r="AK95" i="29" s="1"/>
  <c r="AK94" i="29"/>
  <c r="AL77" i="29"/>
  <c r="AL84" i="29" s="1"/>
  <c r="AL89" i="29" s="1"/>
  <c r="AO65" i="29" l="1"/>
  <c r="AO72" i="29" s="1"/>
  <c r="AO74" i="29" s="1"/>
  <c r="AL92" i="29"/>
  <c r="AL93" i="29" s="1"/>
  <c r="AL96" i="29" s="1"/>
  <c r="AL94" i="29"/>
  <c r="AL90" i="29"/>
  <c r="AL95" i="29" s="1"/>
  <c r="AL78" i="29"/>
  <c r="AM77" i="29"/>
  <c r="AM84" i="29" s="1"/>
  <c r="AM89" i="29" s="1"/>
  <c r="AP69" i="29"/>
  <c r="AP70" i="29"/>
  <c r="AQ49" i="29"/>
  <c r="AS80" i="29"/>
  <c r="AS63" i="29"/>
  <c r="AT47" i="29"/>
  <c r="AS57" i="29"/>
  <c r="AN77" i="29"/>
  <c r="AN78" i="29" s="1"/>
  <c r="AS82" i="29"/>
  <c r="AT73" i="29"/>
  <c r="AS71" i="29"/>
  <c r="AO76" i="29"/>
  <c r="AO81" i="29"/>
  <c r="AO85" i="29"/>
  <c r="AM92" i="29" l="1"/>
  <c r="AM93" i="29" s="1"/>
  <c r="AM96" i="29" s="1"/>
  <c r="AM94" i="29"/>
  <c r="AM90" i="29"/>
  <c r="AM95" i="29" s="1"/>
  <c r="AT80" i="29"/>
  <c r="AT57" i="29"/>
  <c r="AT63" i="29"/>
  <c r="AU47" i="29"/>
  <c r="AM78" i="29"/>
  <c r="AT82" i="29"/>
  <c r="AT71" i="29"/>
  <c r="AU73" i="29"/>
  <c r="AQ69" i="29"/>
  <c r="AQ70" i="29"/>
  <c r="AR49" i="29"/>
  <c r="AP85" i="29"/>
  <c r="AO77" i="29"/>
  <c r="AO78" i="29" s="1"/>
  <c r="AN84" i="29"/>
  <c r="AN89" i="29" s="1"/>
  <c r="AP65" i="29"/>
  <c r="AP72" i="29" s="1"/>
  <c r="AP74" i="29" s="1"/>
  <c r="AQ85" i="29" l="1"/>
  <c r="AP81" i="29"/>
  <c r="AP76" i="29"/>
  <c r="AU82" i="29"/>
  <c r="AV73" i="29"/>
  <c r="AU71" i="29"/>
  <c r="AU80" i="29"/>
  <c r="AU63" i="29"/>
  <c r="AV47" i="29"/>
  <c r="AU57" i="29"/>
  <c r="AN92" i="29"/>
  <c r="AN93" i="29" s="1"/>
  <c r="AN96" i="29" s="1"/>
  <c r="AN94" i="29"/>
  <c r="AN90" i="29"/>
  <c r="AN95" i="29" s="1"/>
  <c r="AR70" i="29"/>
  <c r="AS49" i="29"/>
  <c r="AR69" i="29"/>
  <c r="AR65" i="29" s="1"/>
  <c r="AR72" i="29" s="1"/>
  <c r="AR74" i="29" s="1"/>
  <c r="AO84" i="29"/>
  <c r="AO89" i="29" s="1"/>
  <c r="AQ65" i="29"/>
  <c r="AQ72" i="29" s="1"/>
  <c r="AQ74" i="29" s="1"/>
  <c r="AO92" i="29" l="1"/>
  <c r="AO93" i="29" s="1"/>
  <c r="AO96" i="29" s="1"/>
  <c r="AO90" i="29"/>
  <c r="AO95" i="29" s="1"/>
  <c r="AO94" i="29"/>
  <c r="AV80" i="29"/>
  <c r="AV63" i="29"/>
  <c r="AV57" i="29"/>
  <c r="AW47" i="29"/>
  <c r="AV82" i="29"/>
  <c r="AW73" i="29"/>
  <c r="AV71" i="29"/>
  <c r="AS70" i="29"/>
  <c r="AS69" i="29"/>
  <c r="AT49" i="29"/>
  <c r="AP77" i="29"/>
  <c r="AP84" i="29" s="1"/>
  <c r="AP89" i="29" s="1"/>
  <c r="AR81" i="29"/>
  <c r="AR76" i="29"/>
  <c r="AQ81" i="29"/>
  <c r="AQ76" i="29"/>
  <c r="AR85" i="29"/>
  <c r="AS85" i="29" l="1"/>
  <c r="AP92" i="29"/>
  <c r="AP93" i="29" s="1"/>
  <c r="AP96" i="29" s="1"/>
  <c r="AP94" i="29"/>
  <c r="AP90" i="29"/>
  <c r="AP95" i="29" s="1"/>
  <c r="AS65" i="29"/>
  <c r="AS72" i="29" s="1"/>
  <c r="AS74" i="29" s="1"/>
  <c r="AP78" i="29"/>
  <c r="AQ77" i="29"/>
  <c r="AQ84" i="29" s="1"/>
  <c r="AQ89" i="29" s="1"/>
  <c r="AW80" i="29"/>
  <c r="AX47" i="29"/>
  <c r="AW63" i="29"/>
  <c r="AW57" i="29"/>
  <c r="AR77" i="29"/>
  <c r="AR78" i="29" s="1"/>
  <c r="AT70" i="29"/>
  <c r="AT69" i="29"/>
  <c r="AU49" i="29"/>
  <c r="AW82" i="29"/>
  <c r="AW71" i="29"/>
  <c r="AX73" i="29"/>
  <c r="AT85" i="29" l="1"/>
  <c r="AQ92" i="29"/>
  <c r="AQ93" i="29" s="1"/>
  <c r="AQ96" i="29" s="1"/>
  <c r="AQ94" i="29"/>
  <c r="AQ90" i="29"/>
  <c r="AQ95" i="29" s="1"/>
  <c r="AR84" i="29"/>
  <c r="AR89" i="29" s="1"/>
  <c r="AX80" i="29"/>
  <c r="AX57" i="29"/>
  <c r="AX63" i="29"/>
  <c r="AY47" i="29"/>
  <c r="AU69" i="29"/>
  <c r="AU70" i="29"/>
  <c r="AU85" i="29" s="1"/>
  <c r="AV49" i="29"/>
  <c r="AX82" i="29"/>
  <c r="AY73" i="29"/>
  <c r="AX71" i="29"/>
  <c r="AT65" i="29"/>
  <c r="AT72" i="29" s="1"/>
  <c r="AT74" i="29" s="1"/>
  <c r="AQ78" i="29"/>
  <c r="AS81" i="29"/>
  <c r="AS76" i="29"/>
  <c r="AT81" i="29" l="1"/>
  <c r="AT76" i="29"/>
  <c r="AV70" i="29"/>
  <c r="AV85" i="29" s="1"/>
  <c r="AV69" i="29"/>
  <c r="AW49" i="29"/>
  <c r="AS77" i="29"/>
  <c r="AS84" i="29" s="1"/>
  <c r="AS78" i="29"/>
  <c r="AY80" i="29"/>
  <c r="AZ47" i="29"/>
  <c r="AY63" i="29"/>
  <c r="AY57" i="29"/>
  <c r="AR92" i="29"/>
  <c r="AR93" i="29" s="1"/>
  <c r="AR96" i="29" s="1"/>
  <c r="AR90" i="29"/>
  <c r="AR95" i="29" s="1"/>
  <c r="AR94" i="29"/>
  <c r="AS89" i="29"/>
  <c r="AY82" i="29"/>
  <c r="AZ73" i="29"/>
  <c r="AY71" i="29"/>
  <c r="AU65" i="29"/>
  <c r="AU72" i="29" s="1"/>
  <c r="AU74" i="29" s="1"/>
  <c r="AV65" i="29" l="1"/>
  <c r="AV72" i="29" s="1"/>
  <c r="AV74" i="29" s="1"/>
  <c r="AT77" i="29"/>
  <c r="AT84" i="29" s="1"/>
  <c r="AT89" i="29" s="1"/>
  <c r="AU81" i="29"/>
  <c r="AU76" i="29"/>
  <c r="AS92" i="29"/>
  <c r="AS93" i="29" s="1"/>
  <c r="AS96" i="29" s="1"/>
  <c r="AS90" i="29"/>
  <c r="AS95" i="29" s="1"/>
  <c r="AS94" i="29"/>
  <c r="AZ82" i="29"/>
  <c r="AZ71" i="29"/>
  <c r="AZ63" i="29"/>
  <c r="AZ57" i="29"/>
  <c r="AZ80" i="29"/>
  <c r="AW70" i="29"/>
  <c r="AW69" i="29"/>
  <c r="AX49" i="29"/>
  <c r="AW65" i="29" l="1"/>
  <c r="AW72" i="29" s="1"/>
  <c r="AW74" i="29" s="1"/>
  <c r="AT92" i="29"/>
  <c r="AT93" i="29" s="1"/>
  <c r="AT96" i="29" s="1"/>
  <c r="AT94" i="29"/>
  <c r="AT90" i="29"/>
  <c r="AT95" i="29" s="1"/>
  <c r="AW76" i="29"/>
  <c r="AW81" i="29"/>
  <c r="AT78" i="29"/>
  <c r="AX69" i="29"/>
  <c r="AY49" i="29"/>
  <c r="AX70" i="29"/>
  <c r="AW85" i="29"/>
  <c r="AU77" i="29"/>
  <c r="AU84" i="29" s="1"/>
  <c r="AU89" i="29" s="1"/>
  <c r="AV81" i="29"/>
  <c r="AV76" i="29"/>
  <c r="AU92" i="29" l="1"/>
  <c r="AU93" i="29" s="1"/>
  <c r="AU96" i="29" s="1"/>
  <c r="AU94" i="29"/>
  <c r="AU90" i="29"/>
  <c r="AU95" i="29" s="1"/>
  <c r="AX65" i="29"/>
  <c r="AX72" i="29" s="1"/>
  <c r="AX74" i="29" s="1"/>
  <c r="AV77" i="29"/>
  <c r="AV84" i="29" s="1"/>
  <c r="AV89" i="29" s="1"/>
  <c r="AX85" i="29"/>
  <c r="AU78" i="29"/>
  <c r="AY69" i="29"/>
  <c r="AY70" i="29"/>
  <c r="AZ49" i="29"/>
  <c r="AW77" i="29"/>
  <c r="AY85" i="29" l="1"/>
  <c r="AW84" i="29"/>
  <c r="AW89" i="29" s="1"/>
  <c r="AW94" i="29" s="1"/>
  <c r="AV78" i="29"/>
  <c r="AW90" i="29"/>
  <c r="AV92" i="29"/>
  <c r="AV93" i="29" s="1"/>
  <c r="AV96" i="29" s="1"/>
  <c r="AV94" i="29"/>
  <c r="AV90" i="29"/>
  <c r="AV95" i="29" s="1"/>
  <c r="AW78" i="29"/>
  <c r="AY65" i="29"/>
  <c r="AY72" i="29" s="1"/>
  <c r="AY74" i="29" s="1"/>
  <c r="AZ70" i="29"/>
  <c r="AZ69" i="29"/>
  <c r="AX81" i="29"/>
  <c r="AX76" i="29"/>
  <c r="AW92" i="29" l="1"/>
  <c r="AW95" i="29"/>
  <c r="AZ65" i="29"/>
  <c r="AZ72" i="29" s="1"/>
  <c r="AZ74" i="29" s="1"/>
  <c r="AZ76" i="29" s="1"/>
  <c r="AZ85" i="29"/>
  <c r="AX77" i="29"/>
  <c r="AX84" i="29" s="1"/>
  <c r="AX89" i="29" s="1"/>
  <c r="AY81" i="29"/>
  <c r="AY76" i="29"/>
  <c r="AW93" i="29"/>
  <c r="AW96" i="29" s="1"/>
  <c r="AZ81" i="29" l="1"/>
  <c r="AX92" i="29"/>
  <c r="AX93" i="29" s="1"/>
  <c r="AX96" i="29" s="1"/>
  <c r="AX90" i="29"/>
  <c r="AX95" i="29" s="1"/>
  <c r="AX94" i="29"/>
  <c r="AY77" i="29"/>
  <c r="AY84" i="29" s="1"/>
  <c r="AY89" i="29" s="1"/>
  <c r="AZ77" i="29"/>
  <c r="AZ78" i="29" s="1"/>
  <c r="AX78" i="29"/>
  <c r="AY78" i="29" l="1"/>
  <c r="AY92" i="29"/>
  <c r="AY93" i="29" s="1"/>
  <c r="AY96" i="29" s="1"/>
  <c r="AY90" i="29"/>
  <c r="AY95" i="29" s="1"/>
  <c r="AY94" i="29"/>
  <c r="AZ84" i="29"/>
  <c r="AZ89" i="29" s="1"/>
  <c r="AZ92" i="29" l="1"/>
  <c r="AZ93" i="29" s="1"/>
  <c r="AZ96" i="29" s="1"/>
  <c r="AZ90" i="29"/>
  <c r="AZ95" i="29" s="1"/>
  <c r="AZ94" i="29"/>
  <c r="D25" i="6" l="1"/>
  <c r="D26" i="6" l="1"/>
  <c r="A15" i="16" l="1"/>
  <c r="A12" i="16"/>
  <c r="A11" i="15" s="1"/>
  <c r="A9" i="16"/>
  <c r="A5" i="16"/>
  <c r="B27" i="22" l="1"/>
  <c r="B84" i="22" s="1"/>
  <c r="A4" i="15" l="1"/>
  <c r="A5" i="17"/>
  <c r="A5" i="6"/>
  <c r="A5" i="14"/>
  <c r="A6" i="13"/>
  <c r="A5" i="12"/>
  <c r="A15" i="22"/>
  <c r="A12" i="22"/>
  <c r="A9" i="22"/>
  <c r="A15" i="5"/>
  <c r="A12" i="5"/>
  <c r="A9" i="5"/>
  <c r="A14" i="15"/>
  <c r="A8" i="15"/>
  <c r="A15" i="10"/>
  <c r="A12" i="10"/>
  <c r="A9" i="10"/>
  <c r="A15" i="17"/>
  <c r="A12" i="17"/>
  <c r="A9" i="17"/>
  <c r="A15" i="6"/>
  <c r="A12" i="6"/>
  <c r="A9" i="6"/>
  <c r="E15" i="14"/>
  <c r="E9" i="14"/>
  <c r="E12" i="14"/>
  <c r="A16" i="13"/>
  <c r="A13" i="13"/>
  <c r="A10" i="13"/>
  <c r="A15" i="12"/>
  <c r="A12" i="12"/>
  <c r="A9" i="12"/>
</calcChain>
</file>

<file path=xl/sharedStrings.xml><?xml version="1.0" encoding="utf-8"?>
<sst xmlns="http://schemas.openxmlformats.org/spreadsheetml/2006/main" count="2101" uniqueCount="768">
  <si>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</si>
  <si>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</si>
  <si>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</si>
  <si>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</si>
  <si>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</si>
  <si>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</si>
  <si>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</si>
  <si>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</si>
  <si>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</si>
  <si>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</si>
  <si>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</si>
  <si>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</si>
  <si>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</si>
  <si>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</si>
  <si>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</si>
  <si>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</si>
  <si>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</si>
  <si>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</si>
  <si>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</si>
  <si>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</si>
  <si>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</si>
  <si>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</si>
  <si>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</si>
  <si>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</si>
  <si>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</si>
  <si>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</si>
  <si>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</si>
  <si>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</si>
  <si>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</si>
  <si>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</si>
  <si>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</si>
  <si>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</si>
  <si>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</si>
  <si>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</si>
  <si>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</si>
  <si>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</si>
  <si>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</si>
  <si>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</si>
  <si>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</si>
  <si>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</si>
  <si>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</si>
  <si>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</si>
  <si>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</si>
  <si>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</si>
  <si>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</si>
  <si>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</si>
  <si>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</si>
  <si>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</si>
  <si>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</si>
  <si>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</si>
  <si>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</si>
  <si>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</si>
  <si>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</si>
  <si>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</si>
  <si>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</si>
  <si>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</si>
  <si>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</si>
  <si>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</si>
  <si>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</si>
  <si>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</si>
  <si>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</si>
  <si>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</si>
  <si>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</si>
  <si>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</si>
  <si>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</si>
  <si>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</si>
  <si>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</si>
  <si>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</si>
  <si>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</si>
  <si>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</si>
  <si>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</si>
  <si>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</si>
  <si>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</si>
  <si>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</si>
  <si>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</si>
  <si>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</si>
  <si>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</si>
  <si>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</si>
  <si>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</si>
  <si>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</si>
  <si>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</si>
  <si>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</si>
  <si>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</si>
  <si>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</si>
  <si>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</si>
  <si>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</si>
  <si>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</si>
  <si>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</si>
  <si>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</si>
  <si>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</si>
  <si>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</si>
  <si>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</si>
  <si>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</si>
  <si>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</si>
  <si>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</si>
  <si>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</si>
  <si>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</si>
  <si>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</si>
  <si>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</si>
  <si>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</si>
  <si>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</si>
  <si>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</si>
  <si>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</si>
  <si>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</si>
  <si>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</si>
  <si>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</si>
  <si>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</si>
  <si>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</si>
  <si>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</si>
  <si>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</si>
  <si>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</si>
  <si>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</si>
  <si>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</si>
  <si>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</si>
  <si>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</si>
  <si>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</si>
  <si>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</si>
  <si>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</si>
  <si>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</si>
  <si>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</si>
  <si>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</si>
  <si>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</si>
  <si>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</si>
  <si>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</si>
  <si>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</si>
  <si>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</si>
  <si>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</si>
  <si>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</si>
  <si>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</si>
  <si>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</si>
  <si>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</si>
  <si>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</si>
  <si>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</si>
  <si>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</si>
  <si>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</si>
  <si>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</si>
  <si>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</si>
  <si>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</si>
  <si>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</si>
  <si>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</si>
  <si>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</si>
  <si>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</si>
  <si>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</si>
  <si>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</si>
  <si>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</si>
  <si>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</si>
  <si>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</si>
  <si>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</si>
  <si>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</si>
  <si>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</si>
  <si>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</si>
  <si>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</si>
  <si>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</si>
  <si>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</si>
  <si>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</si>
  <si>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</si>
  <si>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</si>
  <si>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</si>
  <si>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</si>
  <si>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</si>
  <si>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</si>
  <si>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</si>
  <si>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</si>
  <si>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</si>
  <si>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</si>
  <si>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</si>
  <si>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</si>
  <si>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</si>
  <si>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</si>
  <si>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</si>
  <si>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</si>
  <si>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</si>
  <si>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</si>
  <si>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</si>
  <si>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</si>
  <si>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</si>
  <si>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</si>
  <si>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</si>
  <si>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</si>
  <si>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</si>
  <si>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</si>
  <si>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</si>
  <si>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</si>
  <si>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</si>
  <si>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</si>
  <si>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</si>
  <si>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</si>
  <si>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</si>
  <si>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</si>
  <si>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</si>
  <si>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</si>
  <si>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</si>
  <si>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</si>
  <si>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</si>
  <si>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</si>
  <si>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</si>
  <si>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</si>
  <si>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</si>
  <si>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</si>
  <si>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</si>
  <si>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</si>
  <si>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</si>
  <si>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</si>
  <si>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</si>
  <si>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</si>
  <si>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</si>
  <si>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</si>
  <si>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</si>
  <si>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</si>
  <si>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</si>
  <si>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</si>
  <si>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</si>
  <si>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</si>
  <si>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</si>
  <si>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</si>
  <si>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</si>
  <si>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</si>
  <si>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</si>
  <si>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</si>
  <si>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</si>
  <si>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</si>
  <si>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</si>
  <si>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</si>
  <si>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</si>
  <si>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</si>
  <si>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</si>
  <si>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</si>
  <si>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</si>
  <si>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</si>
  <si>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</si>
  <si>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</si>
  <si>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</si>
  <si>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</si>
  <si>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</si>
  <si>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</si>
  <si>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</si>
  <si>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</si>
  <si>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</si>
  <si>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</si>
  <si>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</si>
  <si>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</si>
  <si>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</si>
  <si>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</si>
  <si>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</si>
  <si>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</si>
  <si>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</si>
  <si>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</si>
  <si>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</si>
  <si>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</si>
  <si>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</si>
  <si>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</si>
  <si>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</si>
  <si>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</si>
  <si>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</si>
  <si>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</si>
  <si>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</si>
  <si>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</si>
  <si>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</si>
  <si>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</si>
  <si>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</si>
  <si>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</si>
  <si>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</si>
  <si>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</si>
  <si>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</si>
  <si>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</si>
  <si>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</si>
  <si>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</si>
  <si>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</si>
  <si>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</si>
  <si>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</si>
  <si>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</si>
  <si>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</si>
  <si>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</si>
  <si>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</si>
  <si>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</si>
  <si>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</si>
  <si>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</si>
  <si>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</si>
  <si>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</si>
  <si>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</si>
  <si>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</si>
  <si>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</si>
  <si>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</si>
  <si>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</si>
  <si>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</si>
  <si>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</si>
  <si>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</si>
  <si>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</si>
  <si>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</si>
  <si>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</si>
  <si>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</si>
  <si>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</si>
  <si>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</si>
  <si>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</si>
  <si>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</si>
  <si>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</si>
  <si>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</si>
  <si>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</si>
  <si>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</si>
  <si>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</si>
  <si>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</si>
  <si>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</si>
  <si>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</si>
  <si>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</si>
  <si>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</si>
  <si>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</si>
  <si>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</si>
  <si>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</si>
  <si>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</si>
  <si>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</si>
  <si>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</si>
  <si>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</si>
  <si>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</si>
  <si>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</si>
  <si>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</si>
  <si>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</si>
  <si>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</si>
  <si>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</si>
  <si>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</si>
  <si>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</si>
  <si>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</si>
  <si>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</si>
  <si>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</si>
  <si>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</si>
  <si>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</si>
  <si>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</si>
  <si>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</si>
  <si>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</si>
  <si>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</si>
  <si>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</si>
  <si>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</si>
  <si>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</si>
  <si>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</si>
  <si>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</si>
  <si>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</si>
  <si>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</si>
  <si>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</si>
  <si>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</si>
  <si>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</si>
  <si>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</si>
  <si>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</si>
  <si>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</si>
  <si>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</si>
  <si>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</si>
  <si>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</si>
  <si>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</si>
  <si>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</si>
  <si>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</si>
  <si>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</si>
  <si>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</si>
  <si>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</si>
  <si>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</si>
  <si>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</si>
  <si>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</si>
  <si>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</si>
  <si>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</si>
  <si>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</si>
  <si>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</si>
  <si>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</si>
  <si>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</si>
  <si>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</si>
  <si>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</si>
  <si>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</si>
  <si>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</si>
  <si>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</si>
  <si>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</si>
  <si>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</si>
  <si>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</si>
  <si>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</si>
  <si>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</si>
  <si>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</si>
  <si>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</si>
  <si>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</si>
  <si>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</si>
  <si>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</si>
  <si>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</si>
  <si>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</si>
  <si>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</si>
  <si>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</si>
  <si>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</si>
  <si>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</si>
  <si>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</si>
  <si>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</si>
  <si>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</si>
  <si>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</si>
  <si>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</si>
  <si>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</si>
  <si>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</si>
  <si>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</si>
  <si>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</si>
  <si>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</si>
  <si>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</si>
  <si>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</si>
  <si>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</si>
  <si>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</si>
  <si>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</si>
  <si>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</si>
  <si>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</si>
  <si>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</si>
  <si>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</si>
  <si>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</si>
  <si>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</si>
  <si>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</si>
  <si>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</si>
  <si>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</si>
  <si>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</si>
  <si>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</si>
  <si>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</si>
  <si>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</si>
  <si>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</si>
  <si>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</si>
  <si>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</si>
  <si>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</si>
  <si>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</si>
  <si>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</si>
  <si>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</si>
  <si>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</si>
  <si>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</si>
  <si>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</si>
  <si>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</si>
  <si>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</si>
  <si>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</si>
  <si>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</si>
  <si>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</si>
  <si>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</si>
  <si>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</si>
  <si>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</si>
  <si>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</si>
  <si>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</si>
  <si>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</si>
  <si>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</si>
  <si>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</si>
  <si>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</si>
  <si>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</si>
  <si>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</si>
  <si>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</si>
  <si>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</si>
  <si>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</si>
  <si>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</si>
  <si>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</si>
  <si>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</si>
  <si>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</si>
  <si>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</si>
  <si>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</si>
  <si>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</si>
  <si>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</si>
  <si>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</si>
  <si>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</si>
  <si>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</si>
  <si>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</si>
  <si>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</si>
  <si>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</si>
  <si>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</si>
  <si>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</si>
  <si>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</si>
  <si>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</si>
  <si>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</si>
  <si>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</si>
  <si>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</si>
  <si>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</si>
  <si>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</si>
  <si>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</si>
  <si>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</si>
  <si>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</si>
  <si>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</si>
  <si>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</si>
  <si>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</si>
  <si>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</si>
  <si>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</si>
  <si>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</si>
  <si>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</si>
  <si>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</si>
  <si>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</si>
  <si>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</si>
  <si>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</si>
  <si>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</si>
  <si>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</si>
  <si>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</si>
  <si>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</si>
  <si>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Ханты-Мансийский район</t>
  </si>
  <si>
    <t>ХМАО - Югра, Ханты-Мансийский район</t>
  </si>
  <si>
    <t>I_NS1200.PS.0040</t>
  </si>
  <si>
    <t xml:space="preserve">ПС 110/35/6 кВ Чапровская с ВЛ 110 кВ (новое строительство ПС с трансформаторной мощностью 2х25 МВА и ВЛ протяженностью 2х16 км) </t>
  </si>
  <si>
    <t>В данном проекте планируется реализовать следующие мероприятия: 
Строительство ПС Чапровская (2х25 МВА) с питающей ВЛ 110 кВ 2х16 км</t>
  </si>
  <si>
    <t>ПС 110 кВ с трансформаторами 2х25 МВА, ОРУ 110 кВ, КРУМ 35 кВ, КРУН 6 кВ</t>
  </si>
  <si>
    <t>Технологическое присоединение энергопринимающих устройств ООО «РН-Конданефть»</t>
  </si>
  <si>
    <t>50 МВА, 36 км.</t>
  </si>
  <si>
    <t xml:space="preserve">Проблемные вопросы отсутствуют. </t>
  </si>
  <si>
    <t>Затраты на покупку электроэнергии</t>
  </si>
  <si>
    <t>Расходы на зарплату с учетом ЕСН и страхования</t>
  </si>
  <si>
    <t>Электросетевые объекты 10-35 кВ Чапровского м.р.</t>
  </si>
  <si>
    <t>10, 35</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</si>
  <si>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</si>
  <si>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</si>
  <si>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</si>
  <si>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</si>
  <si>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</si>
  <si>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№Т3/18/0005-ДТП от 15.03.2018</t>
  </si>
  <si>
    <t>ХМАО-Югра, Ханты-Мансийский район, Чапровское месторождение</t>
  </si>
  <si>
    <t>Всего по всем точкам присоединения,
в том числе:</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</si>
  <si>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</si>
  <si>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Ячейка 35 кВ 1 с. ПС 110 кВ Чапровская линия №1</t>
  </si>
  <si>
    <t>Ячейка 35 кВ 2 с. ПС 110 кВ Чапровская линия №2</t>
  </si>
  <si>
    <t>Ячейка 35 кВ 1 с. ПС 110 кВ Чапровская линия №3</t>
  </si>
  <si>
    <t>Ячейка 35 кВ 2 с. ПС 110 кВ Чапровская линия №4</t>
  </si>
  <si>
    <t>Ячейка 10 кВ 1 с. ПС 110 кВ Чапровская линия №1</t>
  </si>
  <si>
    <t>Ячейка 10 кВ 2 с. ПС 110 кВ Чапровская линия №2</t>
  </si>
  <si>
    <t>Ячейка 10 кВ 1 с. ПС 110 кВ Чапровская линия №3</t>
  </si>
  <si>
    <t>Ячейка 10 кВ 2 с. ПС 110 кВ Чапровская линия №4</t>
  </si>
  <si>
    <t>Ячейка 10 кВ 1 с. ПС 110 кВ Чапровская линия №5</t>
  </si>
  <si>
    <t>Ячейка 10 кВ 2 с. ПС 110 кВ Чапровская линия №6</t>
  </si>
  <si>
    <t>Ячейка 10 кВ 1 с. ПС 110 кВ Чапровская линия №7</t>
  </si>
  <si>
    <t>Ячейка 10 кВ 2 с. ПС 110 кВ Чапровская линия №8</t>
  </si>
  <si>
    <t>Подписан/заключ.</t>
  </si>
  <si>
    <t>№1 от 01.11.2018</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</si>
  <si>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</si>
  <si>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</si>
  <si>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</si>
  <si>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</si>
  <si>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</si>
  <si>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</si>
  <si>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Распоряжение Правительства ХМАО-Югры от 26.04.2019 № 203-рп (СИПР утвеждена Губернатором ХМАО - Югры Н.В.Комаровой)</t>
  </si>
  <si>
    <t>ПС-10,07,
ВЛ- 17,07</t>
  </si>
  <si>
    <t>ТДТН-25000-110/35/6 УХЛ1</t>
  </si>
  <si>
    <t>ПС 110/35/6 кВ Чапровская</t>
  </si>
  <si>
    <t>1Т</t>
  </si>
  <si>
    <t>2Т</t>
  </si>
  <si>
    <t>Трансформатор</t>
  </si>
  <si>
    <t xml:space="preserve">3AP1DT-145   </t>
  </si>
  <si>
    <t>OSM-35 SMART</t>
  </si>
  <si>
    <t>ВВ/ТЕL</t>
  </si>
  <si>
    <t>(стр 724+стр738)</t>
  </si>
  <si>
    <t>2018.0681</t>
  </si>
  <si>
    <t>Новое строительство и расширение электросетевых объектов</t>
  </si>
  <si>
    <t>ПИР</t>
  </si>
  <si>
    <t>Выполнение проектнных и изыскательских работ для строительства объекта "ПС 110/35/10 кВ Чапровская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</si>
  <si>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</si>
  <si>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</si>
  <si>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</si>
  <si>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</si>
  <si>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1036249</t>
  </si>
  <si>
    <t>www.b2b-energo.ru</t>
  </si>
  <si>
    <t>30.06.2018</t>
  </si>
  <si>
    <t>28.06.2018</t>
  </si>
  <si>
    <t>18.07.2018</t>
  </si>
  <si>
    <t>20.08.2018</t>
  </si>
  <si>
    <t>30.09.2018</t>
  </si>
  <si>
    <t>17.09.2018</t>
  </si>
  <si>
    <t>12.09.2019</t>
  </si>
  <si>
    <t>ООО "Таврида Электрик Омск"</t>
  </si>
  <si>
    <t>АО "ЦТЗ"</t>
  </si>
  <si>
    <t>ООО "Северный Стандарт"</t>
  </si>
  <si>
    <t>ООО "Альянсэнергостройпроект"</t>
  </si>
  <si>
    <t>ООО "Енисей Инжиниринг"</t>
  </si>
  <si>
    <t>АО "Энергосервис"</t>
  </si>
  <si>
    <t>ООО "Росэнергопроект"</t>
  </si>
  <si>
    <t>АО "Концерн "Автоматика"</t>
  </si>
  <si>
    <t>АО "УКСХ"</t>
  </si>
  <si>
    <t>ООО "ТИ"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</si>
  <si>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</si>
  <si>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</si>
  <si>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</si>
  <si>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</si>
  <si>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</si>
  <si>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</si>
  <si>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</si>
  <si>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</si>
  <si>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</si>
  <si>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</si>
  <si>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</si>
  <si>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</si>
  <si>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</si>
  <si>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</si>
  <si>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</si>
  <si>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</si>
  <si>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</si>
  <si>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</si>
  <si>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</si>
  <si>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</si>
  <si>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</si>
  <si>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</si>
  <si>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</si>
  <si>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</si>
  <si>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</si>
  <si>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</si>
  <si>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</si>
  <si>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</si>
  <si>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</si>
  <si>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</si>
  <si>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</si>
  <si>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</si>
  <si>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</si>
  <si>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</si>
  <si>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</si>
  <si>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</si>
  <si>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</si>
  <si>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</si>
  <si>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</si>
  <si>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</si>
  <si>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</si>
  <si>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</si>
  <si>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 xml:space="preserve">Наименование объекта </t>
  </si>
  <si>
    <t xml:space="preserve"> ПС 110/35/10 кВ Чапровская с ВЛ 110 кВ (новое строительство ПС с трансформаторной мощностью 2х25 МВА и ВЛ протяженностью 2х16 км).</t>
  </si>
  <si>
    <t>объем заключенного договора 6/18-53 от 17.09.2018 . ООО "СЭП"    в ценах 2018 года с НДС, млн. руб</t>
  </si>
  <si>
    <t>объем заключенного договора 14/09/19 от 27.09.2019 . АУ "Управление государственной экспертизы проектной документации"   в ценах 2019 года с НДС, млн. руб</t>
  </si>
  <si>
    <t>объем заключенного договора 6/19-37 от 16.12.2019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</si>
  <si>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</si>
  <si>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</si>
  <si>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0512/19-10-ДА от 10.12.2019 . Депнедра и природных ресурсов Югры   в ценах 2019 года с НДС, млн. руб</t>
  </si>
  <si>
    <t xml:space="preserve"> АО "РОССЕТИ ТЮМЕНЬ" Нефтеюганские ЭС</t>
  </si>
  <si>
    <t xml:space="preserve"> ООО "СЭП" ; АУ "Управление государственной экспертизы проектной документации"</t>
  </si>
  <si>
    <t xml:space="preserve"> ООО "ТПИ" ; ООО "МЭЩ"</t>
  </si>
  <si>
    <t>Реализации проекта в установленный срок</t>
  </si>
  <si>
    <t/>
  </si>
  <si>
    <t>2019.0713</t>
  </si>
  <si>
    <t>12.2021</t>
  </si>
  <si>
    <t>ЕП</t>
  </si>
  <si>
    <t>АУ "Управление государственной экспертизы проектной документации"</t>
  </si>
  <si>
    <t>п.5.8.1.2</t>
  </si>
  <si>
    <t>22.10.2019</t>
  </si>
  <si>
    <t>16/19</t>
  </si>
  <si>
    <t>20.11.2019</t>
  </si>
  <si>
    <t>27.09.2019</t>
  </si>
  <si>
    <t>31.03.2020</t>
  </si>
  <si>
    <t>2019.0718</t>
  </si>
  <si>
    <t>СМР</t>
  </si>
  <si>
    <t>Выполнение строительно-монтажных работ по объекту "ПС 110/35/10 кВ Чапровская с ВЛ 110 кВ (новое строительство ПС странсформаторной мощностью 2х25 МВА и ВЛ протяженностью 2х16 км)" для нужд филиала АО "Тюменьэнерго" Нефтеюганскиеэлектрические сети</t>
  </si>
  <si>
    <t>ОК</t>
  </si>
  <si>
    <t>ООО "Промэнергострой"</t>
  </si>
  <si>
    <t>31908477461</t>
  </si>
  <si>
    <t>www.roseltorg.ru</t>
  </si>
  <si>
    <t>01.11.2019</t>
  </si>
  <si>
    <t>18.11.2019</t>
  </si>
  <si>
    <t>26.11.2019</t>
  </si>
  <si>
    <t>30.12.2019</t>
  </si>
  <si>
    <t>16.12.2019</t>
  </si>
  <si>
    <t>30.11.2020</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</si>
  <si>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</si>
  <si>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</si>
  <si>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</si>
  <si>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</si>
  <si>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</si>
  <si>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</si>
  <si>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</si>
  <si>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</si>
  <si>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</si>
  <si>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14.11.2019</t>
  </si>
  <si>
    <t>04.12.2019</t>
  </si>
  <si>
    <t>25.12.2019</t>
  </si>
  <si>
    <t>20.12.2019</t>
  </si>
  <si>
    <t>19.12.2019</t>
  </si>
  <si>
    <t>ООО "Неваэнергопром"</t>
  </si>
  <si>
    <t>ООО "УК Трансформация"</t>
  </si>
  <si>
    <t>ФГУП "Комбинат "Электрохимприбор"</t>
  </si>
  <si>
    <t>ООО "Спецэнерго"</t>
  </si>
  <si>
    <t>ООО "Востокэнерго"</t>
  </si>
  <si>
    <t>2019.0754/2018.0293</t>
  </si>
  <si>
    <t>Поставка силовых трансформаторов напряжением 110 кВ для нужд АО "Тюменьэнерго"</t>
  </si>
  <si>
    <t>ОЗК ЕП</t>
  </si>
  <si>
    <t>ООО "ТПИ"</t>
  </si>
  <si>
    <t>31908477901</t>
  </si>
  <si>
    <t>28.11.2019</t>
  </si>
  <si>
    <t>п.7.5.7.</t>
  </si>
  <si>
    <t>31908477901/754-3</t>
  </si>
  <si>
    <t>29.11.2019</t>
  </si>
  <si>
    <t>10.12.2019</t>
  </si>
  <si>
    <t>ООО "Тольяттинский трансформатор"</t>
  </si>
  <si>
    <t>ОАО "Электрозавод"</t>
  </si>
  <si>
    <t>ООО "Энергофонд"</t>
  </si>
  <si>
    <t>ООО "ЭСС-ТТ"</t>
  </si>
  <si>
    <t>ООО "ПитерЭнергоМаш"</t>
  </si>
  <si>
    <t>ООО "СМТТ"</t>
  </si>
  <si>
    <t>ООО "ТКМ ГРУПП"</t>
  </si>
  <si>
    <t>2020.0141</t>
  </si>
  <si>
    <t>12.2019</t>
  </si>
  <si>
    <t>Аренда лесного участка под объект: "ПС 110/35/10 кВ Чапровская с ВЛ 110 кВ" филиала АО "Россети Тюмень" Нефтеюганскиеэлектрические сети</t>
  </si>
  <si>
    <t>Депнедра и природных ресурсов Югры</t>
  </si>
  <si>
    <t>п.5.8.1.11</t>
  </si>
  <si>
    <t>27.01.2020</t>
  </si>
  <si>
    <t>02/20</t>
  </si>
  <si>
    <t>28.02.2020</t>
  </si>
  <si>
    <t>11.02.2020</t>
  </si>
  <si>
    <t>10.02.2068</t>
  </si>
  <si>
    <t>ЛЭП, км</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</si>
  <si>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t>
  </si>
  <si>
    <t>ЦЗК АО "Тюменьэнерго"</t>
  </si>
  <si>
    <t>30.11.2019</t>
  </si>
  <si>
    <t>1. Титул вошел в ИПР 2018/2022, утвержденную приказом Минэнерго РФ от 09.12.2019 №21@.</t>
  </si>
  <si>
    <t>Оборудование</t>
  </si>
  <si>
    <t>Коммерческие предложения</t>
  </si>
  <si>
    <t>31.01.2020</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</si>
  <si>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49.685.430,43 руб. с НДС.
</t>
  </si>
  <si>
    <t>2019.0757</t>
  </si>
  <si>
    <t>Поставка оборудования для строительства объекта "ПС 110/35/10 кВ Чапровская с ВЛ 110 кВ" филиала АО "Тюменьэнерго"Нефтеюганские электрические сети.</t>
  </si>
  <si>
    <t>ОА</t>
  </si>
  <si>
    <t>31908552841</t>
  </si>
  <si>
    <t>21.11.2019</t>
  </si>
  <si>
    <t>13.12.2019</t>
  </si>
  <si>
    <t>31.12.2019</t>
  </si>
  <si>
    <t>20.01.2020</t>
  </si>
  <si>
    <t>01.03.2020</t>
  </si>
  <si>
    <t>30.03.2020</t>
  </si>
  <si>
    <t>АО ВО "Электроаппарат"</t>
  </si>
  <si>
    <t>АО "МОСЭЛЕКТРО"</t>
  </si>
  <si>
    <t>ООО "Трансэнергоснаб"</t>
  </si>
  <si>
    <t>Прочие</t>
  </si>
  <si>
    <t>29.02.2020</t>
  </si>
  <si>
    <t>2020.0138</t>
  </si>
  <si>
    <t>ЖСК "Батово"</t>
  </si>
  <si>
    <t>11.12.2019</t>
  </si>
  <si>
    <t>25.02.2020</t>
  </si>
  <si>
    <t>24.02.2056</t>
  </si>
  <si>
    <t>СЦ ЕП</t>
  </si>
  <si>
    <t>объем заключенного договора 7/20-ИПР от 20.01.2020 . ООО "ТПИ"    в ценах 2020 года с НДС, млн. руб</t>
  </si>
  <si>
    <t>объем заключенного договора 6/20-5 от 14.02.2020 . АО "Тюменьэнерго Инжиниринг"    в ценах 2020 года с НДС, млн. руб</t>
  </si>
  <si>
    <t>объем заключенного договора 2 от 11.12.2019 . ЖСК "Батово"    в ценах 2019 года с НДС, млн. руб</t>
  </si>
  <si>
    <t>объем заключенного договора 37 от 17.02.2020 . Депимущества района    в ценах 2020 года с НДС, млн. руб</t>
  </si>
  <si>
    <t>По результатам закупки заключен договор на сумму 700.174.737,80 руб. с НДС. Заключено дополнительное соглашение без проведения закупочной процедуры на увеличение стоимости договора. Стоимость договора с учетом изменений составила 956.714.288,40 руб. с НДС.</t>
  </si>
  <si>
    <t xml:space="preserve">
Закупка проведена по 5-ти объектам ИПР, по результатам которой заключен договор на 601.215.234,00 руб. с НДС. Объем договора на данный объект составляет 124.035.686.40 руб. с НДС.  Заключено доп. соглашение  без проведения закупочной процедуры на уменьшение стоимости договора до 83.766.001,20 руб. с НДС.
</t>
  </si>
  <si>
    <t>Приказ об утверждении ПСД  № 14-Э от 15.05.2020</t>
  </si>
  <si>
    <t>объем заключенного договора 1 от 01.10.2019 . АО "НК "Конданефть"    в ценах 2019 года с НДС, млн. руб</t>
  </si>
  <si>
    <t>1.12.</t>
  </si>
  <si>
    <t>3.7.</t>
  </si>
  <si>
    <t>от «__» _____ 2015 г. №___</t>
  </si>
  <si>
    <t>Год раскрытия информации: 2022 год</t>
  </si>
  <si>
    <t>Проведение государственной экспертизы проектной документации и результатов инженерных изысканий, выполненных для строительства объекта"ПС 110/35/10 кВ Чапровская с ВЛ 110 кВ" для нужд филиала АО "Тюменьэнерго" Нефтеюганские электрические сети</t>
  </si>
  <si>
    <t>Закупка</t>
  </si>
  <si>
    <t>Договор</t>
  </si>
  <si>
    <t>АО "Тюменьэнерго Инжиниринг"</t>
  </si>
  <si>
    <t xml:space="preserve"> АО "НК "Конданефть"</t>
  </si>
  <si>
    <t>Договор вступает в силу с даты государственной регистрации. Сумма договора 4.918.225,51 руб.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1.539.626,76 руб.</t>
  </si>
  <si>
    <t>Фактическая стоимость соглашения о сервитуте составила 416.972,94 рублей с НДС</t>
  </si>
  <si>
    <t>Департамент имущественных и земельных отношений администрации Ханты-Мансийского района</t>
  </si>
  <si>
    <t>АЗ № Т3/1/1873. Аренда земли НДС не облагается. Сумма договора 295.777,00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48.720,50 руб.</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</si>
  <si>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</si>
  <si>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</si>
  <si>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</si>
  <si>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</si>
  <si>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</si>
  <si>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</si>
  <si>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</si>
  <si>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</si>
  <si>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</si>
  <si>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Аренда земельного участка, площадью 6,812 га, под объект: "ПС 110/35/10кВ Чапровская с ВЛ 110 кВ"</t>
  </si>
  <si>
    <t>Соглашение об осуществлении публичного сервитута, в отношении частей земельных участков, общей площадью 274042 кв.м., под объект: "ПС 110/35/10 кВ Чапровская с ВЛ 110 кВ"</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</si>
  <si>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</si>
  <si>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установление частного сервитута на части лесных участков, общей площадью41411 кв.м. , под объект: "ПС 110/35/10 кВ Чапровская с ВЛ 110 кВ"</t>
  </si>
  <si>
    <t>12.2020</t>
  </si>
  <si>
    <t>Единый стандарт (Положение о закупке) от 28.12.2018</t>
  </si>
  <si>
    <t>Сумма договора сервитута 15,16 руб. с НДС</t>
  </si>
  <si>
    <t>1. Выполнение обязательств по договору технологического присоединения от 15.03.2018 №Т3/18/0005-ДТП. Объект включён впроект корректировки ИПР на плановый период 2018-2022гг. АО "ЦТЗ" предоставил письмо об отказе от участия вконкурсе № 2018/486 от 18.07.2018. 2. По результатам закупки заключен договор на сумму 51.806.714,23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52.684.794,13 руб. с НДС. Проведена дополнительная закупка на увеличение суммы договора до 53.011.467.72 руб. с НДС и продление срока выполнения работ (ДС № 4 от 01.07.2020)</t>
  </si>
  <si>
    <t>филиал АО "Россети Тюмень" Нефтеюганские ЭС</t>
  </si>
  <si>
    <t>филиал АО "Тюменьэнерго" Нефтеюганские ЭС</t>
  </si>
  <si>
    <t xml:space="preserve"> по состоянию на 01.01.2022 года </t>
  </si>
  <si>
    <t xml:space="preserve">по состоянию на 01.01.2022 года </t>
  </si>
  <si>
    <t>З</t>
  </si>
  <si>
    <t>10.06.20.21</t>
  </si>
  <si>
    <t>Для объекта нового строительства оценка не требуется</t>
  </si>
  <si>
    <t xml:space="preserve">План 2022 года </t>
  </si>
  <si>
    <t>Год 2023</t>
  </si>
  <si>
    <t>Год 2024</t>
  </si>
  <si>
    <t>Год 2025</t>
  </si>
  <si>
    <t>Год 2026</t>
  </si>
  <si>
    <t>Год 2027</t>
  </si>
  <si>
    <t>приказ  № 14-Э от 15.05.2020</t>
  </si>
  <si>
    <t>Оказание услуг по строительному контролю на объекте "ПС 110/35/10 кВ Чапровская с ВЛ 110 кВ (новое строительство ПС с трансформаторной мощностью 2х25 МВА и ВЛ протяженностью 2х16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</si>
  <si>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32;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1;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1193,389</t>
  </si>
  <si>
    <t xml:space="preserve"> ООО "Промэнергострой" ; Депнедра и природных ресурсов Югры ; АО "Тюменьэнерго Инжиниринг" ; ЖСК "Батово" ; Депимущества района ; 
АО "НК "Конданефть"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</si>
</sst>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1"/>
      <color theme="0" tint="-0.34998626667073579"/>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59" fillId="0" borderId="0" xfId="68" applyFont="1" applyFill="1" applyAlignment="1">
      <alignment wrapText="1"/>
    </xf>
    <xf numFmtId="0" fontId="11" fillId="0" borderId="0" xfId="0" applyFont="1" applyAlignment="1">
      <alignment horizontal="right" vertical="center"/>
    </xf>
    <xf numFmtId="0" fontId="11" fillId="0" borderId="31"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168" fontId="62" fillId="24" borderId="0" xfId="0" applyNumberFormat="1" applyFont="1" applyFill="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0" fontId="0" fillId="0" borderId="1" xfId="0" applyFill="1" applyBorder="1" applyAlignment="1">
      <alignment horizontal="center" vertical="center" wrapText="1"/>
    </xf>
    <xf numFmtId="0" fontId="6" fillId="0" borderId="0" xfId="1" applyFont="1" applyFill="1"/>
    <xf numFmtId="0" fontId="11" fillId="0" borderId="0" xfId="2" applyFont="1" applyFill="1"/>
    <xf numFmtId="14" fontId="11" fillId="0" borderId="1" xfId="2" applyNumberFormat="1" applyFont="1" applyFill="1" applyBorder="1" applyAlignment="1">
      <alignment horizontal="center" vertical="center" wrapText="1" shrinkToFi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3" fillId="0" borderId="0" xfId="0" applyFont="1" applyAlignment="1">
      <alignment horizontal="left" vertical="center"/>
    </xf>
    <xf numFmtId="0" fontId="46" fillId="0" borderId="0" xfId="0" applyFont="1" applyAlignment="1">
      <alignment vertical="center"/>
    </xf>
    <xf numFmtId="168" fontId="29" fillId="0" borderId="31" xfId="0" applyNumberFormat="1" applyFont="1" applyFill="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64"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68" fillId="0" borderId="0" xfId="0" applyFont="1"/>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xf>
    <xf numFmtId="0" fontId="7" fillId="0" borderId="1" xfId="1" applyFont="1" applyBorder="1"/>
    <xf numFmtId="0" fontId="7" fillId="0" borderId="0" xfId="1" applyFont="1" applyBorder="1"/>
    <xf numFmtId="0" fontId="7" fillId="0" borderId="0" xfId="1" applyFont="1"/>
    <xf numFmtId="0" fontId="69" fillId="0" borderId="0" xfId="49" applyFont="1" applyFill="1" applyBorder="1"/>
    <xf numFmtId="0" fontId="69" fillId="0" borderId="0" xfId="49" applyFont="1" applyFill="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49" quotePrefix="1" applyFont="1" applyFill="1" applyBorder="1" applyAlignment="1">
      <alignment horizontal="center" vertical="center"/>
    </xf>
    <xf numFmtId="173" fontId="69" fillId="0" borderId="1" xfId="49" applyNumberFormat="1"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0" fontId="69" fillId="0" borderId="1" xfId="49" applyFont="1" applyFill="1" applyBorder="1"/>
    <xf numFmtId="174" fontId="69" fillId="0" borderId="1" xfId="0" quotePrefix="1"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xf numFmtId="1" fontId="70" fillId="0" borderId="0" xfId="0" applyNumberFormat="1" applyFont="1" applyFill="1" applyBorder="1"/>
    <xf numFmtId="1" fontId="70" fillId="0" borderId="0" xfId="0" applyNumberFormat="1" applyFont="1" applyFill="1"/>
    <xf numFmtId="173" fontId="66" fillId="0" borderId="1" xfId="0" quotePrefix="1" applyNumberFormat="1" applyFont="1" applyFill="1" applyBorder="1" applyAlignment="1">
      <alignment horizontal="center" vertical="center" wrapText="1"/>
    </xf>
    <xf numFmtId="0" fontId="69" fillId="0" borderId="1" xfId="49" applyFont="1" applyBorder="1"/>
    <xf numFmtId="0" fontId="36" fillId="0" borderId="0" xfId="49" applyFont="1" applyBorder="1"/>
    <xf numFmtId="14"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0" fontId="11" fillId="0" borderId="0" xfId="2" applyFill="1"/>
    <xf numFmtId="173" fontId="70" fillId="0" borderId="0" xfId="0" applyNumberFormat="1" applyFont="1" applyFill="1" applyBorder="1"/>
    <xf numFmtId="0" fontId="65" fillId="0" borderId="0" xfId="0" applyFont="1" applyAlignment="1">
      <alignment horizontal="center" vertical="center"/>
    </xf>
    <xf numFmtId="0" fontId="59" fillId="0" borderId="0" xfId="68" applyFont="1" applyFill="1" applyAlignment="1">
      <alignment horizontal="left"/>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0" xfId="49" applyFont="1" applyFill="1" applyBorder="1"/>
    <xf numFmtId="49"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174" fontId="66" fillId="0" borderId="1" xfId="0" quotePrefix="1" applyNumberFormat="1" applyFont="1" applyFill="1" applyBorder="1" applyAlignment="1">
      <alignment horizontal="center" vertical="center" wrapText="1"/>
    </xf>
    <xf numFmtId="0" fontId="69" fillId="0" borderId="1" xfId="49" applyFont="1" applyBorder="1" applyAlignment="1">
      <alignment horizontal="center" vertical="center" wrapText="1"/>
    </xf>
    <xf numFmtId="173" fontId="36" fillId="0" borderId="0" xfId="49" applyNumberFormat="1" applyFont="1" applyBorder="1"/>
    <xf numFmtId="0" fontId="43" fillId="0" borderId="0" xfId="0" applyFont="1" applyAlignment="1">
      <alignment vertical="center"/>
    </xf>
    <xf numFmtId="0" fontId="11" fillId="0" borderId="1" xfId="2"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24" borderId="1" xfId="2" applyFont="1" applyFill="1" applyBorder="1"/>
    <xf numFmtId="9" fontId="11" fillId="0" borderId="1" xfId="2" applyNumberFormat="1" applyFont="1" applyFill="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4" applyNumberFormat="1" applyFont="1" applyFill="1" applyBorder="1" applyAlignment="1">
      <alignment wrapText="1"/>
    </xf>
    <xf numFmtId="0" fontId="42" fillId="26" borderId="31" xfId="2" applyFont="1" applyFill="1" applyBorder="1" applyAlignment="1">
      <alignment horizontal="left" vertical="center" wrapText="1"/>
    </xf>
    <xf numFmtId="10" fontId="39" fillId="26" borderId="31" xfId="0" applyNumberFormat="1" applyFont="1" applyFill="1" applyBorder="1" applyAlignment="1">
      <alignment horizontal="left" vertical="center"/>
    </xf>
    <xf numFmtId="0" fontId="42" fillId="26" borderId="32" xfId="2" applyFont="1" applyFill="1" applyBorder="1" applyAlignment="1">
      <alignment horizontal="left" vertical="center" wrapText="1"/>
    </xf>
    <xf numFmtId="171" fontId="39" fillId="26" borderId="32" xfId="0" applyNumberFormat="1" applyFont="1" applyFill="1" applyBorder="1" applyAlignment="1">
      <alignment horizontal="left" vertical="center"/>
    </xf>
    <xf numFmtId="10" fontId="39" fillId="26" borderId="32" xfId="0" applyNumberFormat="1" applyFont="1" applyFill="1" applyBorder="1" applyAlignment="1">
      <alignment horizontal="left" vertical="center"/>
    </xf>
    <xf numFmtId="0" fontId="42" fillId="26" borderId="33" xfId="2" applyFont="1" applyFill="1" applyBorder="1" applyAlignment="1">
      <alignment horizontal="left" vertical="center" wrapText="1"/>
    </xf>
    <xf numFmtId="171" fontId="39" fillId="26" borderId="33" xfId="0" applyNumberFormat="1" applyFont="1" applyFill="1" applyBorder="1" applyAlignment="1">
      <alignment horizontal="left" vertical="center"/>
    </xf>
    <xf numFmtId="0" fontId="42" fillId="0" borderId="31" xfId="2" applyFont="1" applyFill="1" applyBorder="1" applyAlignment="1">
      <alignment horizontal="left" vertical="center"/>
    </xf>
    <xf numFmtId="0" fontId="36" fillId="0" borderId="31" xfId="0" applyFont="1" applyBorder="1" applyAlignment="1">
      <alignment horizontal="left" vertical="center" wrapText="1"/>
    </xf>
    <xf numFmtId="0" fontId="42" fillId="0" borderId="32" xfId="2" applyFont="1" applyFill="1" applyBorder="1" applyAlignment="1">
      <alignment vertical="top" wrapText="1"/>
    </xf>
    <xf numFmtId="0" fontId="41" fillId="0" borderId="32" xfId="2" applyNumberFormat="1" applyFont="1" applyFill="1" applyBorder="1" applyAlignment="1">
      <alignment horizontal="left" vertical="center"/>
    </xf>
    <xf numFmtId="0" fontId="42" fillId="0" borderId="32" xfId="2" applyFont="1" applyFill="1" applyBorder="1" applyAlignment="1">
      <alignment horizontal="justify" vertical="top" wrapText="1"/>
    </xf>
    <xf numFmtId="173" fontId="41" fillId="0" borderId="32" xfId="2" applyNumberFormat="1" applyFont="1" applyFill="1" applyBorder="1" applyAlignment="1">
      <alignment horizontal="left" vertical="center"/>
    </xf>
    <xf numFmtId="0" fontId="41" fillId="0" borderId="32" xfId="2" applyFont="1" applyFill="1" applyBorder="1" applyAlignment="1">
      <alignment horizontal="justify" vertical="top" wrapText="1"/>
    </xf>
    <xf numFmtId="171" fontId="42" fillId="0" borderId="32" xfId="2" applyNumberFormat="1" applyFont="1" applyFill="1" applyBorder="1" applyAlignment="1">
      <alignment horizontal="justify" vertical="top" wrapText="1"/>
    </xf>
    <xf numFmtId="0" fontId="42" fillId="26" borderId="32" xfId="2" applyFont="1" applyFill="1" applyBorder="1" applyAlignment="1">
      <alignment horizontal="justify" vertical="top" wrapText="1"/>
    </xf>
    <xf numFmtId="0" fontId="41" fillId="25" borderId="32" xfId="2" applyFont="1" applyFill="1" applyBorder="1" applyAlignment="1">
      <alignment horizontal="left" vertical="center" wrapText="1"/>
    </xf>
    <xf numFmtId="171" fontId="36" fillId="25" borderId="32" xfId="0" applyNumberFormat="1" applyFont="1" applyFill="1" applyBorder="1" applyAlignment="1">
      <alignment horizontal="left" vertical="center" wrapText="1"/>
    </xf>
    <xf numFmtId="0" fontId="41" fillId="0" borderId="32" xfId="2" applyFont="1" applyFill="1" applyBorder="1" applyAlignment="1">
      <alignment horizontal="left" vertical="center" wrapText="1"/>
    </xf>
    <xf numFmtId="0" fontId="36" fillId="0" borderId="32" xfId="0" applyFont="1" applyFill="1" applyBorder="1" applyAlignment="1">
      <alignment horizontal="left" vertical="center" wrapText="1"/>
    </xf>
    <xf numFmtId="171" fontId="36" fillId="0" borderId="32" xfId="0" applyNumberFormat="1" applyFont="1" applyFill="1" applyBorder="1" applyAlignment="1">
      <alignment horizontal="left" vertical="center"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2" fillId="26" borderId="30" xfId="2" applyFont="1" applyFill="1" applyBorder="1" applyAlignment="1">
      <alignment horizontal="left" vertical="center" wrapText="1"/>
    </xf>
    <xf numFmtId="0" fontId="39" fillId="26" borderId="30" xfId="0" applyFont="1" applyFill="1" applyBorder="1" applyAlignment="1">
      <alignment horizontal="left" vertical="center"/>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2" xfId="2" applyFont="1" applyFill="1" applyBorder="1" applyAlignment="1">
      <alignment vertical="center" wrapText="1"/>
    </xf>
    <xf numFmtId="0" fontId="42" fillId="0" borderId="32" xfId="2" applyFont="1" applyFill="1" applyBorder="1" applyAlignment="1">
      <alignment horizontal="justify" vertical="center" wrapText="1"/>
    </xf>
    <xf numFmtId="171" fontId="42" fillId="26" borderId="32" xfId="2" applyNumberFormat="1" applyFont="1" applyFill="1" applyBorder="1" applyAlignment="1">
      <alignment horizontal="justify" vertical="top" wrapText="1"/>
    </xf>
    <xf numFmtId="171" fontId="36" fillId="27" borderId="3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171"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xf>
    <xf numFmtId="0" fontId="59"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8">
    <cellStyle name="20% - Accent1" xfId="76"/>
    <cellStyle name="20% - Accent2" xfId="77"/>
    <cellStyle name="20% - Accent3" xfId="78"/>
    <cellStyle name="20% - Accent4" xfId="79"/>
    <cellStyle name="20% - Accent5" xfId="80"/>
    <cellStyle name="20% - Accent6" xfId="81"/>
    <cellStyle name="20% - Акцент1 2" xfId="4"/>
    <cellStyle name="20% - Акцент2 2" xfId="5"/>
    <cellStyle name="20% - Акцент3 2" xfId="6"/>
    <cellStyle name="20% - Акцент4 2" xfId="7"/>
    <cellStyle name="20% - Акцент5 2" xfId="8"/>
    <cellStyle name="20% - Акцент6 2" xfId="9"/>
    <cellStyle name="40% - Accent1" xfId="82"/>
    <cellStyle name="40% - Accent2" xfId="83"/>
    <cellStyle name="40% - Accent3" xfId="84"/>
    <cellStyle name="40% - Accent4" xfId="85"/>
    <cellStyle name="40% - Accent5" xfId="86"/>
    <cellStyle name="40% - Accent6" xfId="87"/>
    <cellStyle name="40% - Акцент1 2" xfId="10"/>
    <cellStyle name="40% - Акцент2 2" xfId="11"/>
    <cellStyle name="40% - Акцент3 2" xfId="12"/>
    <cellStyle name="40% - Акцент4 2" xfId="13"/>
    <cellStyle name="40% - Акцент5 2" xfId="14"/>
    <cellStyle name="40% - Акцент6 2" xfId="15"/>
    <cellStyle name="60% - Accent1" xfId="88"/>
    <cellStyle name="60% - Accent2" xfId="89"/>
    <cellStyle name="60% - Accent3" xfId="90"/>
    <cellStyle name="60% - Accent4" xfId="91"/>
    <cellStyle name="60% - Accent5" xfId="92"/>
    <cellStyle name="60% - Accent6" xfId="93"/>
    <cellStyle name="60% - Акцент1 2" xfId="16"/>
    <cellStyle name="60% - Акцент2 2" xfId="17"/>
    <cellStyle name="60% - Акцент3 2" xfId="18"/>
    <cellStyle name="60% - Акцент4 2" xfId="19"/>
    <cellStyle name="60% - Акцент5 2" xfId="20"/>
    <cellStyle name="60% - Акцент6 2" xfId="21"/>
    <cellStyle name="Accent1" xfId="94"/>
    <cellStyle name="Accent2" xfId="95"/>
    <cellStyle name="Accent3" xfId="96"/>
    <cellStyle name="Accent4" xfId="97"/>
    <cellStyle name="Accent5" xfId="98"/>
    <cellStyle name="Accent6" xfId="99"/>
    <cellStyle name="Bad" xfId="100"/>
    <cellStyle name="Calculation" xfId="101"/>
    <cellStyle name="Check Cell" xfId="102"/>
    <cellStyle name="Explanatory Text" xfId="103"/>
    <cellStyle name="Good" xfId="104"/>
    <cellStyle name="Heading 1" xfId="105"/>
    <cellStyle name="Heading 2" xfId="106"/>
    <cellStyle name="Heading 3" xfId="107"/>
    <cellStyle name="Heading 4" xfId="108"/>
    <cellStyle name="Input" xfId="109"/>
    <cellStyle name="Linked Cell" xfId="110"/>
    <cellStyle name="Neutral" xfId="111"/>
    <cellStyle name="Normal 2" xfId="22"/>
    <cellStyle name="Note" xfId="112"/>
    <cellStyle name="Output" xfId="113"/>
    <cellStyle name="Title" xfId="114"/>
    <cellStyle name="Total" xfId="115"/>
    <cellStyle name="Warning Text" xfId="11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19" xfId="71"/>
    <cellStyle name="Обычный 2" xfId="3"/>
    <cellStyle name="Обычный 2 2" xfId="62"/>
    <cellStyle name="Обычный 2 3" xfId="72"/>
    <cellStyle name="Обычный 2 4" xfId="70"/>
    <cellStyle name="Обычный 2 5" xfId="11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205103021.988646</c:v>
              </c:pt>
              <c:pt idx="1">
                <c:v>186488974.67168489</c:v>
              </c:pt>
              <c:pt idx="2">
                <c:v>169549591.56177989</c:v>
              </c:pt>
              <c:pt idx="3">
                <c:v>136942261.93819287</c:v>
              </c:pt>
              <c:pt idx="4">
                <c:v>113278925.644536</c:v>
              </c:pt>
              <c:pt idx="5">
                <c:v>103008744.77329299</c:v>
              </c:pt>
              <c:pt idx="6">
                <c:v>93661075.709683418</c:v>
              </c:pt>
              <c:pt idx="7">
                <c:v>85154151.046160445</c:v>
              </c:pt>
              <c:pt idx="8">
                <c:v>77413309.917403728</c:v>
              </c:pt>
              <c:pt idx="9">
                <c:v>70370398.714636147</c:v>
              </c:pt>
              <c:pt idx="10">
                <c:v>63963219.901014283</c:v>
              </c:pt>
              <c:pt idx="11">
                <c:v>58135025.400205664</c:v>
              </c:pt>
              <c:pt idx="12">
                <c:v>52834051.241249174</c:v>
              </c:pt>
              <c:pt idx="13">
                <c:v>48013090.348656625</c:v>
              </c:pt>
              <c:pt idx="14">
                <c:v>43629100.566134848</c:v>
              </c:pt>
              <c:pt idx="15">
                <c:v>39642845.194313787</c:v>
              </c:pt>
              <c:pt idx="16">
                <c:v>36018563.506772928</c:v>
              </c:pt>
              <c:pt idx="17">
                <c:v>32723668.884006988</c:v>
              </c:pt>
              <c:pt idx="18">
                <c:v>29728472.37150462</c:v>
              </c:pt>
              <c:pt idx="19">
                <c:v>27005929.625720892</c:v>
              </c:pt>
            </c:numLit>
          </c:val>
          <c:smooth val="0"/>
          <c:extLst>
            <c:ext xmlns:c16="http://schemas.microsoft.com/office/drawing/2014/chart" uri="{C3380CC4-5D6E-409C-BE32-E72D297353CC}">
              <c16:uniqueId val="{00000000-5200-4E0C-B44C-37C2755EDEB1}"/>
            </c:ext>
          </c:extLst>
        </c:ser>
        <c:ser>
          <c:idx val="1"/>
          <c:order val="1"/>
          <c:tx>
            <c:v>NPV (без учета продажи)</c:v>
          </c:tx>
          <c:marker>
            <c:symbol val="none"/>
          </c:marker>
          <c:val>
            <c:numLit>
              <c:formatCode>General</c:formatCode>
              <c:ptCount val="20"/>
              <c:pt idx="0">
                <c:v>-840044430.41135395</c:v>
              </c:pt>
              <c:pt idx="1">
                <c:v>-653555455.73966908</c:v>
              </c:pt>
              <c:pt idx="2">
                <c:v>-484005864.17788923</c:v>
              </c:pt>
              <c:pt idx="3">
                <c:v>-347063602.23969638</c:v>
              </c:pt>
              <c:pt idx="4">
                <c:v>-233784676.59516037</c:v>
              </c:pt>
              <c:pt idx="5">
                <c:v>-130775931.82186738</c:v>
              </c:pt>
              <c:pt idx="6">
                <c:v>-37114856.112183958</c:v>
              </c:pt>
              <c:pt idx="7">
                <c:v>48039294.933976486</c:v>
              </c:pt>
              <c:pt idx="8">
                <c:v>125452604.85138021</c:v>
              </c:pt>
              <c:pt idx="9">
                <c:v>195823003.56601638</c:v>
              </c:pt>
              <c:pt idx="10">
                <c:v>259786223.46703064</c:v>
              </c:pt>
              <c:pt idx="11">
                <c:v>317921248.86723632</c:v>
              </c:pt>
              <c:pt idx="12">
                <c:v>370755300.10848546</c:v>
              </c:pt>
              <c:pt idx="13">
                <c:v>418768390.45714211</c:v>
              </c:pt>
              <c:pt idx="14">
                <c:v>462397491.02327698</c:v>
              </c:pt>
              <c:pt idx="15">
                <c:v>502040336.21759075</c:v>
              </c:pt>
              <c:pt idx="16">
                <c:v>538058899.72436368</c:v>
              </c:pt>
              <c:pt idx="17">
                <c:v>570782568.60837066</c:v>
              </c:pt>
              <c:pt idx="18">
                <c:v>600511040.97987533</c:v>
              </c:pt>
              <c:pt idx="19">
                <c:v>627516970.60559618</c:v>
              </c:pt>
            </c:numLit>
          </c:val>
          <c:smooth val="0"/>
          <c:extLst>
            <c:ext xmlns:c16="http://schemas.microsoft.com/office/drawing/2014/chart" uri="{C3380CC4-5D6E-409C-BE32-E72D297353CC}">
              <c16:uniqueId val="{00000001-5200-4E0C-B44C-37C2755EDEB1}"/>
            </c:ext>
          </c:extLst>
        </c:ser>
        <c:dLbls>
          <c:showLegendKey val="0"/>
          <c:showVal val="0"/>
          <c:showCatName val="0"/>
          <c:showSerName val="0"/>
          <c:showPercent val="0"/>
          <c:showBubbleSize val="0"/>
        </c:dLbls>
        <c:smooth val="0"/>
        <c:axId val="204228592"/>
        <c:axId val="204949568"/>
      </c:lineChart>
      <c:catAx>
        <c:axId val="20422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949568"/>
        <c:crosses val="autoZero"/>
        <c:auto val="1"/>
        <c:lblAlgn val="ctr"/>
        <c:lblOffset val="100"/>
        <c:noMultiLvlLbl val="0"/>
      </c:catAx>
      <c:valAx>
        <c:axId val="20494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2285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zoomScaleSheetLayoutView="100" workbookViewId="0">
      <pane xSplit="2" ySplit="21" topLeftCell="C22" activePane="bottomRight" state="frozen"/>
      <selection pane="topRight" activeCell="C1" sqref="C1"/>
      <selection pane="bottomLeft" activeCell="A22" sqref="A22"/>
      <selection pane="bottomRight" activeCell="C48" sqref="C48:C49"/>
    </sheetView>
  </sheetViews>
  <sheetFormatPr defaultColWidth="9.140625" defaultRowHeight="15" x14ac:dyDescent="0.25"/>
  <cols>
    <col min="1" max="1" width="6.140625" style="277" customWidth="1"/>
    <col min="2" max="2" width="53.5703125" style="277" customWidth="1"/>
    <col min="3" max="3" width="91.42578125" style="277" customWidth="1"/>
    <col min="4" max="4" width="20" style="277" customWidth="1"/>
    <col min="5" max="5" width="25.5703125" style="277" customWidth="1"/>
    <col min="6" max="6" width="16.42578125" style="277" customWidth="1"/>
    <col min="7" max="16384" width="9.140625" style="277"/>
  </cols>
  <sheetData>
    <row r="1" spans="1:19" s="15" customFormat="1" ht="18.75" customHeight="1" x14ac:dyDescent="0.2">
      <c r="A1" s="266"/>
      <c r="C1" s="112" t="s">
        <v>68</v>
      </c>
    </row>
    <row r="2" spans="1:19" s="15" customFormat="1" ht="18.75" customHeight="1" x14ac:dyDescent="0.3">
      <c r="A2" s="266"/>
      <c r="C2" s="113" t="s">
        <v>9</v>
      </c>
    </row>
    <row r="3" spans="1:19" s="15" customFormat="1" ht="18.75" x14ac:dyDescent="0.3">
      <c r="A3" s="267"/>
      <c r="C3" s="113" t="s">
        <v>67</v>
      </c>
    </row>
    <row r="4" spans="1:19" s="15" customFormat="1" ht="18.75" x14ac:dyDescent="0.3">
      <c r="A4" s="267"/>
      <c r="E4" s="113"/>
    </row>
    <row r="5" spans="1:19" s="15" customFormat="1" ht="15.75" x14ac:dyDescent="0.25">
      <c r="A5" s="377" t="s">
        <v>724</v>
      </c>
      <c r="B5" s="377"/>
      <c r="C5" s="377"/>
      <c r="D5" s="101"/>
      <c r="E5" s="101"/>
      <c r="F5" s="101"/>
      <c r="G5" s="101"/>
    </row>
    <row r="6" spans="1:19" s="15" customFormat="1" ht="18.75" x14ac:dyDescent="0.3">
      <c r="A6" s="267"/>
      <c r="E6" s="113"/>
    </row>
    <row r="7" spans="1:19" s="15" customFormat="1" ht="18.75" x14ac:dyDescent="0.2">
      <c r="A7" s="381" t="s">
        <v>8</v>
      </c>
      <c r="B7" s="381"/>
      <c r="C7" s="381"/>
      <c r="D7" s="210"/>
      <c r="E7" s="210"/>
      <c r="F7" s="210"/>
      <c r="G7" s="210"/>
      <c r="H7" s="210"/>
      <c r="I7" s="210"/>
      <c r="J7" s="210"/>
      <c r="K7" s="210"/>
      <c r="L7" s="210"/>
      <c r="M7" s="210"/>
      <c r="N7" s="210"/>
      <c r="O7" s="210"/>
      <c r="P7" s="210"/>
      <c r="Q7" s="210"/>
      <c r="R7" s="210"/>
      <c r="S7" s="210"/>
    </row>
    <row r="8" spans="1:19" s="15" customFormat="1" ht="18.75" x14ac:dyDescent="0.2">
      <c r="A8" s="265"/>
      <c r="B8" s="265"/>
      <c r="C8" s="265"/>
      <c r="D8" s="265"/>
      <c r="E8" s="265"/>
      <c r="F8" s="210"/>
      <c r="G8" s="210"/>
      <c r="H8" s="210"/>
      <c r="I8" s="210"/>
      <c r="J8" s="210"/>
      <c r="K8" s="210"/>
      <c r="L8" s="210"/>
      <c r="M8" s="210"/>
      <c r="N8" s="210"/>
      <c r="O8" s="210"/>
      <c r="P8" s="210"/>
      <c r="Q8" s="210"/>
      <c r="R8" s="210"/>
      <c r="S8" s="210"/>
    </row>
    <row r="9" spans="1:19" s="15" customFormat="1" ht="36" customHeight="1" x14ac:dyDescent="0.2">
      <c r="A9" s="382" t="s">
        <v>560</v>
      </c>
      <c r="B9" s="382"/>
      <c r="C9" s="382"/>
      <c r="D9" s="268"/>
      <c r="E9" s="268"/>
      <c r="F9" s="210"/>
      <c r="G9" s="210"/>
      <c r="H9" s="210"/>
      <c r="I9" s="210"/>
      <c r="J9" s="210"/>
      <c r="K9" s="210"/>
      <c r="L9" s="210"/>
      <c r="M9" s="210"/>
      <c r="N9" s="210"/>
      <c r="O9" s="210"/>
      <c r="P9" s="210"/>
      <c r="Q9" s="210"/>
      <c r="R9" s="210"/>
      <c r="S9" s="210"/>
    </row>
    <row r="10" spans="1:19" s="15" customFormat="1" ht="18.75" x14ac:dyDescent="0.2">
      <c r="A10" s="378" t="s">
        <v>7</v>
      </c>
      <c r="B10" s="378"/>
      <c r="C10" s="378"/>
      <c r="D10" s="269"/>
      <c r="E10" s="269"/>
      <c r="F10" s="210"/>
      <c r="G10" s="210"/>
      <c r="H10" s="210"/>
      <c r="I10" s="210"/>
      <c r="J10" s="210"/>
      <c r="K10" s="210"/>
      <c r="L10" s="210"/>
      <c r="M10" s="210"/>
      <c r="N10" s="210"/>
      <c r="O10" s="210"/>
      <c r="P10" s="210"/>
      <c r="Q10" s="210"/>
      <c r="R10" s="210"/>
      <c r="S10" s="210"/>
    </row>
    <row r="11" spans="1:19" s="15" customFormat="1" ht="18.75" x14ac:dyDescent="0.2">
      <c r="A11" s="265"/>
      <c r="B11" s="265"/>
      <c r="C11" s="265"/>
      <c r="D11" s="265"/>
      <c r="E11" s="265"/>
      <c r="F11" s="210"/>
      <c r="G11" s="210"/>
      <c r="H11" s="210"/>
      <c r="I11" s="210"/>
      <c r="J11" s="210"/>
      <c r="K11" s="210"/>
      <c r="L11" s="210"/>
      <c r="M11" s="210"/>
      <c r="N11" s="210"/>
      <c r="O11" s="210"/>
      <c r="P11" s="210"/>
      <c r="Q11" s="210"/>
      <c r="R11" s="210"/>
      <c r="S11" s="210"/>
    </row>
    <row r="12" spans="1:19" s="15" customFormat="1" ht="18.75" x14ac:dyDescent="0.2">
      <c r="A12" s="382" t="s">
        <v>481</v>
      </c>
      <c r="B12" s="382"/>
      <c r="C12" s="382"/>
      <c r="D12" s="268"/>
      <c r="E12" s="268"/>
      <c r="F12" s="210"/>
      <c r="G12" s="210"/>
      <c r="H12" s="210"/>
      <c r="I12" s="210"/>
      <c r="J12" s="210"/>
      <c r="K12" s="210"/>
      <c r="L12" s="210"/>
      <c r="M12" s="210"/>
      <c r="N12" s="210"/>
      <c r="O12" s="210"/>
      <c r="P12" s="210"/>
      <c r="Q12" s="210"/>
      <c r="R12" s="210"/>
      <c r="S12" s="210"/>
    </row>
    <row r="13" spans="1:19" s="15" customFormat="1" ht="18.75" x14ac:dyDescent="0.2">
      <c r="A13" s="378" t="s">
        <v>6</v>
      </c>
      <c r="B13" s="378"/>
      <c r="C13" s="378"/>
      <c r="D13" s="269"/>
      <c r="E13" s="269"/>
      <c r="F13" s="210"/>
      <c r="G13" s="210"/>
      <c r="H13" s="210"/>
      <c r="I13" s="210"/>
      <c r="J13" s="210"/>
      <c r="K13" s="210"/>
      <c r="L13" s="210"/>
      <c r="M13" s="210"/>
      <c r="N13" s="210"/>
      <c r="O13" s="210"/>
      <c r="P13" s="210"/>
      <c r="Q13" s="210"/>
      <c r="R13" s="210"/>
      <c r="S13" s="210"/>
    </row>
    <row r="14" spans="1:19" s="270"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07" customFormat="1" ht="15.75" x14ac:dyDescent="0.2">
      <c r="A15" s="383" t="s">
        <v>482</v>
      </c>
      <c r="B15" s="383"/>
      <c r="C15" s="383"/>
      <c r="D15" s="268"/>
      <c r="E15" s="268"/>
      <c r="F15" s="268"/>
      <c r="G15" s="268"/>
      <c r="H15" s="268"/>
      <c r="I15" s="268"/>
      <c r="J15" s="268"/>
      <c r="K15" s="268"/>
      <c r="L15" s="268"/>
      <c r="M15" s="268"/>
      <c r="N15" s="268"/>
      <c r="O15" s="268"/>
      <c r="P15" s="268"/>
      <c r="Q15" s="268"/>
      <c r="R15" s="268"/>
      <c r="S15" s="268"/>
    </row>
    <row r="16" spans="1:19" s="207" customFormat="1" ht="15" customHeight="1" x14ac:dyDescent="0.2">
      <c r="A16" s="378" t="s">
        <v>5</v>
      </c>
      <c r="B16" s="378"/>
      <c r="C16" s="378"/>
      <c r="D16" s="269"/>
      <c r="E16" s="269"/>
      <c r="F16" s="269"/>
      <c r="G16" s="269"/>
      <c r="H16" s="269"/>
      <c r="I16" s="269"/>
      <c r="J16" s="269"/>
      <c r="K16" s="269"/>
      <c r="L16" s="269"/>
      <c r="M16" s="269"/>
      <c r="N16" s="269"/>
      <c r="O16" s="269"/>
      <c r="P16" s="269"/>
      <c r="Q16" s="269"/>
      <c r="R16" s="269"/>
      <c r="S16" s="269"/>
    </row>
    <row r="17" spans="1:19" s="207" customFormat="1" ht="15" customHeight="1" x14ac:dyDescent="0.2">
      <c r="A17" s="271"/>
      <c r="B17" s="271"/>
      <c r="C17" s="271"/>
      <c r="D17" s="271"/>
      <c r="E17" s="271"/>
      <c r="F17" s="271"/>
      <c r="G17" s="271"/>
      <c r="H17" s="271"/>
      <c r="I17" s="271"/>
      <c r="J17" s="271"/>
      <c r="K17" s="271"/>
      <c r="L17" s="271"/>
      <c r="M17" s="271"/>
      <c r="N17" s="271"/>
      <c r="O17" s="271"/>
      <c r="P17" s="271"/>
    </row>
    <row r="18" spans="1:19" s="207" customFormat="1" ht="15" customHeight="1" x14ac:dyDescent="0.2">
      <c r="A18" s="379" t="s">
        <v>431</v>
      </c>
      <c r="B18" s="380"/>
      <c r="C18" s="380"/>
      <c r="D18" s="272"/>
      <c r="E18" s="272"/>
      <c r="F18" s="272"/>
      <c r="G18" s="272"/>
      <c r="H18" s="272"/>
      <c r="I18" s="272"/>
      <c r="J18" s="272"/>
      <c r="K18" s="272"/>
      <c r="L18" s="272"/>
      <c r="M18" s="272"/>
      <c r="N18" s="272"/>
      <c r="O18" s="272"/>
      <c r="P18" s="272"/>
      <c r="Q18" s="272"/>
      <c r="R18" s="272"/>
      <c r="S18" s="272"/>
    </row>
    <row r="19" spans="1:19" s="207" customFormat="1" ht="15" customHeight="1" x14ac:dyDescent="0.2">
      <c r="A19" s="269"/>
      <c r="B19" s="269"/>
      <c r="C19" s="269"/>
      <c r="D19" s="269"/>
      <c r="E19" s="269"/>
      <c r="F19" s="271"/>
      <c r="G19" s="271"/>
      <c r="H19" s="271"/>
      <c r="I19" s="271"/>
      <c r="J19" s="271"/>
      <c r="K19" s="271"/>
      <c r="L19" s="271"/>
      <c r="M19" s="271"/>
      <c r="N19" s="271"/>
      <c r="O19" s="271"/>
      <c r="P19" s="271"/>
    </row>
    <row r="20" spans="1:19" s="207" customFormat="1" ht="39.75" customHeight="1" x14ac:dyDescent="0.2">
      <c r="A20" s="273" t="s">
        <v>4</v>
      </c>
      <c r="B20" s="226" t="s">
        <v>66</v>
      </c>
      <c r="C20" s="107" t="s">
        <v>65</v>
      </c>
      <c r="D20" s="274"/>
      <c r="E20" s="274"/>
      <c r="F20" s="263"/>
      <c r="G20" s="263"/>
      <c r="H20" s="263"/>
      <c r="I20" s="263"/>
      <c r="J20" s="263"/>
      <c r="K20" s="263"/>
      <c r="L20" s="263"/>
      <c r="M20" s="263"/>
      <c r="N20" s="263"/>
      <c r="O20" s="263"/>
      <c r="P20" s="263"/>
      <c r="Q20" s="225"/>
      <c r="R20" s="225"/>
      <c r="S20" s="225"/>
    </row>
    <row r="21" spans="1:19" s="207" customFormat="1" ht="16.5" customHeight="1" x14ac:dyDescent="0.2">
      <c r="A21" s="107">
        <v>1</v>
      </c>
      <c r="B21" s="226">
        <v>2</v>
      </c>
      <c r="C21" s="107">
        <v>3</v>
      </c>
      <c r="D21" s="274"/>
      <c r="E21" s="274"/>
      <c r="F21" s="263"/>
      <c r="G21" s="263"/>
      <c r="H21" s="263"/>
      <c r="I21" s="263"/>
      <c r="J21" s="263"/>
      <c r="K21" s="263"/>
      <c r="L21" s="263"/>
      <c r="M21" s="263"/>
      <c r="N21" s="263"/>
      <c r="O21" s="263"/>
      <c r="P21" s="263"/>
      <c r="Q21" s="225"/>
      <c r="R21" s="225"/>
      <c r="S21" s="225"/>
    </row>
    <row r="22" spans="1:19" s="207" customFormat="1" ht="39" customHeight="1" x14ac:dyDescent="0.2">
      <c r="A22" s="23" t="s">
        <v>64</v>
      </c>
      <c r="B22" s="275" t="s">
        <v>288</v>
      </c>
      <c r="C22" s="107" t="s">
        <v>492</v>
      </c>
      <c r="D22" s="274"/>
      <c r="E22" s="274"/>
      <c r="F22" s="263"/>
      <c r="G22" s="263"/>
      <c r="H22" s="263"/>
      <c r="I22" s="263"/>
      <c r="J22" s="263"/>
      <c r="K22" s="263"/>
      <c r="L22" s="263"/>
      <c r="M22" s="263"/>
      <c r="N22" s="263"/>
      <c r="O22" s="263"/>
      <c r="P22" s="263"/>
      <c r="Q22" s="225"/>
      <c r="R22" s="225"/>
      <c r="S22" s="225"/>
    </row>
    <row r="23" spans="1:19" s="207" customFormat="1" ht="46.5" customHeight="1" x14ac:dyDescent="0.2">
      <c r="A23" s="23" t="s">
        <v>62</v>
      </c>
      <c r="B23" s="30" t="s">
        <v>63</v>
      </c>
      <c r="C23" s="107" t="s">
        <v>449</v>
      </c>
      <c r="D23" s="274"/>
      <c r="E23" s="274"/>
      <c r="F23" s="263"/>
      <c r="G23" s="263"/>
      <c r="H23" s="263"/>
      <c r="I23" s="263"/>
      <c r="J23" s="263"/>
      <c r="K23" s="263"/>
      <c r="L23" s="263"/>
      <c r="M23" s="263"/>
      <c r="N23" s="263"/>
      <c r="O23" s="263"/>
      <c r="P23" s="263"/>
      <c r="Q23" s="225"/>
      <c r="R23" s="225"/>
      <c r="S23" s="225"/>
    </row>
    <row r="24" spans="1:19" s="207" customFormat="1" ht="44.25" customHeight="1" x14ac:dyDescent="0.2">
      <c r="A24" s="374"/>
      <c r="B24" s="375"/>
      <c r="C24" s="376"/>
      <c r="D24" s="274"/>
      <c r="E24" s="274"/>
      <c r="F24" s="263"/>
      <c r="G24" s="263"/>
      <c r="H24" s="263"/>
      <c r="I24" s="263"/>
      <c r="J24" s="263"/>
      <c r="K24" s="263"/>
      <c r="L24" s="263"/>
      <c r="M24" s="263"/>
      <c r="N24" s="263"/>
      <c r="O24" s="263"/>
      <c r="P24" s="263"/>
      <c r="Q24" s="225"/>
      <c r="R24" s="225"/>
      <c r="S24" s="225"/>
    </row>
    <row r="25" spans="1:19" s="207" customFormat="1" ht="58.5" customHeight="1" x14ac:dyDescent="0.2">
      <c r="A25" s="23" t="s">
        <v>61</v>
      </c>
      <c r="B25" s="98" t="s">
        <v>381</v>
      </c>
      <c r="C25" s="107" t="s">
        <v>493</v>
      </c>
      <c r="D25" s="274"/>
      <c r="E25" s="263"/>
      <c r="F25" s="263"/>
      <c r="G25" s="263"/>
      <c r="H25" s="263"/>
      <c r="I25" s="263"/>
      <c r="J25" s="263"/>
      <c r="K25" s="263"/>
      <c r="L25" s="263"/>
      <c r="M25" s="263"/>
      <c r="N25" s="263"/>
      <c r="O25" s="263"/>
      <c r="P25" s="225"/>
      <c r="Q25" s="225"/>
      <c r="R25" s="225"/>
      <c r="S25" s="225"/>
    </row>
    <row r="26" spans="1:19" s="207" customFormat="1" ht="42.75" customHeight="1" x14ac:dyDescent="0.2">
      <c r="A26" s="23" t="s">
        <v>60</v>
      </c>
      <c r="B26" s="98" t="s">
        <v>74</v>
      </c>
      <c r="C26" s="107" t="s">
        <v>494</v>
      </c>
      <c r="D26" s="274"/>
      <c r="E26" s="263"/>
      <c r="F26" s="263"/>
      <c r="G26" s="263"/>
      <c r="H26" s="263"/>
      <c r="I26" s="263"/>
      <c r="J26" s="263"/>
      <c r="K26" s="263"/>
      <c r="L26" s="263"/>
      <c r="M26" s="263"/>
      <c r="N26" s="263"/>
      <c r="O26" s="263"/>
      <c r="P26" s="225"/>
      <c r="Q26" s="225"/>
      <c r="R26" s="225"/>
      <c r="S26" s="225"/>
    </row>
    <row r="27" spans="1:19" s="207" customFormat="1" ht="51.75" customHeight="1" x14ac:dyDescent="0.2">
      <c r="A27" s="23" t="s">
        <v>58</v>
      </c>
      <c r="B27" s="98" t="s">
        <v>73</v>
      </c>
      <c r="C27" s="107" t="s">
        <v>479</v>
      </c>
      <c r="D27" s="274"/>
      <c r="E27" s="263"/>
      <c r="F27" s="263"/>
      <c r="G27" s="263"/>
      <c r="H27" s="263"/>
      <c r="I27" s="263"/>
      <c r="J27" s="263"/>
      <c r="K27" s="263"/>
      <c r="L27" s="263"/>
      <c r="M27" s="263"/>
      <c r="N27" s="263"/>
      <c r="O27" s="263"/>
      <c r="P27" s="225"/>
      <c r="Q27" s="225"/>
      <c r="R27" s="225"/>
      <c r="S27" s="225"/>
    </row>
    <row r="28" spans="1:19" s="207" customFormat="1" ht="42.75" customHeight="1" x14ac:dyDescent="0.2">
      <c r="A28" s="23" t="s">
        <v>57</v>
      </c>
      <c r="B28" s="98" t="s">
        <v>382</v>
      </c>
      <c r="C28" s="107" t="s">
        <v>477</v>
      </c>
      <c r="D28" s="274"/>
      <c r="E28" s="263"/>
      <c r="F28" s="263"/>
      <c r="G28" s="263"/>
      <c r="H28" s="263"/>
      <c r="I28" s="263"/>
      <c r="J28" s="263"/>
      <c r="K28" s="263"/>
      <c r="L28" s="263"/>
      <c r="M28" s="263"/>
      <c r="N28" s="263"/>
      <c r="O28" s="263"/>
      <c r="P28" s="225"/>
      <c r="Q28" s="225"/>
      <c r="R28" s="225"/>
      <c r="S28" s="225"/>
    </row>
    <row r="29" spans="1:19" s="207" customFormat="1" ht="51.75" customHeight="1" x14ac:dyDescent="0.2">
      <c r="A29" s="23" t="s">
        <v>55</v>
      </c>
      <c r="B29" s="98" t="s">
        <v>383</v>
      </c>
      <c r="C29" s="107" t="s">
        <v>477</v>
      </c>
      <c r="D29" s="274"/>
      <c r="E29" s="263"/>
      <c r="F29" s="263"/>
      <c r="G29" s="263"/>
      <c r="H29" s="263"/>
      <c r="I29" s="263"/>
      <c r="J29" s="263"/>
      <c r="K29" s="263"/>
      <c r="L29" s="263"/>
      <c r="M29" s="263"/>
      <c r="N29" s="263"/>
      <c r="O29" s="263"/>
      <c r="P29" s="225"/>
      <c r="Q29" s="225"/>
      <c r="R29" s="225"/>
      <c r="S29" s="225"/>
    </row>
    <row r="30" spans="1:19" s="207" customFormat="1" ht="51.75" customHeight="1" x14ac:dyDescent="0.2">
      <c r="A30" s="23" t="s">
        <v>53</v>
      </c>
      <c r="B30" s="98" t="s">
        <v>384</v>
      </c>
      <c r="C30" s="107" t="s">
        <v>477</v>
      </c>
      <c r="D30" s="274"/>
      <c r="E30" s="263"/>
      <c r="F30" s="263"/>
      <c r="G30" s="263"/>
      <c r="H30" s="263"/>
      <c r="I30" s="263"/>
      <c r="J30" s="263"/>
      <c r="K30" s="263"/>
      <c r="L30" s="263"/>
      <c r="M30" s="263"/>
      <c r="N30" s="263"/>
      <c r="O30" s="263"/>
      <c r="P30" s="225"/>
      <c r="Q30" s="225"/>
      <c r="R30" s="225"/>
      <c r="S30" s="225"/>
    </row>
    <row r="31" spans="1:19" s="207" customFormat="1" ht="51.75" customHeight="1" x14ac:dyDescent="0.2">
      <c r="A31" s="23" t="s">
        <v>72</v>
      </c>
      <c r="B31" s="98" t="s">
        <v>385</v>
      </c>
      <c r="C31" s="107" t="s">
        <v>496</v>
      </c>
      <c r="D31" s="274"/>
      <c r="E31" s="263"/>
      <c r="F31" s="263"/>
      <c r="G31" s="263"/>
      <c r="H31" s="263"/>
      <c r="I31" s="263"/>
      <c r="J31" s="263"/>
      <c r="K31" s="263"/>
      <c r="L31" s="263"/>
      <c r="M31" s="263"/>
      <c r="N31" s="263"/>
      <c r="O31" s="263"/>
      <c r="P31" s="225"/>
      <c r="Q31" s="225"/>
      <c r="R31" s="225"/>
      <c r="S31" s="225"/>
    </row>
    <row r="32" spans="1:19" s="207" customFormat="1" ht="51.75" customHeight="1" x14ac:dyDescent="0.2">
      <c r="A32" s="23" t="s">
        <v>70</v>
      </c>
      <c r="B32" s="98" t="s">
        <v>386</v>
      </c>
      <c r="C32" s="107" t="s">
        <v>496</v>
      </c>
      <c r="D32" s="274"/>
      <c r="E32" s="263"/>
      <c r="F32" s="263"/>
      <c r="G32" s="263"/>
      <c r="H32" s="263"/>
      <c r="I32" s="263"/>
      <c r="J32" s="263"/>
      <c r="K32" s="263"/>
      <c r="L32" s="263"/>
      <c r="M32" s="263"/>
      <c r="N32" s="263"/>
      <c r="O32" s="263"/>
      <c r="P32" s="225"/>
      <c r="Q32" s="225"/>
      <c r="R32" s="225"/>
      <c r="S32" s="225"/>
    </row>
    <row r="33" spans="1:19" s="207" customFormat="1" ht="101.25" customHeight="1" x14ac:dyDescent="0.2">
      <c r="A33" s="23" t="s">
        <v>69</v>
      </c>
      <c r="B33" s="98" t="s">
        <v>387</v>
      </c>
      <c r="C33" s="107" t="s">
        <v>495</v>
      </c>
      <c r="D33" s="274"/>
      <c r="E33" s="263"/>
      <c r="F33" s="263"/>
      <c r="G33" s="263"/>
      <c r="H33" s="263"/>
      <c r="I33" s="263"/>
      <c r="J33" s="263"/>
      <c r="K33" s="263"/>
      <c r="L33" s="263"/>
      <c r="M33" s="263"/>
      <c r="N33" s="263"/>
      <c r="O33" s="263"/>
      <c r="P33" s="225"/>
      <c r="Q33" s="225"/>
      <c r="R33" s="225"/>
      <c r="S33" s="225"/>
    </row>
    <row r="34" spans="1:19" ht="111" customHeight="1" x14ac:dyDescent="0.25">
      <c r="A34" s="23" t="s">
        <v>401</v>
      </c>
      <c r="B34" s="98" t="s">
        <v>388</v>
      </c>
      <c r="C34" s="107" t="s">
        <v>496</v>
      </c>
      <c r="D34" s="276"/>
      <c r="E34" s="276"/>
      <c r="F34" s="276"/>
      <c r="G34" s="276"/>
      <c r="H34" s="276"/>
      <c r="I34" s="276"/>
      <c r="J34" s="276"/>
      <c r="K34" s="276"/>
      <c r="L34" s="276"/>
      <c r="M34" s="276"/>
      <c r="N34" s="276"/>
      <c r="O34" s="276"/>
      <c r="P34" s="276"/>
      <c r="Q34" s="276"/>
      <c r="R34" s="276"/>
      <c r="S34" s="276"/>
    </row>
    <row r="35" spans="1:19" ht="58.5" customHeight="1" x14ac:dyDescent="0.25">
      <c r="A35" s="23" t="s">
        <v>391</v>
      </c>
      <c r="B35" s="98" t="s">
        <v>71</v>
      </c>
      <c r="C35" s="107" t="s">
        <v>496</v>
      </c>
      <c r="D35" s="276"/>
      <c r="E35" s="276"/>
      <c r="F35" s="276"/>
      <c r="G35" s="276"/>
      <c r="H35" s="276"/>
      <c r="I35" s="276"/>
      <c r="J35" s="276"/>
      <c r="K35" s="276"/>
      <c r="L35" s="276"/>
      <c r="M35" s="276"/>
      <c r="N35" s="276"/>
      <c r="O35" s="276"/>
      <c r="P35" s="276"/>
      <c r="Q35" s="276"/>
      <c r="R35" s="276"/>
      <c r="S35" s="276"/>
    </row>
    <row r="36" spans="1:19" ht="51.75" customHeight="1" x14ac:dyDescent="0.25">
      <c r="A36" s="23" t="s">
        <v>402</v>
      </c>
      <c r="B36" s="98" t="s">
        <v>389</v>
      </c>
      <c r="C36" s="107" t="s">
        <v>496</v>
      </c>
      <c r="D36" s="276"/>
      <c r="E36" s="276"/>
      <c r="F36" s="276"/>
      <c r="G36" s="276"/>
      <c r="H36" s="276"/>
      <c r="I36" s="276"/>
      <c r="J36" s="276"/>
      <c r="K36" s="276"/>
      <c r="L36" s="276"/>
      <c r="M36" s="276"/>
      <c r="N36" s="276"/>
      <c r="O36" s="276"/>
      <c r="P36" s="276"/>
      <c r="Q36" s="276"/>
      <c r="R36" s="276"/>
      <c r="S36" s="276"/>
    </row>
    <row r="37" spans="1:19" ht="43.5" customHeight="1" x14ac:dyDescent="0.25">
      <c r="A37" s="23" t="s">
        <v>392</v>
      </c>
      <c r="B37" s="98" t="s">
        <v>390</v>
      </c>
      <c r="C37" s="107" t="s">
        <v>496</v>
      </c>
      <c r="D37" s="276"/>
      <c r="E37" s="276"/>
      <c r="F37" s="276"/>
      <c r="G37" s="276"/>
      <c r="H37" s="276"/>
      <c r="I37" s="276"/>
      <c r="J37" s="276"/>
      <c r="K37" s="276"/>
      <c r="L37" s="276"/>
      <c r="M37" s="276"/>
      <c r="N37" s="276"/>
      <c r="O37" s="276"/>
      <c r="P37" s="276"/>
      <c r="Q37" s="276"/>
      <c r="R37" s="276"/>
      <c r="S37" s="276"/>
    </row>
    <row r="38" spans="1:19" ht="43.5" customHeight="1" x14ac:dyDescent="0.25">
      <c r="A38" s="23" t="s">
        <v>403</v>
      </c>
      <c r="B38" s="98" t="s">
        <v>229</v>
      </c>
      <c r="C38" s="107" t="s">
        <v>496</v>
      </c>
      <c r="D38" s="276"/>
      <c r="E38" s="276"/>
      <c r="F38" s="276"/>
      <c r="G38" s="276"/>
      <c r="H38" s="276"/>
      <c r="I38" s="276"/>
      <c r="J38" s="276"/>
      <c r="K38" s="276"/>
      <c r="L38" s="276"/>
      <c r="M38" s="276"/>
      <c r="N38" s="276"/>
      <c r="O38" s="276"/>
      <c r="P38" s="276"/>
      <c r="Q38" s="276"/>
      <c r="R38" s="276"/>
      <c r="S38" s="276"/>
    </row>
    <row r="39" spans="1:19" ht="23.25" customHeight="1" x14ac:dyDescent="0.25">
      <c r="A39" s="374"/>
      <c r="B39" s="375"/>
      <c r="C39" s="376"/>
      <c r="D39" s="276"/>
      <c r="E39" s="276"/>
      <c r="F39" s="276"/>
      <c r="G39" s="276"/>
      <c r="H39" s="276"/>
      <c r="I39" s="276"/>
      <c r="J39" s="276"/>
      <c r="K39" s="276"/>
      <c r="L39" s="276"/>
      <c r="M39" s="276"/>
      <c r="N39" s="276"/>
      <c r="O39" s="276"/>
      <c r="P39" s="276"/>
      <c r="Q39" s="276"/>
      <c r="R39" s="276"/>
      <c r="S39" s="276"/>
    </row>
    <row r="40" spans="1:19" ht="173.25" x14ac:dyDescent="0.25">
      <c r="A40" s="23" t="s">
        <v>393</v>
      </c>
      <c r="B40" s="98" t="s">
        <v>444</v>
      </c>
      <c r="C40" s="281" t="s">
        <v>766</v>
      </c>
      <c r="D40" s="276"/>
      <c r="E40" s="276"/>
      <c r="F40" s="276"/>
      <c r="G40" s="276"/>
      <c r="H40" s="276"/>
      <c r="I40" s="276"/>
      <c r="J40" s="276"/>
      <c r="K40" s="276"/>
      <c r="L40" s="276"/>
      <c r="M40" s="276"/>
      <c r="N40" s="276"/>
      <c r="O40" s="276"/>
      <c r="P40" s="276"/>
      <c r="Q40" s="276"/>
      <c r="R40" s="276"/>
      <c r="S40" s="276"/>
    </row>
    <row r="41" spans="1:19" ht="105.75" customHeight="1" x14ac:dyDescent="0.25">
      <c r="A41" s="23" t="s">
        <v>404</v>
      </c>
      <c r="B41" s="98" t="s">
        <v>426</v>
      </c>
      <c r="C41" s="278" t="s">
        <v>452</v>
      </c>
      <c r="D41" s="276"/>
      <c r="E41" s="276"/>
      <c r="F41" s="276"/>
      <c r="G41" s="276"/>
      <c r="H41" s="276"/>
      <c r="I41" s="276"/>
      <c r="J41" s="276"/>
      <c r="K41" s="276"/>
      <c r="L41" s="276"/>
      <c r="M41" s="276"/>
      <c r="N41" s="276"/>
      <c r="O41" s="276"/>
      <c r="P41" s="276"/>
      <c r="Q41" s="276"/>
      <c r="R41" s="276"/>
      <c r="S41" s="276"/>
    </row>
    <row r="42" spans="1:19" ht="83.25" customHeight="1" x14ac:dyDescent="0.25">
      <c r="A42" s="23" t="s">
        <v>394</v>
      </c>
      <c r="B42" s="98" t="s">
        <v>441</v>
      </c>
      <c r="C42" s="98" t="s">
        <v>521</v>
      </c>
      <c r="D42" s="276"/>
      <c r="E42" s="276"/>
      <c r="F42" s="276"/>
      <c r="G42" s="276"/>
      <c r="H42" s="276"/>
      <c r="I42" s="276"/>
      <c r="J42" s="276"/>
      <c r="K42" s="276"/>
      <c r="L42" s="276"/>
      <c r="M42" s="276"/>
      <c r="N42" s="276"/>
      <c r="O42" s="276"/>
      <c r="P42" s="276"/>
      <c r="Q42" s="276"/>
      <c r="R42" s="276"/>
      <c r="S42" s="276"/>
    </row>
    <row r="43" spans="1:19" ht="186" customHeight="1" x14ac:dyDescent="0.25">
      <c r="A43" s="23" t="s">
        <v>407</v>
      </c>
      <c r="B43" s="98" t="s">
        <v>408</v>
      </c>
      <c r="C43" s="279" t="s">
        <v>452</v>
      </c>
      <c r="D43" s="276"/>
      <c r="E43" s="276"/>
      <c r="F43" s="276"/>
      <c r="G43" s="276"/>
      <c r="H43" s="276"/>
      <c r="I43" s="276"/>
      <c r="J43" s="276"/>
      <c r="K43" s="276"/>
      <c r="L43" s="276"/>
      <c r="M43" s="276"/>
      <c r="N43" s="276"/>
      <c r="O43" s="276"/>
      <c r="P43" s="276"/>
      <c r="Q43" s="276"/>
      <c r="R43" s="276"/>
      <c r="S43" s="276"/>
    </row>
    <row r="44" spans="1:19" ht="111" customHeight="1" x14ac:dyDescent="0.25">
      <c r="A44" s="23" t="s">
        <v>395</v>
      </c>
      <c r="B44" s="98" t="s">
        <v>432</v>
      </c>
      <c r="C44" s="279">
        <v>20.100000000000001</v>
      </c>
      <c r="D44" s="276"/>
      <c r="E44" s="276"/>
      <c r="F44" s="276"/>
      <c r="G44" s="276"/>
      <c r="H44" s="276"/>
      <c r="I44" s="276"/>
      <c r="J44" s="276"/>
      <c r="K44" s="276"/>
      <c r="L44" s="276"/>
      <c r="M44" s="276"/>
      <c r="N44" s="276"/>
      <c r="O44" s="276"/>
      <c r="P44" s="276"/>
      <c r="Q44" s="276"/>
      <c r="R44" s="276"/>
      <c r="S44" s="276"/>
    </row>
    <row r="45" spans="1:19" ht="120" customHeight="1" x14ac:dyDescent="0.25">
      <c r="A45" s="23" t="s">
        <v>427</v>
      </c>
      <c r="B45" s="98" t="s">
        <v>433</v>
      </c>
      <c r="C45" s="279">
        <v>0.65119999999999989</v>
      </c>
      <c r="D45" s="276"/>
      <c r="E45" s="276"/>
      <c r="F45" s="276"/>
      <c r="G45" s="276"/>
      <c r="H45" s="276"/>
      <c r="I45" s="276"/>
      <c r="J45" s="276"/>
      <c r="K45" s="276"/>
      <c r="L45" s="276"/>
      <c r="M45" s="276"/>
      <c r="N45" s="276"/>
      <c r="O45" s="276"/>
      <c r="P45" s="276"/>
      <c r="Q45" s="276"/>
      <c r="R45" s="276"/>
      <c r="S45" s="276"/>
    </row>
    <row r="46" spans="1:19" ht="101.25" customHeight="1" x14ac:dyDescent="0.25">
      <c r="A46" s="23" t="s">
        <v>396</v>
      </c>
      <c r="B46" s="98" t="s">
        <v>434</v>
      </c>
      <c r="C46" s="279" t="s">
        <v>559</v>
      </c>
      <c r="D46" s="276"/>
      <c r="E46" s="276"/>
      <c r="F46" s="276"/>
      <c r="G46" s="276"/>
      <c r="H46" s="276"/>
      <c r="I46" s="276"/>
      <c r="J46" s="276"/>
      <c r="K46" s="276"/>
      <c r="L46" s="276"/>
      <c r="M46" s="276"/>
      <c r="N46" s="276"/>
      <c r="O46" s="276"/>
      <c r="P46" s="276"/>
      <c r="Q46" s="276"/>
      <c r="R46" s="276"/>
      <c r="S46" s="276"/>
    </row>
    <row r="47" spans="1:19" ht="18.75" customHeight="1" x14ac:dyDescent="0.25">
      <c r="A47" s="374"/>
      <c r="B47" s="375"/>
      <c r="C47" s="376"/>
      <c r="D47" s="276"/>
      <c r="E47" s="276"/>
      <c r="F47" s="276"/>
      <c r="G47" s="276"/>
      <c r="H47" s="276"/>
      <c r="I47" s="276"/>
      <c r="J47" s="276"/>
      <c r="K47" s="276"/>
      <c r="L47" s="276"/>
      <c r="M47" s="276"/>
      <c r="N47" s="276"/>
      <c r="O47" s="276"/>
      <c r="P47" s="276"/>
      <c r="Q47" s="276"/>
      <c r="R47" s="276"/>
      <c r="S47" s="276"/>
    </row>
    <row r="48" spans="1:19" ht="75.75" customHeight="1" x14ac:dyDescent="0.25">
      <c r="A48" s="23" t="s">
        <v>428</v>
      </c>
      <c r="B48" s="98" t="s">
        <v>442</v>
      </c>
      <c r="C48" s="280">
        <v>0</v>
      </c>
      <c r="D48" s="276"/>
      <c r="E48" s="276"/>
      <c r="F48" s="276"/>
      <c r="G48" s="276"/>
      <c r="H48" s="276"/>
      <c r="I48" s="276"/>
      <c r="J48" s="276"/>
      <c r="K48" s="276"/>
      <c r="L48" s="276"/>
      <c r="M48" s="276"/>
      <c r="N48" s="276"/>
      <c r="O48" s="276"/>
      <c r="P48" s="276"/>
      <c r="Q48" s="276"/>
      <c r="R48" s="276"/>
      <c r="S48" s="276"/>
    </row>
    <row r="49" spans="1:19" ht="71.25" customHeight="1" x14ac:dyDescent="0.25">
      <c r="A49" s="23" t="s">
        <v>397</v>
      </c>
      <c r="B49" s="98" t="s">
        <v>443</v>
      </c>
      <c r="C49" s="280">
        <v>0</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zoomScale="70" zoomScaleNormal="7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69.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row>
    <row r="6" spans="1:28" s="11" customFormat="1" ht="15.75" x14ac:dyDescent="0.2">
      <c r="A6" s="16"/>
    </row>
    <row r="7" spans="1:28" s="11" customFormat="1" ht="18.75" x14ac:dyDescent="0.2">
      <c r="A7" s="385" t="s">
        <v>8</v>
      </c>
      <c r="B7" s="385"/>
      <c r="C7" s="385"/>
      <c r="D7" s="385"/>
      <c r="E7" s="385"/>
      <c r="F7" s="385"/>
      <c r="G7" s="385"/>
      <c r="H7" s="385"/>
      <c r="I7" s="385"/>
      <c r="J7" s="385"/>
      <c r="K7" s="385"/>
      <c r="L7" s="385"/>
      <c r="M7" s="385"/>
      <c r="N7" s="385"/>
      <c r="O7" s="385"/>
      <c r="P7" s="385"/>
      <c r="Q7" s="385"/>
      <c r="R7" s="385"/>
      <c r="S7" s="385"/>
      <c r="T7" s="12"/>
      <c r="U7" s="12"/>
      <c r="V7" s="12"/>
      <c r="W7" s="12"/>
      <c r="X7" s="12"/>
      <c r="Y7" s="12"/>
      <c r="Z7" s="12"/>
      <c r="AA7" s="12"/>
      <c r="AB7" s="12"/>
    </row>
    <row r="8" spans="1:28" s="11" customFormat="1" ht="18.75" x14ac:dyDescent="0.2">
      <c r="A8" s="385"/>
      <c r="B8" s="385"/>
      <c r="C8" s="385"/>
      <c r="D8" s="385"/>
      <c r="E8" s="385"/>
      <c r="F8" s="385"/>
      <c r="G8" s="385"/>
      <c r="H8" s="385"/>
      <c r="I8" s="385"/>
      <c r="J8" s="385"/>
      <c r="K8" s="385"/>
      <c r="L8" s="385"/>
      <c r="M8" s="385"/>
      <c r="N8" s="385"/>
      <c r="O8" s="385"/>
      <c r="P8" s="385"/>
      <c r="Q8" s="385"/>
      <c r="R8" s="385"/>
      <c r="S8" s="385"/>
      <c r="T8" s="12"/>
      <c r="U8" s="12"/>
      <c r="V8" s="12"/>
      <c r="W8" s="12"/>
      <c r="X8" s="12"/>
      <c r="Y8" s="12"/>
      <c r="Z8" s="12"/>
      <c r="AA8" s="12"/>
      <c r="AB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12"/>
      <c r="U9" s="12"/>
      <c r="V9" s="12"/>
      <c r="W9" s="12"/>
      <c r="X9" s="12"/>
      <c r="Y9" s="12"/>
      <c r="Z9" s="12"/>
      <c r="AA9" s="12"/>
      <c r="AB9" s="12"/>
    </row>
    <row r="10" spans="1:28" s="11" customFormat="1" ht="18.75" x14ac:dyDescent="0.2">
      <c r="A10" s="390" t="s">
        <v>7</v>
      </c>
      <c r="B10" s="390"/>
      <c r="C10" s="390"/>
      <c r="D10" s="390"/>
      <c r="E10" s="390"/>
      <c r="F10" s="390"/>
      <c r="G10" s="390"/>
      <c r="H10" s="390"/>
      <c r="I10" s="390"/>
      <c r="J10" s="390"/>
      <c r="K10" s="390"/>
      <c r="L10" s="390"/>
      <c r="M10" s="390"/>
      <c r="N10" s="390"/>
      <c r="O10" s="390"/>
      <c r="P10" s="390"/>
      <c r="Q10" s="390"/>
      <c r="R10" s="390"/>
      <c r="S10" s="390"/>
      <c r="T10" s="12"/>
      <c r="U10" s="12"/>
      <c r="V10" s="12"/>
      <c r="W10" s="12"/>
      <c r="X10" s="12"/>
      <c r="Y10" s="12"/>
      <c r="Z10" s="12"/>
      <c r="AA10" s="12"/>
      <c r="AB10" s="12"/>
    </row>
    <row r="11" spans="1:28" s="11" customFormat="1" ht="18.75" x14ac:dyDescent="0.2">
      <c r="A11" s="385"/>
      <c r="B11" s="385"/>
      <c r="C11" s="385"/>
      <c r="D11" s="385"/>
      <c r="E11" s="385"/>
      <c r="F11" s="385"/>
      <c r="G11" s="385"/>
      <c r="H11" s="385"/>
      <c r="I11" s="385"/>
      <c r="J11" s="385"/>
      <c r="K11" s="385"/>
      <c r="L11" s="385"/>
      <c r="M11" s="385"/>
      <c r="N11" s="385"/>
      <c r="O11" s="385"/>
      <c r="P11" s="385"/>
      <c r="Q11" s="385"/>
      <c r="R11" s="385"/>
      <c r="S11" s="385"/>
      <c r="T11" s="12"/>
      <c r="U11" s="12"/>
      <c r="V11" s="12"/>
      <c r="W11" s="12"/>
      <c r="X11" s="12"/>
      <c r="Y11" s="12"/>
      <c r="Z11" s="12"/>
      <c r="AA11" s="12"/>
      <c r="AB11" s="12"/>
    </row>
    <row r="12" spans="1:28" s="11" customFormat="1" ht="18.75" x14ac:dyDescent="0.2">
      <c r="A12" s="386" t="str">
        <f>'1. паспорт местоположение'!A12:C12</f>
        <v>I_NS1200.PS.0040</v>
      </c>
      <c r="B12" s="386"/>
      <c r="C12" s="386"/>
      <c r="D12" s="386"/>
      <c r="E12" s="386"/>
      <c r="F12" s="386"/>
      <c r="G12" s="386"/>
      <c r="H12" s="386"/>
      <c r="I12" s="386"/>
      <c r="J12" s="386"/>
      <c r="K12" s="386"/>
      <c r="L12" s="386"/>
      <c r="M12" s="386"/>
      <c r="N12" s="386"/>
      <c r="O12" s="386"/>
      <c r="P12" s="386"/>
      <c r="Q12" s="386"/>
      <c r="R12" s="386"/>
      <c r="S12" s="386"/>
      <c r="T12" s="12"/>
      <c r="U12" s="12"/>
      <c r="V12" s="12"/>
      <c r="W12" s="12"/>
      <c r="X12" s="12"/>
      <c r="Y12" s="12"/>
      <c r="Z12" s="12"/>
      <c r="AA12" s="12"/>
      <c r="AB12" s="12"/>
    </row>
    <row r="13" spans="1:28" s="11" customFormat="1" ht="18.75" x14ac:dyDescent="0.2">
      <c r="A13" s="390" t="s">
        <v>6</v>
      </c>
      <c r="B13" s="390"/>
      <c r="C13" s="390"/>
      <c r="D13" s="390"/>
      <c r="E13" s="390"/>
      <c r="F13" s="390"/>
      <c r="G13" s="390"/>
      <c r="H13" s="390"/>
      <c r="I13" s="390"/>
      <c r="J13" s="390"/>
      <c r="K13" s="390"/>
      <c r="L13" s="390"/>
      <c r="M13" s="390"/>
      <c r="N13" s="390"/>
      <c r="O13" s="390"/>
      <c r="P13" s="390"/>
      <c r="Q13" s="390"/>
      <c r="R13" s="390"/>
      <c r="S13" s="390"/>
      <c r="T13" s="12"/>
      <c r="U13" s="12"/>
      <c r="V13" s="12"/>
      <c r="W13" s="12"/>
      <c r="X13" s="12"/>
      <c r="Y13" s="12"/>
      <c r="Z13" s="12"/>
      <c r="AA13" s="12"/>
      <c r="AB13" s="12"/>
    </row>
    <row r="14" spans="1:28" s="8" customFormat="1" ht="15.75" customHeight="1" x14ac:dyDescent="0.2">
      <c r="A14" s="391"/>
      <c r="B14" s="391"/>
      <c r="C14" s="391"/>
      <c r="D14" s="391"/>
      <c r="E14" s="391"/>
      <c r="F14" s="391"/>
      <c r="G14" s="391"/>
      <c r="H14" s="391"/>
      <c r="I14" s="391"/>
      <c r="J14" s="391"/>
      <c r="K14" s="391"/>
      <c r="L14" s="391"/>
      <c r="M14" s="391"/>
      <c r="N14" s="391"/>
      <c r="O14" s="391"/>
      <c r="P14" s="391"/>
      <c r="Q14" s="391"/>
      <c r="R14" s="391"/>
      <c r="S14" s="391"/>
      <c r="T14" s="9"/>
      <c r="U14" s="9"/>
      <c r="V14" s="9"/>
      <c r="W14" s="9"/>
      <c r="X14" s="9"/>
      <c r="Y14" s="9"/>
      <c r="Z14" s="9"/>
      <c r="AA14" s="9"/>
      <c r="AB14" s="9"/>
    </row>
    <row r="15" spans="1:28" s="2" customFormat="1" ht="15.75" x14ac:dyDescent="0.2">
      <c r="A15" s="38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6"/>
      <c r="C15" s="386"/>
      <c r="D15" s="386"/>
      <c r="E15" s="386"/>
      <c r="F15" s="386"/>
      <c r="G15" s="386"/>
      <c r="H15" s="386"/>
      <c r="I15" s="386"/>
      <c r="J15" s="386"/>
      <c r="K15" s="386"/>
      <c r="L15" s="386"/>
      <c r="M15" s="386"/>
      <c r="N15" s="386"/>
      <c r="O15" s="386"/>
      <c r="P15" s="386"/>
      <c r="Q15" s="386"/>
      <c r="R15" s="386"/>
      <c r="S15" s="386"/>
      <c r="T15" s="7"/>
      <c r="U15" s="7"/>
      <c r="V15" s="7"/>
      <c r="W15" s="7"/>
      <c r="X15" s="7"/>
      <c r="Y15" s="7"/>
      <c r="Z15" s="7"/>
      <c r="AA15" s="7"/>
      <c r="AB15" s="7"/>
    </row>
    <row r="16" spans="1:28" s="2"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5"/>
      <c r="U16" s="5"/>
      <c r="V16" s="5"/>
      <c r="W16" s="5"/>
      <c r="X16" s="5"/>
      <c r="Y16" s="5"/>
      <c r="Z16" s="5"/>
      <c r="AA16" s="5"/>
      <c r="AB16" s="5"/>
    </row>
    <row r="17" spans="1:28" s="2" customFormat="1" ht="15" customHeight="1" x14ac:dyDescent="0.2">
      <c r="A17" s="392"/>
      <c r="B17" s="392"/>
      <c r="C17" s="392"/>
      <c r="D17" s="392"/>
      <c r="E17" s="392"/>
      <c r="F17" s="392"/>
      <c r="G17" s="392"/>
      <c r="H17" s="392"/>
      <c r="I17" s="392"/>
      <c r="J17" s="392"/>
      <c r="K17" s="392"/>
      <c r="L17" s="392"/>
      <c r="M17" s="392"/>
      <c r="N17" s="392"/>
      <c r="O17" s="392"/>
      <c r="P17" s="392"/>
      <c r="Q17" s="392"/>
      <c r="R17" s="392"/>
      <c r="S17" s="392"/>
      <c r="T17" s="3"/>
      <c r="U17" s="3"/>
      <c r="V17" s="3"/>
      <c r="W17" s="3"/>
      <c r="X17" s="3"/>
      <c r="Y17" s="3"/>
    </row>
    <row r="18" spans="1:28" s="2" customFormat="1" ht="45.75" customHeight="1" x14ac:dyDescent="0.2">
      <c r="A18" s="393" t="s">
        <v>406</v>
      </c>
      <c r="B18" s="393"/>
      <c r="C18" s="393"/>
      <c r="D18" s="393"/>
      <c r="E18" s="393"/>
      <c r="F18" s="393"/>
      <c r="G18" s="393"/>
      <c r="H18" s="393"/>
      <c r="I18" s="393"/>
      <c r="J18" s="393"/>
      <c r="K18" s="393"/>
      <c r="L18" s="393"/>
      <c r="M18" s="393"/>
      <c r="N18" s="393"/>
      <c r="O18" s="393"/>
      <c r="P18" s="393"/>
      <c r="Q18" s="393"/>
      <c r="R18" s="393"/>
      <c r="S18" s="393"/>
      <c r="T18" s="6"/>
      <c r="U18" s="6"/>
      <c r="V18" s="6"/>
      <c r="W18" s="6"/>
      <c r="X18" s="6"/>
      <c r="Y18" s="6"/>
      <c r="Z18" s="6"/>
      <c r="AA18" s="6"/>
      <c r="AB18" s="6"/>
    </row>
    <row r="19" spans="1:28" s="2" customFormat="1" ht="15" customHeight="1" x14ac:dyDescent="0.2">
      <c r="A19" s="394"/>
      <c r="B19" s="394"/>
      <c r="C19" s="394"/>
      <c r="D19" s="394"/>
      <c r="E19" s="394"/>
      <c r="F19" s="394"/>
      <c r="G19" s="394"/>
      <c r="H19" s="394"/>
      <c r="I19" s="394"/>
      <c r="J19" s="394"/>
      <c r="K19" s="394"/>
      <c r="L19" s="394"/>
      <c r="M19" s="394"/>
      <c r="N19" s="394"/>
      <c r="O19" s="394"/>
      <c r="P19" s="394"/>
      <c r="Q19" s="394"/>
      <c r="R19" s="394"/>
      <c r="S19" s="394"/>
      <c r="T19" s="3"/>
      <c r="U19" s="3"/>
      <c r="V19" s="3"/>
      <c r="W19" s="3"/>
      <c r="X19" s="3"/>
      <c r="Y19" s="3"/>
    </row>
    <row r="20" spans="1:28" s="2" customFormat="1" ht="54" customHeight="1" x14ac:dyDescent="0.2">
      <c r="A20" s="384" t="s">
        <v>4</v>
      </c>
      <c r="B20" s="384" t="s">
        <v>99</v>
      </c>
      <c r="C20" s="387" t="s">
        <v>305</v>
      </c>
      <c r="D20" s="384" t="s">
        <v>304</v>
      </c>
      <c r="E20" s="384" t="s">
        <v>98</v>
      </c>
      <c r="F20" s="384" t="s">
        <v>97</v>
      </c>
      <c r="G20" s="384" t="s">
        <v>300</v>
      </c>
      <c r="H20" s="384" t="s">
        <v>96</v>
      </c>
      <c r="I20" s="384" t="s">
        <v>95</v>
      </c>
      <c r="J20" s="384" t="s">
        <v>94</v>
      </c>
      <c r="K20" s="384" t="s">
        <v>93</v>
      </c>
      <c r="L20" s="384" t="s">
        <v>92</v>
      </c>
      <c r="M20" s="384" t="s">
        <v>91</v>
      </c>
      <c r="N20" s="384" t="s">
        <v>90</v>
      </c>
      <c r="O20" s="384" t="s">
        <v>89</v>
      </c>
      <c r="P20" s="384" t="s">
        <v>88</v>
      </c>
      <c r="Q20" s="384" t="s">
        <v>303</v>
      </c>
      <c r="R20" s="384"/>
      <c r="S20" s="389" t="s">
        <v>400</v>
      </c>
      <c r="T20" s="3"/>
      <c r="U20" s="3"/>
      <c r="V20" s="3"/>
      <c r="W20" s="3"/>
      <c r="X20" s="3"/>
      <c r="Y20" s="3"/>
    </row>
    <row r="21" spans="1:28" s="2" customFormat="1" ht="180.75" customHeight="1" x14ac:dyDescent="0.2">
      <c r="A21" s="384"/>
      <c r="B21" s="384"/>
      <c r="C21" s="388"/>
      <c r="D21" s="384"/>
      <c r="E21" s="384"/>
      <c r="F21" s="384"/>
      <c r="G21" s="384"/>
      <c r="H21" s="384"/>
      <c r="I21" s="384"/>
      <c r="J21" s="384"/>
      <c r="K21" s="384"/>
      <c r="L21" s="384"/>
      <c r="M21" s="384"/>
      <c r="N21" s="384"/>
      <c r="O21" s="384"/>
      <c r="P21" s="384"/>
      <c r="Q21" s="34" t="s">
        <v>301</v>
      </c>
      <c r="R21" s="35" t="s">
        <v>302</v>
      </c>
      <c r="S21" s="389"/>
      <c r="T21" s="27"/>
      <c r="U21" s="27"/>
      <c r="V21" s="27"/>
      <c r="W21" s="27"/>
      <c r="X21" s="27"/>
      <c r="Y21" s="27"/>
      <c r="Z21" s="26"/>
      <c r="AA21" s="26"/>
      <c r="AB21" s="26"/>
    </row>
    <row r="22" spans="1:28" s="2" customFormat="1" ht="18.75" x14ac:dyDescent="0.2">
      <c r="A22" s="34">
        <v>1</v>
      </c>
      <c r="B22" s="39">
        <v>2</v>
      </c>
      <c r="C22" s="34">
        <v>3</v>
      </c>
      <c r="D22" s="39">
        <v>4</v>
      </c>
      <c r="E22" s="34">
        <v>5</v>
      </c>
      <c r="F22" s="39">
        <v>6</v>
      </c>
      <c r="G22" s="92">
        <v>7</v>
      </c>
      <c r="H22" s="93">
        <v>8</v>
      </c>
      <c r="I22" s="92">
        <v>9</v>
      </c>
      <c r="J22" s="93">
        <v>10</v>
      </c>
      <c r="K22" s="92">
        <v>11</v>
      </c>
      <c r="L22" s="93">
        <v>12</v>
      </c>
      <c r="M22" s="92">
        <v>13</v>
      </c>
      <c r="N22" s="93">
        <v>14</v>
      </c>
      <c r="O22" s="92">
        <v>15</v>
      </c>
      <c r="P22" s="93">
        <v>16</v>
      </c>
      <c r="Q22" s="92">
        <v>17</v>
      </c>
      <c r="R22" s="93">
        <v>18</v>
      </c>
      <c r="S22" s="92">
        <v>19</v>
      </c>
      <c r="T22" s="27"/>
      <c r="U22" s="27"/>
      <c r="V22" s="27"/>
      <c r="W22" s="27"/>
      <c r="X22" s="27"/>
      <c r="Y22" s="27"/>
      <c r="Z22" s="26"/>
      <c r="AA22" s="26"/>
      <c r="AB22" s="26"/>
    </row>
    <row r="23" spans="1:28" s="207" customFormat="1" ht="242.25" customHeight="1" x14ac:dyDescent="0.2">
      <c r="A23" s="395">
        <v>1</v>
      </c>
      <c r="B23" s="398" t="s">
        <v>497</v>
      </c>
      <c r="C23" s="398" t="s">
        <v>514</v>
      </c>
      <c r="D23" s="401" t="s">
        <v>513</v>
      </c>
      <c r="E23" s="401" t="s">
        <v>498</v>
      </c>
      <c r="F23" s="401" t="s">
        <v>490</v>
      </c>
      <c r="G23" s="223" t="s">
        <v>499</v>
      </c>
      <c r="H23" s="224">
        <v>20</v>
      </c>
      <c r="I23" s="224">
        <v>0</v>
      </c>
      <c r="J23" s="224">
        <v>20</v>
      </c>
      <c r="K23" s="224" t="s">
        <v>491</v>
      </c>
      <c r="L23" s="395">
        <v>1</v>
      </c>
      <c r="M23" s="226">
        <v>50</v>
      </c>
      <c r="N23" s="226">
        <v>2</v>
      </c>
      <c r="O23" s="410" t="s">
        <v>299</v>
      </c>
      <c r="P23" s="410" t="s">
        <v>299</v>
      </c>
      <c r="Q23" s="413" t="s">
        <v>500</v>
      </c>
      <c r="R23" s="404" t="s">
        <v>684</v>
      </c>
      <c r="S23" s="407">
        <v>1424.0692068000001</v>
      </c>
      <c r="T23" s="221"/>
      <c r="U23" s="221"/>
      <c r="V23" s="221"/>
      <c r="W23" s="221"/>
      <c r="X23" s="221"/>
      <c r="Y23" s="221"/>
      <c r="Z23" s="225"/>
      <c r="AA23" s="225"/>
      <c r="AB23" s="225"/>
    </row>
    <row r="24" spans="1:28" s="207" customFormat="1" ht="18.75" x14ac:dyDescent="0.2">
      <c r="A24" s="396"/>
      <c r="B24" s="399"/>
      <c r="C24" s="399"/>
      <c r="D24" s="402"/>
      <c r="E24" s="402"/>
      <c r="F24" s="402"/>
      <c r="G24" s="222" t="s">
        <v>501</v>
      </c>
      <c r="H24" s="226">
        <v>3</v>
      </c>
      <c r="I24" s="226">
        <v>0</v>
      </c>
      <c r="J24" s="226">
        <v>3</v>
      </c>
      <c r="K24" s="226">
        <v>35</v>
      </c>
      <c r="L24" s="396"/>
      <c r="M24" s="401">
        <v>50</v>
      </c>
      <c r="N24" s="401">
        <v>2</v>
      </c>
      <c r="O24" s="411"/>
      <c r="P24" s="411"/>
      <c r="Q24" s="414"/>
      <c r="R24" s="405"/>
      <c r="S24" s="408"/>
      <c r="T24" s="221"/>
      <c r="U24" s="221"/>
      <c r="V24" s="221"/>
      <c r="W24" s="221"/>
      <c r="X24" s="221"/>
      <c r="Y24" s="221"/>
      <c r="Z24" s="225"/>
      <c r="AA24" s="225"/>
      <c r="AB24" s="225"/>
    </row>
    <row r="25" spans="1:28" s="207" customFormat="1" ht="24.75" customHeight="1" x14ac:dyDescent="0.2">
      <c r="A25" s="396"/>
      <c r="B25" s="399"/>
      <c r="C25" s="399"/>
      <c r="D25" s="402"/>
      <c r="E25" s="402"/>
      <c r="F25" s="402"/>
      <c r="G25" s="222" t="s">
        <v>502</v>
      </c>
      <c r="H25" s="226">
        <v>3</v>
      </c>
      <c r="I25" s="226">
        <v>0</v>
      </c>
      <c r="J25" s="226">
        <v>3</v>
      </c>
      <c r="K25" s="226">
        <v>35</v>
      </c>
      <c r="L25" s="396"/>
      <c r="M25" s="402"/>
      <c r="N25" s="402"/>
      <c r="O25" s="411"/>
      <c r="P25" s="411"/>
      <c r="Q25" s="414"/>
      <c r="R25" s="405"/>
      <c r="S25" s="408"/>
      <c r="T25" s="221"/>
      <c r="U25" s="221"/>
      <c r="V25" s="221"/>
      <c r="W25" s="221"/>
      <c r="X25" s="221"/>
      <c r="Y25" s="221"/>
      <c r="Z25" s="225"/>
      <c r="AA25" s="225"/>
      <c r="AB25" s="225"/>
    </row>
    <row r="26" spans="1:28" s="207" customFormat="1" ht="24.75" customHeight="1" x14ac:dyDescent="0.2">
      <c r="A26" s="396"/>
      <c r="B26" s="399"/>
      <c r="C26" s="399"/>
      <c r="D26" s="402"/>
      <c r="E26" s="402"/>
      <c r="F26" s="402"/>
      <c r="G26" s="222" t="s">
        <v>503</v>
      </c>
      <c r="H26" s="226">
        <v>1.5</v>
      </c>
      <c r="I26" s="226">
        <v>0</v>
      </c>
      <c r="J26" s="226">
        <v>1.5</v>
      </c>
      <c r="K26" s="226">
        <v>35</v>
      </c>
      <c r="L26" s="396"/>
      <c r="M26" s="402"/>
      <c r="N26" s="402"/>
      <c r="O26" s="411"/>
      <c r="P26" s="411"/>
      <c r="Q26" s="414"/>
      <c r="R26" s="405"/>
      <c r="S26" s="408"/>
      <c r="T26" s="221"/>
      <c r="U26" s="221"/>
      <c r="V26" s="221"/>
      <c r="W26" s="221"/>
      <c r="X26" s="221"/>
      <c r="Y26" s="221"/>
      <c r="Z26" s="225"/>
      <c r="AA26" s="225"/>
      <c r="AB26" s="225"/>
    </row>
    <row r="27" spans="1:28" s="207" customFormat="1" ht="24.75" customHeight="1" x14ac:dyDescent="0.2">
      <c r="A27" s="396"/>
      <c r="B27" s="399"/>
      <c r="C27" s="399"/>
      <c r="D27" s="402"/>
      <c r="E27" s="402"/>
      <c r="F27" s="402"/>
      <c r="G27" s="222" t="s">
        <v>504</v>
      </c>
      <c r="H27" s="226">
        <v>1.5</v>
      </c>
      <c r="I27" s="226">
        <v>0</v>
      </c>
      <c r="J27" s="226">
        <v>1.5</v>
      </c>
      <c r="K27" s="226">
        <v>35</v>
      </c>
      <c r="L27" s="396"/>
      <c r="M27" s="402"/>
      <c r="N27" s="402"/>
      <c r="O27" s="411"/>
      <c r="P27" s="411"/>
      <c r="Q27" s="414"/>
      <c r="R27" s="405"/>
      <c r="S27" s="408"/>
      <c r="T27" s="221"/>
      <c r="U27" s="221"/>
      <c r="V27" s="221"/>
      <c r="W27" s="221"/>
      <c r="X27" s="221"/>
      <c r="Y27" s="221"/>
      <c r="Z27" s="225"/>
      <c r="AA27" s="225"/>
      <c r="AB27" s="225"/>
    </row>
    <row r="28" spans="1:28" s="207" customFormat="1" ht="24.75" customHeight="1" x14ac:dyDescent="0.2">
      <c r="A28" s="396"/>
      <c r="B28" s="399"/>
      <c r="C28" s="399"/>
      <c r="D28" s="402"/>
      <c r="E28" s="402"/>
      <c r="F28" s="402"/>
      <c r="G28" s="222" t="s">
        <v>505</v>
      </c>
      <c r="H28" s="226">
        <v>3</v>
      </c>
      <c r="I28" s="226">
        <v>0</v>
      </c>
      <c r="J28" s="226">
        <v>3</v>
      </c>
      <c r="K28" s="226">
        <v>10</v>
      </c>
      <c r="L28" s="396"/>
      <c r="M28" s="402"/>
      <c r="N28" s="402"/>
      <c r="O28" s="411"/>
      <c r="P28" s="411"/>
      <c r="Q28" s="414"/>
      <c r="R28" s="405"/>
      <c r="S28" s="408"/>
      <c r="T28" s="221"/>
      <c r="U28" s="221"/>
      <c r="V28" s="221"/>
      <c r="W28" s="221"/>
      <c r="X28" s="221"/>
      <c r="Y28" s="221"/>
      <c r="Z28" s="225"/>
      <c r="AA28" s="225"/>
      <c r="AB28" s="225"/>
    </row>
    <row r="29" spans="1:28" s="207" customFormat="1" ht="24.75" customHeight="1" x14ac:dyDescent="0.2">
      <c r="A29" s="396"/>
      <c r="B29" s="399"/>
      <c r="C29" s="399"/>
      <c r="D29" s="402"/>
      <c r="E29" s="402"/>
      <c r="F29" s="402"/>
      <c r="G29" s="222" t="s">
        <v>506</v>
      </c>
      <c r="H29" s="226">
        <v>3</v>
      </c>
      <c r="I29" s="226">
        <v>0</v>
      </c>
      <c r="J29" s="226">
        <v>3</v>
      </c>
      <c r="K29" s="226">
        <v>10</v>
      </c>
      <c r="L29" s="396"/>
      <c r="M29" s="402"/>
      <c r="N29" s="402"/>
      <c r="O29" s="411"/>
      <c r="P29" s="411"/>
      <c r="Q29" s="414"/>
      <c r="R29" s="405"/>
      <c r="S29" s="408"/>
      <c r="T29" s="221"/>
      <c r="U29" s="221"/>
      <c r="V29" s="221"/>
      <c r="W29" s="221"/>
      <c r="X29" s="221"/>
      <c r="Y29" s="221"/>
      <c r="Z29" s="225"/>
      <c r="AA29" s="225"/>
      <c r="AB29" s="225"/>
    </row>
    <row r="30" spans="1:28" s="207" customFormat="1" ht="24.75" customHeight="1" x14ac:dyDescent="0.2">
      <c r="A30" s="396"/>
      <c r="B30" s="399"/>
      <c r="C30" s="399"/>
      <c r="D30" s="402"/>
      <c r="E30" s="402"/>
      <c r="F30" s="402"/>
      <c r="G30" s="222" t="s">
        <v>507</v>
      </c>
      <c r="H30" s="226">
        <v>1</v>
      </c>
      <c r="I30" s="226">
        <v>0</v>
      </c>
      <c r="J30" s="226">
        <v>1</v>
      </c>
      <c r="K30" s="226">
        <v>10</v>
      </c>
      <c r="L30" s="396"/>
      <c r="M30" s="402"/>
      <c r="N30" s="402"/>
      <c r="O30" s="411"/>
      <c r="P30" s="411"/>
      <c r="Q30" s="414"/>
      <c r="R30" s="405"/>
      <c r="S30" s="408"/>
      <c r="T30" s="221"/>
      <c r="U30" s="221"/>
      <c r="V30" s="221"/>
      <c r="W30" s="221"/>
      <c r="X30" s="221"/>
      <c r="Y30" s="221"/>
      <c r="Z30" s="225"/>
      <c r="AA30" s="225"/>
      <c r="AB30" s="225"/>
    </row>
    <row r="31" spans="1:28" s="207" customFormat="1" ht="24.75" customHeight="1" x14ac:dyDescent="0.2">
      <c r="A31" s="396"/>
      <c r="B31" s="399"/>
      <c r="C31" s="399"/>
      <c r="D31" s="402"/>
      <c r="E31" s="402"/>
      <c r="F31" s="402"/>
      <c r="G31" s="222" t="s">
        <v>508</v>
      </c>
      <c r="H31" s="226">
        <v>1</v>
      </c>
      <c r="I31" s="226">
        <v>0</v>
      </c>
      <c r="J31" s="226">
        <v>1</v>
      </c>
      <c r="K31" s="226">
        <v>10</v>
      </c>
      <c r="L31" s="396"/>
      <c r="M31" s="402"/>
      <c r="N31" s="402"/>
      <c r="O31" s="411"/>
      <c r="P31" s="411"/>
      <c r="Q31" s="414"/>
      <c r="R31" s="405"/>
      <c r="S31" s="408"/>
      <c r="T31" s="221"/>
      <c r="U31" s="221"/>
      <c r="V31" s="221"/>
      <c r="W31" s="221"/>
      <c r="X31" s="221"/>
      <c r="Y31" s="221"/>
      <c r="Z31" s="225"/>
      <c r="AA31" s="225"/>
      <c r="AB31" s="225"/>
    </row>
    <row r="32" spans="1:28" s="207" customFormat="1" ht="24.75" customHeight="1" x14ac:dyDescent="0.2">
      <c r="A32" s="396"/>
      <c r="B32" s="399"/>
      <c r="C32" s="399"/>
      <c r="D32" s="402"/>
      <c r="E32" s="402"/>
      <c r="F32" s="402"/>
      <c r="G32" s="222" t="s">
        <v>509</v>
      </c>
      <c r="H32" s="226">
        <v>0.75</v>
      </c>
      <c r="I32" s="226">
        <v>0</v>
      </c>
      <c r="J32" s="226">
        <v>0.75</v>
      </c>
      <c r="K32" s="226">
        <v>10</v>
      </c>
      <c r="L32" s="396"/>
      <c r="M32" s="402"/>
      <c r="N32" s="402"/>
      <c r="O32" s="411"/>
      <c r="P32" s="411"/>
      <c r="Q32" s="414"/>
      <c r="R32" s="405"/>
      <c r="S32" s="408"/>
      <c r="T32" s="221"/>
      <c r="U32" s="221"/>
      <c r="V32" s="221"/>
      <c r="W32" s="221"/>
      <c r="X32" s="221"/>
      <c r="Y32" s="221"/>
      <c r="Z32" s="225"/>
      <c r="AA32" s="225"/>
      <c r="AB32" s="225"/>
    </row>
    <row r="33" spans="1:28" s="207" customFormat="1" ht="24.75" customHeight="1" x14ac:dyDescent="0.2">
      <c r="A33" s="396"/>
      <c r="B33" s="399"/>
      <c r="C33" s="399"/>
      <c r="D33" s="402"/>
      <c r="E33" s="402"/>
      <c r="F33" s="402"/>
      <c r="G33" s="222" t="s">
        <v>510</v>
      </c>
      <c r="H33" s="226">
        <v>0.75</v>
      </c>
      <c r="I33" s="226">
        <v>0</v>
      </c>
      <c r="J33" s="226">
        <v>0.75</v>
      </c>
      <c r="K33" s="226">
        <v>10</v>
      </c>
      <c r="L33" s="396"/>
      <c r="M33" s="402"/>
      <c r="N33" s="402"/>
      <c r="O33" s="411"/>
      <c r="P33" s="411"/>
      <c r="Q33" s="414"/>
      <c r="R33" s="405"/>
      <c r="S33" s="408"/>
      <c r="T33" s="221"/>
      <c r="U33" s="221"/>
      <c r="V33" s="221"/>
      <c r="W33" s="221"/>
      <c r="X33" s="221"/>
      <c r="Y33" s="221"/>
      <c r="Z33" s="225"/>
      <c r="AA33" s="225"/>
      <c r="AB33" s="225"/>
    </row>
    <row r="34" spans="1:28" s="207" customFormat="1" ht="24.75" customHeight="1" x14ac:dyDescent="0.2">
      <c r="A34" s="396"/>
      <c r="B34" s="399"/>
      <c r="C34" s="399"/>
      <c r="D34" s="402"/>
      <c r="E34" s="402"/>
      <c r="F34" s="402"/>
      <c r="G34" s="222" t="s">
        <v>511</v>
      </c>
      <c r="H34" s="226">
        <v>0.75</v>
      </c>
      <c r="I34" s="226">
        <v>0</v>
      </c>
      <c r="J34" s="226">
        <v>0.75</v>
      </c>
      <c r="K34" s="226">
        <v>10</v>
      </c>
      <c r="L34" s="396"/>
      <c r="M34" s="402"/>
      <c r="N34" s="402"/>
      <c r="O34" s="411"/>
      <c r="P34" s="411"/>
      <c r="Q34" s="414"/>
      <c r="R34" s="405"/>
      <c r="S34" s="408"/>
      <c r="T34" s="221"/>
      <c r="U34" s="221"/>
      <c r="V34" s="221"/>
      <c r="W34" s="221"/>
      <c r="X34" s="221"/>
      <c r="Y34" s="221"/>
      <c r="Z34" s="225"/>
      <c r="AA34" s="225"/>
      <c r="AB34" s="225"/>
    </row>
    <row r="35" spans="1:28" s="207" customFormat="1" ht="24.75" customHeight="1" x14ac:dyDescent="0.2">
      <c r="A35" s="397"/>
      <c r="B35" s="400"/>
      <c r="C35" s="400"/>
      <c r="D35" s="403"/>
      <c r="E35" s="403"/>
      <c r="F35" s="403"/>
      <c r="G35" s="222" t="s">
        <v>512</v>
      </c>
      <c r="H35" s="226">
        <v>0.75</v>
      </c>
      <c r="I35" s="226">
        <v>0</v>
      </c>
      <c r="J35" s="226">
        <v>0.75</v>
      </c>
      <c r="K35" s="226">
        <v>10</v>
      </c>
      <c r="L35" s="397"/>
      <c r="M35" s="403"/>
      <c r="N35" s="403"/>
      <c r="O35" s="412"/>
      <c r="P35" s="412"/>
      <c r="Q35" s="415"/>
      <c r="R35" s="406"/>
      <c r="S35" s="409"/>
      <c r="T35" s="221"/>
      <c r="U35" s="221"/>
      <c r="V35" s="221"/>
      <c r="W35" s="221"/>
      <c r="X35" s="221"/>
      <c r="Y35" s="221"/>
      <c r="Z35" s="225"/>
      <c r="AA35" s="225"/>
      <c r="AB35" s="225"/>
    </row>
    <row r="36" spans="1:28" s="285" customFormat="1" ht="20.25" customHeight="1" x14ac:dyDescent="0.25">
      <c r="A36" s="42"/>
      <c r="B36" s="264" t="s">
        <v>298</v>
      </c>
      <c r="C36" s="264"/>
      <c r="D36" s="264"/>
      <c r="E36" s="42" t="s">
        <v>299</v>
      </c>
      <c r="F36" s="42" t="s">
        <v>299</v>
      </c>
      <c r="G36" s="42" t="s">
        <v>299</v>
      </c>
      <c r="H36" s="42">
        <v>20</v>
      </c>
      <c r="I36" s="42">
        <v>0</v>
      </c>
      <c r="J36" s="42">
        <v>20</v>
      </c>
      <c r="K36" s="42"/>
      <c r="L36" s="42"/>
      <c r="M36" s="42">
        <v>50</v>
      </c>
      <c r="N36" s="42">
        <v>2</v>
      </c>
      <c r="O36" s="42"/>
      <c r="P36" s="42"/>
      <c r="Q36" s="282"/>
      <c r="R36" s="283"/>
      <c r="S36" s="283"/>
      <c r="T36" s="284"/>
      <c r="U36" s="284"/>
      <c r="V36" s="284"/>
      <c r="W36" s="284"/>
      <c r="X36" s="284"/>
      <c r="Y36" s="284"/>
      <c r="Z36" s="284"/>
      <c r="AA36" s="284"/>
      <c r="AB36" s="284"/>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46">
    <mergeCell ref="R23:R35"/>
    <mergeCell ref="S23:S35"/>
    <mergeCell ref="M24:M35"/>
    <mergeCell ref="N24:N35"/>
    <mergeCell ref="F23:F35"/>
    <mergeCell ref="L23:L35"/>
    <mergeCell ref="O23:O35"/>
    <mergeCell ref="P23:P35"/>
    <mergeCell ref="Q23:Q35"/>
    <mergeCell ref="A23:A35"/>
    <mergeCell ref="B23:B35"/>
    <mergeCell ref="C23:C35"/>
    <mergeCell ref="D23:D35"/>
    <mergeCell ref="E23:E35"/>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zoomScale="60" zoomScaleNormal="60" zoomScaleSheetLayoutView="55" workbookViewId="0">
      <selection activeCell="N34" sqref="N34"/>
    </sheetView>
  </sheetViews>
  <sheetFormatPr defaultColWidth="10.7109375" defaultRowHeight="15.75" x14ac:dyDescent="0.25"/>
  <cols>
    <col min="1" max="1" width="9.5703125" style="43" customWidth="1"/>
    <col min="2" max="2" width="15.5703125" style="43" customWidth="1"/>
    <col min="3" max="3" width="31.28515625" style="43" bestFit="1" customWidth="1"/>
    <col min="4" max="4" width="22.42578125" style="43" bestFit="1" customWidth="1"/>
    <col min="5" max="5" width="22.5703125" style="43" customWidth="1"/>
    <col min="6" max="6" width="32.85546875" style="43" bestFit="1" customWidth="1"/>
    <col min="7" max="15" width="11.855468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11" customFormat="1" x14ac:dyDescent="0.2">
      <c r="A7" s="16"/>
      <c r="H7" s="15"/>
    </row>
    <row r="8" spans="1:20" s="11" customFormat="1" ht="18.75" x14ac:dyDescent="0.2">
      <c r="A8" s="385" t="s">
        <v>8</v>
      </c>
      <c r="B8" s="385"/>
      <c r="C8" s="385"/>
      <c r="D8" s="385"/>
      <c r="E8" s="385"/>
      <c r="F8" s="385"/>
      <c r="G8" s="385"/>
      <c r="H8" s="385"/>
      <c r="I8" s="385"/>
      <c r="J8" s="385"/>
      <c r="K8" s="385"/>
      <c r="L8" s="385"/>
      <c r="M8" s="385"/>
      <c r="N8" s="385"/>
      <c r="O8" s="385"/>
      <c r="P8" s="385"/>
      <c r="Q8" s="385"/>
      <c r="R8" s="385"/>
      <c r="S8" s="385"/>
      <c r="T8" s="385"/>
    </row>
    <row r="9" spans="1:20" s="11"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 customFormat="1" ht="18.75" customHeight="1" x14ac:dyDescent="0.2">
      <c r="A11" s="390" t="s">
        <v>7</v>
      </c>
      <c r="B11" s="390"/>
      <c r="C11" s="390"/>
      <c r="D11" s="390"/>
      <c r="E11" s="390"/>
      <c r="F11" s="390"/>
      <c r="G11" s="390"/>
      <c r="H11" s="390"/>
      <c r="I11" s="390"/>
      <c r="J11" s="390"/>
      <c r="K11" s="390"/>
      <c r="L11" s="390"/>
      <c r="M11" s="390"/>
      <c r="N11" s="390"/>
      <c r="O11" s="390"/>
      <c r="P11" s="390"/>
      <c r="Q11" s="390"/>
      <c r="R11" s="390"/>
      <c r="S11" s="390"/>
      <c r="T11" s="390"/>
    </row>
    <row r="12" spans="1:20" s="11"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 customFormat="1" ht="18.75" customHeight="1" x14ac:dyDescent="0.2">
      <c r="A13" s="386" t="str">
        <f>'1. паспорт местоположение'!A12:C12</f>
        <v>I_NS1200.PS.0040</v>
      </c>
      <c r="B13" s="386"/>
      <c r="C13" s="386"/>
      <c r="D13" s="386"/>
      <c r="E13" s="386"/>
      <c r="F13" s="386"/>
      <c r="G13" s="386"/>
      <c r="H13" s="386"/>
      <c r="I13" s="386"/>
      <c r="J13" s="386"/>
      <c r="K13" s="386"/>
      <c r="L13" s="386"/>
      <c r="M13" s="386"/>
      <c r="N13" s="386"/>
      <c r="O13" s="386"/>
      <c r="P13" s="386"/>
      <c r="Q13" s="386"/>
      <c r="R13" s="386"/>
      <c r="S13" s="386"/>
      <c r="T13" s="386"/>
    </row>
    <row r="14" spans="1:20" s="11" customFormat="1" ht="18.75" customHeight="1" x14ac:dyDescent="0.2">
      <c r="A14" s="390" t="s">
        <v>6</v>
      </c>
      <c r="B14" s="390"/>
      <c r="C14" s="390"/>
      <c r="D14" s="390"/>
      <c r="E14" s="390"/>
      <c r="F14" s="390"/>
      <c r="G14" s="390"/>
      <c r="H14" s="390"/>
      <c r="I14" s="390"/>
      <c r="J14" s="390"/>
      <c r="K14" s="390"/>
      <c r="L14" s="390"/>
      <c r="M14" s="390"/>
      <c r="N14" s="390"/>
      <c r="O14" s="390"/>
      <c r="P14" s="390"/>
      <c r="Q14" s="390"/>
      <c r="R14" s="390"/>
      <c r="S14" s="390"/>
      <c r="T14" s="390"/>
    </row>
    <row r="15" spans="1:20" s="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2" customFormat="1" x14ac:dyDescent="0.2">
      <c r="A16" s="38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6" s="386"/>
      <c r="C16" s="386"/>
      <c r="D16" s="386"/>
      <c r="E16" s="386"/>
      <c r="F16" s="386"/>
      <c r="G16" s="386"/>
      <c r="H16" s="386"/>
      <c r="I16" s="386"/>
      <c r="J16" s="386"/>
      <c r="K16" s="386"/>
      <c r="L16" s="386"/>
      <c r="M16" s="386"/>
      <c r="N16" s="386"/>
      <c r="O16" s="386"/>
      <c r="P16" s="386"/>
      <c r="Q16" s="386"/>
      <c r="R16" s="386"/>
      <c r="S16" s="386"/>
      <c r="T16" s="386"/>
    </row>
    <row r="17" spans="1:20" s="2" customFormat="1" ht="15" customHeight="1" x14ac:dyDescent="0.2">
      <c r="A17" s="390" t="s">
        <v>5</v>
      </c>
      <c r="B17" s="390"/>
      <c r="C17" s="390"/>
      <c r="D17" s="390"/>
      <c r="E17" s="390"/>
      <c r="F17" s="390"/>
      <c r="G17" s="390"/>
      <c r="H17" s="390"/>
      <c r="I17" s="390"/>
      <c r="J17" s="390"/>
      <c r="K17" s="390"/>
      <c r="L17" s="390"/>
      <c r="M17" s="390"/>
      <c r="N17" s="390"/>
      <c r="O17" s="390"/>
      <c r="P17" s="390"/>
      <c r="Q17" s="390"/>
      <c r="R17" s="390"/>
      <c r="S17" s="390"/>
      <c r="T17" s="390"/>
    </row>
    <row r="18" spans="1:20" s="2"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2" customFormat="1" ht="15" customHeight="1" x14ac:dyDescent="0.2">
      <c r="A19" s="430" t="s">
        <v>411</v>
      </c>
      <c r="B19" s="430"/>
      <c r="C19" s="430"/>
      <c r="D19" s="430"/>
      <c r="E19" s="430"/>
      <c r="F19" s="430"/>
      <c r="G19" s="430"/>
      <c r="H19" s="430"/>
      <c r="I19" s="430"/>
      <c r="J19" s="430"/>
      <c r="K19" s="430"/>
      <c r="L19" s="430"/>
      <c r="M19" s="430"/>
      <c r="N19" s="430"/>
      <c r="O19" s="430"/>
      <c r="P19" s="430"/>
      <c r="Q19" s="430"/>
      <c r="R19" s="430"/>
      <c r="S19" s="430"/>
      <c r="T19" s="430"/>
    </row>
    <row r="20" spans="1:20" s="51"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20" ht="46.5" customHeight="1" x14ac:dyDescent="0.25">
      <c r="A21" s="424" t="s">
        <v>4</v>
      </c>
      <c r="B21" s="417" t="s">
        <v>220</v>
      </c>
      <c r="C21" s="418"/>
      <c r="D21" s="421" t="s">
        <v>121</v>
      </c>
      <c r="E21" s="417" t="s">
        <v>439</v>
      </c>
      <c r="F21" s="418"/>
      <c r="G21" s="417" t="s">
        <v>239</v>
      </c>
      <c r="H21" s="418"/>
      <c r="I21" s="417" t="s">
        <v>120</v>
      </c>
      <c r="J21" s="418"/>
      <c r="K21" s="421" t="s">
        <v>119</v>
      </c>
      <c r="L21" s="417" t="s">
        <v>118</v>
      </c>
      <c r="M21" s="418"/>
      <c r="N21" s="417" t="s">
        <v>435</v>
      </c>
      <c r="O21" s="418"/>
      <c r="P21" s="421" t="s">
        <v>117</v>
      </c>
      <c r="Q21" s="427" t="s">
        <v>116</v>
      </c>
      <c r="R21" s="428"/>
      <c r="S21" s="427" t="s">
        <v>115</v>
      </c>
      <c r="T21" s="429"/>
    </row>
    <row r="22" spans="1:20" ht="204.75" customHeight="1" x14ac:dyDescent="0.25">
      <c r="A22" s="425"/>
      <c r="B22" s="419"/>
      <c r="C22" s="420"/>
      <c r="D22" s="423"/>
      <c r="E22" s="419"/>
      <c r="F22" s="420"/>
      <c r="G22" s="419"/>
      <c r="H22" s="420"/>
      <c r="I22" s="419"/>
      <c r="J22" s="420"/>
      <c r="K22" s="422"/>
      <c r="L22" s="419"/>
      <c r="M22" s="420"/>
      <c r="N22" s="419"/>
      <c r="O22" s="420"/>
      <c r="P22" s="422"/>
      <c r="Q22" s="68" t="s">
        <v>114</v>
      </c>
      <c r="R22" s="68" t="s">
        <v>410</v>
      </c>
      <c r="S22" s="68" t="s">
        <v>113</v>
      </c>
      <c r="T22" s="68" t="s">
        <v>112</v>
      </c>
    </row>
    <row r="23" spans="1:20" ht="51.75" customHeight="1" x14ac:dyDescent="0.25">
      <c r="A23" s="426"/>
      <c r="B23" s="99" t="s">
        <v>110</v>
      </c>
      <c r="C23" s="99" t="s">
        <v>111</v>
      </c>
      <c r="D23" s="422"/>
      <c r="E23" s="99" t="s">
        <v>110</v>
      </c>
      <c r="F23" s="99" t="s">
        <v>111</v>
      </c>
      <c r="G23" s="99" t="s">
        <v>110</v>
      </c>
      <c r="H23" s="99" t="s">
        <v>111</v>
      </c>
      <c r="I23" s="99" t="s">
        <v>110</v>
      </c>
      <c r="J23" s="99" t="s">
        <v>111</v>
      </c>
      <c r="K23" s="99" t="s">
        <v>110</v>
      </c>
      <c r="L23" s="99" t="s">
        <v>110</v>
      </c>
      <c r="M23" s="99" t="s">
        <v>111</v>
      </c>
      <c r="N23" s="99" t="s">
        <v>110</v>
      </c>
      <c r="O23" s="99" t="s">
        <v>111</v>
      </c>
      <c r="P23" s="100" t="s">
        <v>110</v>
      </c>
      <c r="Q23" s="68" t="s">
        <v>110</v>
      </c>
      <c r="R23" s="68" t="s">
        <v>110</v>
      </c>
      <c r="S23" s="68" t="s">
        <v>110</v>
      </c>
      <c r="T23" s="68"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52" t="s">
        <v>524</v>
      </c>
      <c r="D25" s="52" t="s">
        <v>527</v>
      </c>
      <c r="E25" s="52" t="s">
        <v>299</v>
      </c>
      <c r="F25" s="52" t="s">
        <v>523</v>
      </c>
      <c r="G25" s="52" t="s">
        <v>299</v>
      </c>
      <c r="H25" s="52" t="s">
        <v>525</v>
      </c>
      <c r="I25" s="52" t="s">
        <v>299</v>
      </c>
      <c r="J25" s="52" t="s">
        <v>299</v>
      </c>
      <c r="K25" s="52" t="s">
        <v>299</v>
      </c>
      <c r="L25" s="52" t="s">
        <v>299</v>
      </c>
      <c r="M25" s="52" t="s">
        <v>299</v>
      </c>
      <c r="N25" s="52" t="s">
        <v>299</v>
      </c>
      <c r="O25" s="52" t="s">
        <v>299</v>
      </c>
      <c r="P25" s="52" t="s">
        <v>299</v>
      </c>
      <c r="Q25" s="52" t="s">
        <v>299</v>
      </c>
      <c r="R25" s="52" t="s">
        <v>299</v>
      </c>
      <c r="S25" s="52" t="s">
        <v>299</v>
      </c>
      <c r="T25" s="52" t="s">
        <v>299</v>
      </c>
    </row>
    <row r="26" spans="1:20" x14ac:dyDescent="0.25">
      <c r="A26" s="52">
        <v>2</v>
      </c>
      <c r="B26" s="52" t="s">
        <v>299</v>
      </c>
      <c r="C26" s="52" t="s">
        <v>524</v>
      </c>
      <c r="D26" s="52" t="s">
        <v>527</v>
      </c>
      <c r="E26" s="52" t="s">
        <v>299</v>
      </c>
      <c r="F26" s="52" t="s">
        <v>523</v>
      </c>
      <c r="G26" s="52" t="s">
        <v>299</v>
      </c>
      <c r="H26" s="52" t="s">
        <v>526</v>
      </c>
      <c r="I26" s="52" t="s">
        <v>299</v>
      </c>
      <c r="J26" s="52" t="s">
        <v>299</v>
      </c>
      <c r="K26" s="52" t="s">
        <v>299</v>
      </c>
      <c r="L26" s="52" t="s">
        <v>299</v>
      </c>
      <c r="M26" s="52" t="s">
        <v>299</v>
      </c>
      <c r="N26" s="52" t="s">
        <v>299</v>
      </c>
      <c r="O26" s="52" t="s">
        <v>299</v>
      </c>
      <c r="P26" s="52" t="s">
        <v>299</v>
      </c>
      <c r="Q26" s="52" t="s">
        <v>299</v>
      </c>
      <c r="R26" s="52" t="s">
        <v>299</v>
      </c>
      <c r="S26" s="52" t="s">
        <v>299</v>
      </c>
      <c r="T26" s="52" t="s">
        <v>299</v>
      </c>
    </row>
    <row r="27" spans="1:20" x14ac:dyDescent="0.25">
      <c r="A27" s="52">
        <v>3</v>
      </c>
      <c r="B27" s="52" t="s">
        <v>299</v>
      </c>
      <c r="C27" s="52" t="s">
        <v>524</v>
      </c>
      <c r="D27" s="52" t="s">
        <v>409</v>
      </c>
      <c r="E27" s="52" t="s">
        <v>299</v>
      </c>
      <c r="F27" s="52" t="s">
        <v>528</v>
      </c>
      <c r="G27" s="52" t="s">
        <v>299</v>
      </c>
      <c r="H27" s="52" t="s">
        <v>299</v>
      </c>
      <c r="I27" s="52" t="s">
        <v>299</v>
      </c>
      <c r="J27" s="52" t="s">
        <v>299</v>
      </c>
      <c r="K27" s="52" t="s">
        <v>299</v>
      </c>
      <c r="L27" s="52" t="s">
        <v>299</v>
      </c>
      <c r="M27" s="52" t="s">
        <v>299</v>
      </c>
      <c r="N27" s="52" t="s">
        <v>299</v>
      </c>
      <c r="O27" s="52" t="s">
        <v>299</v>
      </c>
      <c r="P27" s="52" t="s">
        <v>299</v>
      </c>
      <c r="Q27" s="52" t="s">
        <v>299</v>
      </c>
      <c r="R27" s="52" t="s">
        <v>299</v>
      </c>
      <c r="S27" s="52" t="s">
        <v>299</v>
      </c>
      <c r="T27" s="52" t="s">
        <v>299</v>
      </c>
    </row>
    <row r="28" spans="1:20" x14ac:dyDescent="0.25">
      <c r="A28" s="52">
        <v>4</v>
      </c>
      <c r="B28" s="52" t="s">
        <v>299</v>
      </c>
      <c r="C28" s="52" t="s">
        <v>524</v>
      </c>
      <c r="D28" s="52" t="s">
        <v>409</v>
      </c>
      <c r="E28" s="52" t="s">
        <v>299</v>
      </c>
      <c r="F28" s="52" t="s">
        <v>528</v>
      </c>
      <c r="G28" s="52" t="s">
        <v>299</v>
      </c>
      <c r="H28" s="52" t="s">
        <v>299</v>
      </c>
      <c r="I28" s="52" t="s">
        <v>299</v>
      </c>
      <c r="J28" s="52" t="s">
        <v>299</v>
      </c>
      <c r="K28" s="52" t="s">
        <v>299</v>
      </c>
      <c r="L28" s="52" t="s">
        <v>299</v>
      </c>
      <c r="M28" s="52" t="s">
        <v>299</v>
      </c>
      <c r="N28" s="52" t="s">
        <v>299</v>
      </c>
      <c r="O28" s="52" t="s">
        <v>299</v>
      </c>
      <c r="P28" s="52" t="s">
        <v>299</v>
      </c>
      <c r="Q28" s="52" t="s">
        <v>299</v>
      </c>
      <c r="R28" s="52" t="s">
        <v>299</v>
      </c>
      <c r="S28" s="52" t="s">
        <v>299</v>
      </c>
      <c r="T28" s="52" t="s">
        <v>299</v>
      </c>
    </row>
    <row r="29" spans="1:20" x14ac:dyDescent="0.25">
      <c r="A29" s="52">
        <v>5</v>
      </c>
      <c r="B29" s="52" t="s">
        <v>299</v>
      </c>
      <c r="C29" s="52" t="s">
        <v>524</v>
      </c>
      <c r="D29" s="52" t="s">
        <v>409</v>
      </c>
      <c r="E29" s="52" t="s">
        <v>299</v>
      </c>
      <c r="F29" s="52" t="s">
        <v>529</v>
      </c>
      <c r="G29" s="52" t="s">
        <v>299</v>
      </c>
      <c r="H29" s="52" t="s">
        <v>299</v>
      </c>
      <c r="I29" s="52" t="s">
        <v>299</v>
      </c>
      <c r="J29" s="52" t="s">
        <v>299</v>
      </c>
      <c r="K29" s="52" t="s">
        <v>299</v>
      </c>
      <c r="L29" s="52" t="s">
        <v>299</v>
      </c>
      <c r="M29" s="52" t="s">
        <v>299</v>
      </c>
      <c r="N29" s="52" t="s">
        <v>299</v>
      </c>
      <c r="O29" s="52" t="s">
        <v>299</v>
      </c>
      <c r="P29" s="52" t="s">
        <v>299</v>
      </c>
      <c r="Q29" s="52" t="s">
        <v>299</v>
      </c>
      <c r="R29" s="52" t="s">
        <v>299</v>
      </c>
      <c r="S29" s="52" t="s">
        <v>299</v>
      </c>
      <c r="T29" s="52" t="s">
        <v>299</v>
      </c>
    </row>
    <row r="30" spans="1:20" x14ac:dyDescent="0.25">
      <c r="A30" s="52">
        <v>6</v>
      </c>
      <c r="B30" s="52" t="s">
        <v>299</v>
      </c>
      <c r="C30" s="52" t="s">
        <v>524</v>
      </c>
      <c r="D30" s="52" t="s">
        <v>409</v>
      </c>
      <c r="E30" s="52" t="s">
        <v>299</v>
      </c>
      <c r="F30" s="52" t="s">
        <v>529</v>
      </c>
      <c r="G30" s="52" t="s">
        <v>299</v>
      </c>
      <c r="H30" s="52" t="s">
        <v>299</v>
      </c>
      <c r="I30" s="52" t="s">
        <v>299</v>
      </c>
      <c r="J30" s="52" t="s">
        <v>299</v>
      </c>
      <c r="K30" s="52" t="s">
        <v>299</v>
      </c>
      <c r="L30" s="52" t="s">
        <v>299</v>
      </c>
      <c r="M30" s="52" t="s">
        <v>299</v>
      </c>
      <c r="N30" s="52" t="s">
        <v>299</v>
      </c>
      <c r="O30" s="52" t="s">
        <v>299</v>
      </c>
      <c r="P30" s="52" t="s">
        <v>299</v>
      </c>
      <c r="Q30" s="52" t="s">
        <v>299</v>
      </c>
      <c r="R30" s="52" t="s">
        <v>299</v>
      </c>
      <c r="S30" s="52" t="s">
        <v>299</v>
      </c>
      <c r="T30" s="52" t="s">
        <v>299</v>
      </c>
    </row>
    <row r="31" spans="1:20" x14ac:dyDescent="0.25">
      <c r="A31" s="52">
        <v>7</v>
      </c>
      <c r="B31" s="52" t="s">
        <v>299</v>
      </c>
      <c r="C31" s="52" t="s">
        <v>524</v>
      </c>
      <c r="D31" s="52" t="s">
        <v>409</v>
      </c>
      <c r="E31" s="52" t="s">
        <v>299</v>
      </c>
      <c r="F31" s="52" t="s">
        <v>529</v>
      </c>
      <c r="G31" s="52" t="s">
        <v>299</v>
      </c>
      <c r="H31" s="52" t="s">
        <v>299</v>
      </c>
      <c r="I31" s="52" t="s">
        <v>299</v>
      </c>
      <c r="J31" s="52" t="s">
        <v>299</v>
      </c>
      <c r="K31" s="52" t="s">
        <v>299</v>
      </c>
      <c r="L31" s="52" t="s">
        <v>299</v>
      </c>
      <c r="M31" s="52" t="s">
        <v>299</v>
      </c>
      <c r="N31" s="52" t="s">
        <v>299</v>
      </c>
      <c r="O31" s="52" t="s">
        <v>299</v>
      </c>
      <c r="P31" s="52" t="s">
        <v>299</v>
      </c>
      <c r="Q31" s="52" t="s">
        <v>299</v>
      </c>
      <c r="R31" s="52" t="s">
        <v>299</v>
      </c>
      <c r="S31" s="52" t="s">
        <v>299</v>
      </c>
      <c r="T31" s="52" t="s">
        <v>299</v>
      </c>
    </row>
    <row r="32" spans="1:20" x14ac:dyDescent="0.25">
      <c r="A32" s="52">
        <v>8</v>
      </c>
      <c r="B32" s="52" t="s">
        <v>299</v>
      </c>
      <c r="C32" s="52" t="s">
        <v>524</v>
      </c>
      <c r="D32" s="52" t="s">
        <v>409</v>
      </c>
      <c r="E32" s="52" t="s">
        <v>299</v>
      </c>
      <c r="F32" s="52" t="s">
        <v>529</v>
      </c>
      <c r="G32" s="52" t="s">
        <v>299</v>
      </c>
      <c r="H32" s="52" t="s">
        <v>299</v>
      </c>
      <c r="I32" s="52" t="s">
        <v>299</v>
      </c>
      <c r="J32" s="52" t="s">
        <v>299</v>
      </c>
      <c r="K32" s="52" t="s">
        <v>299</v>
      </c>
      <c r="L32" s="52" t="s">
        <v>299</v>
      </c>
      <c r="M32" s="52" t="s">
        <v>299</v>
      </c>
      <c r="N32" s="52" t="s">
        <v>299</v>
      </c>
      <c r="O32" s="52" t="s">
        <v>299</v>
      </c>
      <c r="P32" s="52" t="s">
        <v>299</v>
      </c>
      <c r="Q32" s="52" t="s">
        <v>299</v>
      </c>
      <c r="R32" s="52" t="s">
        <v>299</v>
      </c>
      <c r="S32" s="52" t="s">
        <v>299</v>
      </c>
      <c r="T32" s="52" t="s">
        <v>299</v>
      </c>
    </row>
    <row r="33" spans="1:20" x14ac:dyDescent="0.25">
      <c r="A33" s="52">
        <v>9</v>
      </c>
      <c r="B33" s="52" t="s">
        <v>299</v>
      </c>
      <c r="C33" s="52" t="s">
        <v>524</v>
      </c>
      <c r="D33" s="52" t="s">
        <v>409</v>
      </c>
      <c r="E33" s="52" t="s">
        <v>299</v>
      </c>
      <c r="F33" s="52" t="s">
        <v>529</v>
      </c>
      <c r="G33" s="52" t="s">
        <v>299</v>
      </c>
      <c r="H33" s="52" t="s">
        <v>299</v>
      </c>
      <c r="I33" s="52" t="s">
        <v>299</v>
      </c>
      <c r="J33" s="52" t="s">
        <v>299</v>
      </c>
      <c r="K33" s="52" t="s">
        <v>299</v>
      </c>
      <c r="L33" s="52" t="s">
        <v>299</v>
      </c>
      <c r="M33" s="52" t="s">
        <v>299</v>
      </c>
      <c r="N33" s="52" t="s">
        <v>299</v>
      </c>
      <c r="O33" s="52" t="s">
        <v>299</v>
      </c>
      <c r="P33" s="52" t="s">
        <v>299</v>
      </c>
      <c r="Q33" s="52" t="s">
        <v>299</v>
      </c>
      <c r="R33" s="52" t="s">
        <v>299</v>
      </c>
      <c r="S33" s="52" t="s">
        <v>299</v>
      </c>
      <c r="T33" s="52" t="s">
        <v>299</v>
      </c>
    </row>
    <row r="34" spans="1:20" x14ac:dyDescent="0.25">
      <c r="A34" s="52">
        <v>10</v>
      </c>
      <c r="B34" s="52" t="s">
        <v>299</v>
      </c>
      <c r="C34" s="52" t="s">
        <v>524</v>
      </c>
      <c r="D34" s="52" t="s">
        <v>409</v>
      </c>
      <c r="E34" s="52" t="s">
        <v>299</v>
      </c>
      <c r="F34" s="52" t="s">
        <v>529</v>
      </c>
      <c r="G34" s="52" t="s">
        <v>299</v>
      </c>
      <c r="H34" s="52" t="s">
        <v>299</v>
      </c>
      <c r="I34" s="52" t="s">
        <v>299</v>
      </c>
      <c r="J34" s="52" t="s">
        <v>299</v>
      </c>
      <c r="K34" s="52" t="s">
        <v>299</v>
      </c>
      <c r="L34" s="52" t="s">
        <v>299</v>
      </c>
      <c r="M34" s="52" t="s">
        <v>299</v>
      </c>
      <c r="N34" s="52" t="s">
        <v>299</v>
      </c>
      <c r="O34" s="52" t="s">
        <v>299</v>
      </c>
      <c r="P34" s="52" t="s">
        <v>299</v>
      </c>
      <c r="Q34" s="52" t="s">
        <v>299</v>
      </c>
      <c r="R34" s="52" t="s">
        <v>299</v>
      </c>
      <c r="S34" s="52" t="s">
        <v>299</v>
      </c>
      <c r="T34" s="52" t="s">
        <v>299</v>
      </c>
    </row>
    <row r="35" spans="1:20" x14ac:dyDescent="0.25">
      <c r="A35" s="52">
        <v>11</v>
      </c>
      <c r="B35" s="52" t="s">
        <v>299</v>
      </c>
      <c r="C35" s="52" t="s">
        <v>524</v>
      </c>
      <c r="D35" s="52" t="s">
        <v>409</v>
      </c>
      <c r="E35" s="52" t="s">
        <v>299</v>
      </c>
      <c r="F35" s="52" t="s">
        <v>529</v>
      </c>
      <c r="G35" s="52" t="s">
        <v>299</v>
      </c>
      <c r="H35" s="52" t="s">
        <v>299</v>
      </c>
      <c r="I35" s="52" t="s">
        <v>299</v>
      </c>
      <c r="J35" s="52" t="s">
        <v>299</v>
      </c>
      <c r="K35" s="52" t="s">
        <v>299</v>
      </c>
      <c r="L35" s="52" t="s">
        <v>299</v>
      </c>
      <c r="M35" s="52" t="s">
        <v>299</v>
      </c>
      <c r="N35" s="52" t="s">
        <v>299</v>
      </c>
      <c r="O35" s="52" t="s">
        <v>299</v>
      </c>
      <c r="P35" s="52" t="s">
        <v>299</v>
      </c>
      <c r="Q35" s="52" t="s">
        <v>299</v>
      </c>
      <c r="R35" s="52" t="s">
        <v>299</v>
      </c>
      <c r="S35" s="52" t="s">
        <v>299</v>
      </c>
      <c r="T35" s="52" t="s">
        <v>299</v>
      </c>
    </row>
    <row r="36" spans="1:20" x14ac:dyDescent="0.25">
      <c r="A36" s="52">
        <v>12</v>
      </c>
      <c r="B36" s="52" t="s">
        <v>299</v>
      </c>
      <c r="C36" s="52" t="s">
        <v>524</v>
      </c>
      <c r="D36" s="52" t="s">
        <v>409</v>
      </c>
      <c r="E36" s="52" t="s">
        <v>299</v>
      </c>
      <c r="F36" s="52" t="s">
        <v>530</v>
      </c>
      <c r="G36" s="52" t="s">
        <v>299</v>
      </c>
      <c r="H36" s="52" t="s">
        <v>299</v>
      </c>
      <c r="I36" s="52" t="s">
        <v>299</v>
      </c>
      <c r="J36" s="52" t="s">
        <v>299</v>
      </c>
      <c r="K36" s="52" t="s">
        <v>299</v>
      </c>
      <c r="L36" s="52" t="s">
        <v>299</v>
      </c>
      <c r="M36" s="52" t="s">
        <v>299</v>
      </c>
      <c r="N36" s="52" t="s">
        <v>299</v>
      </c>
      <c r="O36" s="52" t="s">
        <v>299</v>
      </c>
      <c r="P36" s="52" t="s">
        <v>299</v>
      </c>
      <c r="Q36" s="52" t="s">
        <v>299</v>
      </c>
      <c r="R36" s="52" t="s">
        <v>299</v>
      </c>
      <c r="S36" s="52" t="s">
        <v>299</v>
      </c>
      <c r="T36" s="52" t="s">
        <v>299</v>
      </c>
    </row>
    <row r="37" spans="1:20" x14ac:dyDescent="0.25">
      <c r="A37" s="52">
        <v>13</v>
      </c>
      <c r="B37" s="52" t="s">
        <v>299</v>
      </c>
      <c r="C37" s="52" t="s">
        <v>524</v>
      </c>
      <c r="D37" s="52" t="s">
        <v>409</v>
      </c>
      <c r="E37" s="52" t="s">
        <v>299</v>
      </c>
      <c r="F37" s="52" t="s">
        <v>530</v>
      </c>
      <c r="G37" s="52" t="s">
        <v>299</v>
      </c>
      <c r="H37" s="52" t="s">
        <v>299</v>
      </c>
      <c r="I37" s="52" t="s">
        <v>299</v>
      </c>
      <c r="J37" s="52" t="s">
        <v>299</v>
      </c>
      <c r="K37" s="52" t="s">
        <v>299</v>
      </c>
      <c r="L37" s="52" t="s">
        <v>299</v>
      </c>
      <c r="M37" s="52" t="s">
        <v>299</v>
      </c>
      <c r="N37" s="52" t="s">
        <v>299</v>
      </c>
      <c r="O37" s="52" t="s">
        <v>299</v>
      </c>
      <c r="P37" s="52" t="s">
        <v>299</v>
      </c>
      <c r="Q37" s="52" t="s">
        <v>299</v>
      </c>
      <c r="R37" s="52" t="s">
        <v>299</v>
      </c>
      <c r="S37" s="52" t="s">
        <v>299</v>
      </c>
      <c r="T37" s="52" t="s">
        <v>299</v>
      </c>
    </row>
    <row r="38" spans="1:20" x14ac:dyDescent="0.25">
      <c r="A38" s="52">
        <v>14</v>
      </c>
      <c r="B38" s="52" t="s">
        <v>299</v>
      </c>
      <c r="C38" s="52" t="s">
        <v>524</v>
      </c>
      <c r="D38" s="52" t="s">
        <v>409</v>
      </c>
      <c r="E38" s="52" t="s">
        <v>299</v>
      </c>
      <c r="F38" s="52" t="s">
        <v>530</v>
      </c>
      <c r="G38" s="52" t="s">
        <v>299</v>
      </c>
      <c r="H38" s="52" t="s">
        <v>299</v>
      </c>
      <c r="I38" s="52" t="s">
        <v>299</v>
      </c>
      <c r="J38" s="52" t="s">
        <v>299</v>
      </c>
      <c r="K38" s="52" t="s">
        <v>299</v>
      </c>
      <c r="L38" s="52" t="s">
        <v>299</v>
      </c>
      <c r="M38" s="52" t="s">
        <v>299</v>
      </c>
      <c r="N38" s="52" t="s">
        <v>299</v>
      </c>
      <c r="O38" s="52" t="s">
        <v>299</v>
      </c>
      <c r="P38" s="52" t="s">
        <v>299</v>
      </c>
      <c r="Q38" s="52" t="s">
        <v>299</v>
      </c>
      <c r="R38" s="52" t="s">
        <v>299</v>
      </c>
      <c r="S38" s="52" t="s">
        <v>299</v>
      </c>
      <c r="T38" s="52" t="s">
        <v>299</v>
      </c>
    </row>
    <row r="39" spans="1:20" x14ac:dyDescent="0.25">
      <c r="A39" s="52">
        <v>15</v>
      </c>
      <c r="B39" s="52" t="s">
        <v>299</v>
      </c>
      <c r="C39" s="52" t="s">
        <v>524</v>
      </c>
      <c r="D39" s="52" t="s">
        <v>409</v>
      </c>
      <c r="E39" s="52" t="s">
        <v>299</v>
      </c>
      <c r="F39" s="52" t="s">
        <v>530</v>
      </c>
      <c r="G39" s="52" t="s">
        <v>299</v>
      </c>
      <c r="H39" s="52" t="s">
        <v>299</v>
      </c>
      <c r="I39" s="52" t="s">
        <v>299</v>
      </c>
      <c r="J39" s="52" t="s">
        <v>299</v>
      </c>
      <c r="K39" s="52" t="s">
        <v>299</v>
      </c>
      <c r="L39" s="52" t="s">
        <v>299</v>
      </c>
      <c r="M39" s="52" t="s">
        <v>299</v>
      </c>
      <c r="N39" s="52" t="s">
        <v>299</v>
      </c>
      <c r="O39" s="52" t="s">
        <v>299</v>
      </c>
      <c r="P39" s="52" t="s">
        <v>299</v>
      </c>
      <c r="Q39" s="52" t="s">
        <v>299</v>
      </c>
      <c r="R39" s="52" t="s">
        <v>299</v>
      </c>
      <c r="S39" s="52" t="s">
        <v>299</v>
      </c>
      <c r="T39" s="52" t="s">
        <v>299</v>
      </c>
    </row>
    <row r="40" spans="1:20" x14ac:dyDescent="0.25">
      <c r="A40" s="52">
        <v>16</v>
      </c>
      <c r="B40" s="52" t="s">
        <v>299</v>
      </c>
      <c r="C40" s="52" t="s">
        <v>524</v>
      </c>
      <c r="D40" s="52" t="s">
        <v>409</v>
      </c>
      <c r="E40" s="52" t="s">
        <v>299</v>
      </c>
      <c r="F40" s="52" t="s">
        <v>530</v>
      </c>
      <c r="G40" s="52" t="s">
        <v>299</v>
      </c>
      <c r="H40" s="52" t="s">
        <v>299</v>
      </c>
      <c r="I40" s="52" t="s">
        <v>299</v>
      </c>
      <c r="J40" s="52" t="s">
        <v>299</v>
      </c>
      <c r="K40" s="52" t="s">
        <v>299</v>
      </c>
      <c r="L40" s="52" t="s">
        <v>299</v>
      </c>
      <c r="M40" s="52" t="s">
        <v>299</v>
      </c>
      <c r="N40" s="52" t="s">
        <v>299</v>
      </c>
      <c r="O40" s="52" t="s">
        <v>299</v>
      </c>
      <c r="P40" s="52" t="s">
        <v>299</v>
      </c>
      <c r="Q40" s="52" t="s">
        <v>299</v>
      </c>
      <c r="R40" s="52" t="s">
        <v>299</v>
      </c>
      <c r="S40" s="52" t="s">
        <v>299</v>
      </c>
      <c r="T40" s="52" t="s">
        <v>299</v>
      </c>
    </row>
    <row r="41" spans="1:20" x14ac:dyDescent="0.25">
      <c r="A41" s="52">
        <v>17</v>
      </c>
      <c r="B41" s="52" t="s">
        <v>299</v>
      </c>
      <c r="C41" s="52" t="s">
        <v>524</v>
      </c>
      <c r="D41" s="52" t="s">
        <v>409</v>
      </c>
      <c r="E41" s="52" t="s">
        <v>299</v>
      </c>
      <c r="F41" s="52" t="s">
        <v>530</v>
      </c>
      <c r="G41" s="52" t="s">
        <v>299</v>
      </c>
      <c r="H41" s="52" t="s">
        <v>299</v>
      </c>
      <c r="I41" s="52" t="s">
        <v>299</v>
      </c>
      <c r="J41" s="52" t="s">
        <v>299</v>
      </c>
      <c r="K41" s="52" t="s">
        <v>299</v>
      </c>
      <c r="L41" s="52" t="s">
        <v>299</v>
      </c>
      <c r="M41" s="52" t="s">
        <v>299</v>
      </c>
      <c r="N41" s="52" t="s">
        <v>299</v>
      </c>
      <c r="O41" s="52" t="s">
        <v>299</v>
      </c>
      <c r="P41" s="52" t="s">
        <v>299</v>
      </c>
      <c r="Q41" s="52" t="s">
        <v>299</v>
      </c>
      <c r="R41" s="52" t="s">
        <v>299</v>
      </c>
      <c r="S41" s="52" t="s">
        <v>299</v>
      </c>
      <c r="T41" s="52" t="s">
        <v>299</v>
      </c>
    </row>
    <row r="42" spans="1:20" x14ac:dyDescent="0.25">
      <c r="A42" s="52">
        <v>18</v>
      </c>
      <c r="B42" s="52" t="s">
        <v>299</v>
      </c>
      <c r="C42" s="52" t="s">
        <v>524</v>
      </c>
      <c r="D42" s="52" t="s">
        <v>409</v>
      </c>
      <c r="E42" s="52" t="s">
        <v>299</v>
      </c>
      <c r="F42" s="52" t="s">
        <v>530</v>
      </c>
      <c r="G42" s="52" t="s">
        <v>299</v>
      </c>
      <c r="H42" s="52" t="s">
        <v>299</v>
      </c>
      <c r="I42" s="52" t="s">
        <v>299</v>
      </c>
      <c r="J42" s="52" t="s">
        <v>299</v>
      </c>
      <c r="K42" s="52" t="s">
        <v>299</v>
      </c>
      <c r="L42" s="52" t="s">
        <v>299</v>
      </c>
      <c r="M42" s="52" t="s">
        <v>299</v>
      </c>
      <c r="N42" s="52" t="s">
        <v>299</v>
      </c>
      <c r="O42" s="52" t="s">
        <v>299</v>
      </c>
      <c r="P42" s="52" t="s">
        <v>299</v>
      </c>
      <c r="Q42" s="52" t="s">
        <v>299</v>
      </c>
      <c r="R42" s="52" t="s">
        <v>299</v>
      </c>
      <c r="S42" s="52" t="s">
        <v>299</v>
      </c>
      <c r="T42" s="52" t="s">
        <v>299</v>
      </c>
    </row>
    <row r="43" spans="1:20" x14ac:dyDescent="0.25">
      <c r="A43" s="52">
        <v>19</v>
      </c>
      <c r="B43" s="52" t="s">
        <v>299</v>
      </c>
      <c r="C43" s="52" t="s">
        <v>524</v>
      </c>
      <c r="D43" s="52" t="s">
        <v>409</v>
      </c>
      <c r="E43" s="52" t="s">
        <v>299</v>
      </c>
      <c r="F43" s="52" t="s">
        <v>530</v>
      </c>
      <c r="G43" s="52" t="s">
        <v>299</v>
      </c>
      <c r="H43" s="52" t="s">
        <v>299</v>
      </c>
      <c r="I43" s="52" t="s">
        <v>299</v>
      </c>
      <c r="J43" s="52" t="s">
        <v>299</v>
      </c>
      <c r="K43" s="52" t="s">
        <v>299</v>
      </c>
      <c r="L43" s="52" t="s">
        <v>299</v>
      </c>
      <c r="M43" s="52" t="s">
        <v>299</v>
      </c>
      <c r="N43" s="52" t="s">
        <v>299</v>
      </c>
      <c r="O43" s="52" t="s">
        <v>299</v>
      </c>
      <c r="P43" s="52" t="s">
        <v>299</v>
      </c>
      <c r="Q43" s="52" t="s">
        <v>299</v>
      </c>
      <c r="R43" s="52" t="s">
        <v>299</v>
      </c>
      <c r="S43" s="52" t="s">
        <v>299</v>
      </c>
      <c r="T43" s="52" t="s">
        <v>299</v>
      </c>
    </row>
    <row r="44" spans="1:20" x14ac:dyDescent="0.25">
      <c r="A44" s="52">
        <v>20</v>
      </c>
      <c r="B44" s="52" t="s">
        <v>299</v>
      </c>
      <c r="C44" s="52" t="s">
        <v>524</v>
      </c>
      <c r="D44" s="52" t="s">
        <v>409</v>
      </c>
      <c r="E44" s="52" t="s">
        <v>299</v>
      </c>
      <c r="F44" s="52" t="s">
        <v>530</v>
      </c>
      <c r="G44" s="52" t="s">
        <v>299</v>
      </c>
      <c r="H44" s="52" t="s">
        <v>299</v>
      </c>
      <c r="I44" s="52" t="s">
        <v>299</v>
      </c>
      <c r="J44" s="52" t="s">
        <v>299</v>
      </c>
      <c r="K44" s="52" t="s">
        <v>299</v>
      </c>
      <c r="L44" s="52" t="s">
        <v>299</v>
      </c>
      <c r="M44" s="52" t="s">
        <v>299</v>
      </c>
      <c r="N44" s="52" t="s">
        <v>299</v>
      </c>
      <c r="O44" s="52" t="s">
        <v>299</v>
      </c>
      <c r="P44" s="52" t="s">
        <v>299</v>
      </c>
      <c r="Q44" s="52" t="s">
        <v>299</v>
      </c>
      <c r="R44" s="52" t="s">
        <v>299</v>
      </c>
      <c r="S44" s="52" t="s">
        <v>299</v>
      </c>
      <c r="T44" s="52" t="s">
        <v>299</v>
      </c>
    </row>
    <row r="45" spans="1:20" x14ac:dyDescent="0.25">
      <c r="A45" s="52">
        <v>21</v>
      </c>
      <c r="B45" s="52" t="s">
        <v>299</v>
      </c>
      <c r="C45" s="52" t="s">
        <v>524</v>
      </c>
      <c r="D45" s="52" t="s">
        <v>409</v>
      </c>
      <c r="E45" s="52" t="s">
        <v>299</v>
      </c>
      <c r="F45" s="52" t="s">
        <v>530</v>
      </c>
      <c r="G45" s="52" t="s">
        <v>299</v>
      </c>
      <c r="H45" s="52" t="s">
        <v>299</v>
      </c>
      <c r="I45" s="52" t="s">
        <v>299</v>
      </c>
      <c r="J45" s="52" t="s">
        <v>299</v>
      </c>
      <c r="K45" s="52" t="s">
        <v>299</v>
      </c>
      <c r="L45" s="52" t="s">
        <v>299</v>
      </c>
      <c r="M45" s="52" t="s">
        <v>299</v>
      </c>
      <c r="N45" s="52" t="s">
        <v>299</v>
      </c>
      <c r="O45" s="52" t="s">
        <v>299</v>
      </c>
      <c r="P45" s="52" t="s">
        <v>299</v>
      </c>
      <c r="Q45" s="52" t="s">
        <v>299</v>
      </c>
      <c r="R45" s="52" t="s">
        <v>299</v>
      </c>
      <c r="S45" s="52" t="s">
        <v>299</v>
      </c>
      <c r="T45" s="52" t="s">
        <v>299</v>
      </c>
    </row>
    <row r="46" spans="1:20" x14ac:dyDescent="0.25">
      <c r="A46" s="52">
        <v>22</v>
      </c>
      <c r="B46" s="52" t="s">
        <v>299</v>
      </c>
      <c r="C46" s="52" t="s">
        <v>524</v>
      </c>
      <c r="D46" s="52" t="s">
        <v>409</v>
      </c>
      <c r="E46" s="52" t="s">
        <v>299</v>
      </c>
      <c r="F46" s="52" t="s">
        <v>530</v>
      </c>
      <c r="G46" s="52" t="s">
        <v>299</v>
      </c>
      <c r="H46" s="52" t="s">
        <v>299</v>
      </c>
      <c r="I46" s="52" t="s">
        <v>299</v>
      </c>
      <c r="J46" s="52" t="s">
        <v>299</v>
      </c>
      <c r="K46" s="52" t="s">
        <v>299</v>
      </c>
      <c r="L46" s="52" t="s">
        <v>299</v>
      </c>
      <c r="M46" s="52" t="s">
        <v>299</v>
      </c>
      <c r="N46" s="52" t="s">
        <v>299</v>
      </c>
      <c r="O46" s="52" t="s">
        <v>299</v>
      </c>
      <c r="P46" s="52" t="s">
        <v>299</v>
      </c>
      <c r="Q46" s="52" t="s">
        <v>299</v>
      </c>
      <c r="R46" s="52" t="s">
        <v>299</v>
      </c>
      <c r="S46" s="52" t="s">
        <v>299</v>
      </c>
      <c r="T46" s="52" t="s">
        <v>299</v>
      </c>
    </row>
    <row r="47" spans="1:20" x14ac:dyDescent="0.25">
      <c r="A47" s="52">
        <v>23</v>
      </c>
      <c r="B47" s="52" t="s">
        <v>299</v>
      </c>
      <c r="C47" s="52" t="s">
        <v>524</v>
      </c>
      <c r="D47" s="52" t="s">
        <v>409</v>
      </c>
      <c r="E47" s="52" t="s">
        <v>299</v>
      </c>
      <c r="F47" s="52" t="s">
        <v>530</v>
      </c>
      <c r="G47" s="52" t="s">
        <v>299</v>
      </c>
      <c r="H47" s="52" t="s">
        <v>299</v>
      </c>
      <c r="I47" s="52" t="s">
        <v>299</v>
      </c>
      <c r="J47" s="52" t="s">
        <v>299</v>
      </c>
      <c r="K47" s="52" t="s">
        <v>299</v>
      </c>
      <c r="L47" s="52" t="s">
        <v>299</v>
      </c>
      <c r="M47" s="52" t="s">
        <v>299</v>
      </c>
      <c r="N47" s="52" t="s">
        <v>299</v>
      </c>
      <c r="O47" s="52" t="s">
        <v>299</v>
      </c>
      <c r="P47" s="52" t="s">
        <v>299</v>
      </c>
      <c r="Q47" s="52" t="s">
        <v>299</v>
      </c>
      <c r="R47" s="52" t="s">
        <v>299</v>
      </c>
      <c r="S47" s="52" t="s">
        <v>299</v>
      </c>
      <c r="T47" s="52" t="s">
        <v>299</v>
      </c>
    </row>
    <row r="48" spans="1:20" x14ac:dyDescent="0.25">
      <c r="A48" s="52">
        <v>24</v>
      </c>
      <c r="B48" s="52" t="s">
        <v>299</v>
      </c>
      <c r="C48" s="52" t="s">
        <v>524</v>
      </c>
      <c r="D48" s="52" t="s">
        <v>409</v>
      </c>
      <c r="E48" s="52" t="s">
        <v>299</v>
      </c>
      <c r="F48" s="52" t="s">
        <v>530</v>
      </c>
      <c r="G48" s="52" t="s">
        <v>299</v>
      </c>
      <c r="H48" s="52" t="s">
        <v>299</v>
      </c>
      <c r="I48" s="52" t="s">
        <v>299</v>
      </c>
      <c r="J48" s="52" t="s">
        <v>299</v>
      </c>
      <c r="K48" s="52" t="s">
        <v>299</v>
      </c>
      <c r="L48" s="52" t="s">
        <v>299</v>
      </c>
      <c r="M48" s="52" t="s">
        <v>299</v>
      </c>
      <c r="N48" s="52" t="s">
        <v>299</v>
      </c>
      <c r="O48" s="52" t="s">
        <v>299</v>
      </c>
      <c r="P48" s="52" t="s">
        <v>299</v>
      </c>
      <c r="Q48" s="52" t="s">
        <v>299</v>
      </c>
      <c r="R48" s="52" t="s">
        <v>299</v>
      </c>
      <c r="S48" s="52" t="s">
        <v>299</v>
      </c>
      <c r="T48" s="52" t="s">
        <v>299</v>
      </c>
    </row>
    <row r="49" spans="1:113" x14ac:dyDescent="0.25">
      <c r="A49" s="52">
        <v>25</v>
      </c>
      <c r="B49" s="52" t="s">
        <v>299</v>
      </c>
      <c r="C49" s="52" t="s">
        <v>524</v>
      </c>
      <c r="D49" s="52" t="s">
        <v>409</v>
      </c>
      <c r="E49" s="52" t="s">
        <v>299</v>
      </c>
      <c r="F49" s="52" t="s">
        <v>530</v>
      </c>
      <c r="G49" s="52" t="s">
        <v>299</v>
      </c>
      <c r="H49" s="52" t="s">
        <v>299</v>
      </c>
      <c r="I49" s="52" t="s">
        <v>299</v>
      </c>
      <c r="J49" s="52" t="s">
        <v>299</v>
      </c>
      <c r="K49" s="52" t="s">
        <v>299</v>
      </c>
      <c r="L49" s="52" t="s">
        <v>299</v>
      </c>
      <c r="M49" s="52" t="s">
        <v>299</v>
      </c>
      <c r="N49" s="52" t="s">
        <v>299</v>
      </c>
      <c r="O49" s="52" t="s">
        <v>299</v>
      </c>
      <c r="P49" s="52" t="s">
        <v>299</v>
      </c>
      <c r="Q49" s="52" t="s">
        <v>299</v>
      </c>
      <c r="R49" s="52" t="s">
        <v>299</v>
      </c>
      <c r="S49" s="52" t="s">
        <v>299</v>
      </c>
      <c r="T49" s="52" t="s">
        <v>299</v>
      </c>
    </row>
    <row r="50" spans="1:113" x14ac:dyDescent="0.25">
      <c r="A50" s="52">
        <v>26</v>
      </c>
      <c r="B50" s="52" t="s">
        <v>299</v>
      </c>
      <c r="C50" s="52" t="s">
        <v>524</v>
      </c>
      <c r="D50" s="52" t="s">
        <v>409</v>
      </c>
      <c r="E50" s="52" t="s">
        <v>299</v>
      </c>
      <c r="F50" s="52" t="s">
        <v>530</v>
      </c>
      <c r="G50" s="52" t="s">
        <v>299</v>
      </c>
      <c r="H50" s="52" t="s">
        <v>299</v>
      </c>
      <c r="I50" s="52" t="s">
        <v>299</v>
      </c>
      <c r="J50" s="52" t="s">
        <v>299</v>
      </c>
      <c r="K50" s="52" t="s">
        <v>299</v>
      </c>
      <c r="L50" s="52" t="s">
        <v>299</v>
      </c>
      <c r="M50" s="52" t="s">
        <v>299</v>
      </c>
      <c r="N50" s="52" t="s">
        <v>299</v>
      </c>
      <c r="O50" s="52" t="s">
        <v>299</v>
      </c>
      <c r="P50" s="52" t="s">
        <v>299</v>
      </c>
      <c r="Q50" s="52" t="s">
        <v>299</v>
      </c>
      <c r="R50" s="52" t="s">
        <v>299</v>
      </c>
      <c r="S50" s="52" t="s">
        <v>299</v>
      </c>
      <c r="T50" s="52" t="s">
        <v>299</v>
      </c>
    </row>
    <row r="51" spans="1:113" s="49" customFormat="1" ht="12.75" x14ac:dyDescent="0.2">
      <c r="B51" s="50"/>
      <c r="C51" s="50"/>
      <c r="K51" s="50"/>
    </row>
    <row r="52" spans="1:113" s="49" customFormat="1" x14ac:dyDescent="0.25">
      <c r="B52" s="47" t="s">
        <v>109</v>
      </c>
      <c r="C52" s="47"/>
      <c r="D52" s="47"/>
      <c r="E52" s="47"/>
      <c r="F52" s="47"/>
      <c r="G52" s="47"/>
      <c r="H52" s="47"/>
      <c r="I52" s="47"/>
      <c r="J52" s="47"/>
      <c r="K52" s="47"/>
      <c r="L52" s="47"/>
      <c r="M52" s="47"/>
      <c r="N52" s="47"/>
      <c r="O52" s="47"/>
      <c r="P52" s="47"/>
      <c r="Q52" s="47"/>
      <c r="R52" s="47"/>
    </row>
    <row r="53" spans="1:113" x14ac:dyDescent="0.25">
      <c r="B53" s="416" t="s">
        <v>445</v>
      </c>
      <c r="C53" s="416"/>
      <c r="D53" s="416"/>
      <c r="E53" s="416"/>
      <c r="F53" s="416"/>
      <c r="G53" s="416"/>
      <c r="H53" s="416"/>
      <c r="I53" s="416"/>
      <c r="J53" s="416"/>
      <c r="K53" s="416"/>
      <c r="L53" s="416"/>
      <c r="M53" s="416"/>
      <c r="N53" s="416"/>
      <c r="O53" s="416"/>
      <c r="P53" s="416"/>
      <c r="Q53" s="416"/>
      <c r="R53" s="416"/>
    </row>
    <row r="54" spans="1:113" x14ac:dyDescent="0.25">
      <c r="B54" s="47"/>
      <c r="C54" s="47"/>
      <c r="D54" s="47"/>
      <c r="E54" s="47"/>
      <c r="F54" s="47"/>
      <c r="G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1:113" x14ac:dyDescent="0.25">
      <c r="B55" s="46" t="s">
        <v>409</v>
      </c>
      <c r="C55" s="46"/>
      <c r="D55" s="46"/>
      <c r="E55" s="46"/>
      <c r="F55" s="44"/>
      <c r="G55" s="44"/>
      <c r="H55" s="46"/>
      <c r="I55" s="46"/>
      <c r="J55" s="46"/>
      <c r="K55" s="46"/>
      <c r="L55" s="46"/>
      <c r="M55" s="46"/>
      <c r="N55" s="46"/>
      <c r="O55" s="46"/>
      <c r="P55" s="46"/>
      <c r="Q55" s="46"/>
      <c r="R55" s="46"/>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1:113" x14ac:dyDescent="0.25">
      <c r="B56" s="46" t="s">
        <v>108</v>
      </c>
      <c r="C56" s="46"/>
      <c r="D56" s="46"/>
      <c r="E56" s="46"/>
      <c r="F56" s="44"/>
      <c r="G56" s="44"/>
      <c r="H56" s="46"/>
      <c r="I56" s="46"/>
      <c r="J56" s="46"/>
      <c r="K56" s="46"/>
      <c r="L56" s="46"/>
      <c r="M56" s="46"/>
      <c r="N56" s="46"/>
      <c r="O56" s="46"/>
      <c r="P56" s="46"/>
      <c r="Q56" s="46"/>
      <c r="R56" s="46"/>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1:113" s="44" customFormat="1" x14ac:dyDescent="0.25">
      <c r="B57" s="46" t="s">
        <v>107</v>
      </c>
      <c r="C57" s="46"/>
      <c r="D57" s="46"/>
      <c r="E57" s="46"/>
      <c r="H57" s="46"/>
      <c r="I57" s="46"/>
      <c r="J57" s="46"/>
      <c r="K57" s="46"/>
      <c r="L57" s="46"/>
      <c r="M57" s="46"/>
      <c r="N57" s="46"/>
      <c r="O57" s="46"/>
      <c r="P57" s="46"/>
      <c r="Q57" s="46"/>
      <c r="R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row>
    <row r="58" spans="1:113" s="44" customFormat="1" x14ac:dyDescent="0.25">
      <c r="B58" s="46" t="s">
        <v>106</v>
      </c>
      <c r="C58" s="46"/>
      <c r="D58" s="46"/>
      <c r="E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row>
    <row r="59" spans="1:113" s="44" customFormat="1" x14ac:dyDescent="0.25">
      <c r="B59" s="46" t="s">
        <v>105</v>
      </c>
      <c r="C59" s="46"/>
      <c r="D59" s="46"/>
      <c r="E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row>
    <row r="60" spans="1:113" s="44" customFormat="1" x14ac:dyDescent="0.25">
      <c r="B60" s="46" t="s">
        <v>104</v>
      </c>
      <c r="C60" s="46"/>
      <c r="D60" s="46"/>
      <c r="E60" s="46"/>
      <c r="H60" s="46"/>
      <c r="I60" s="46"/>
      <c r="J60" s="46"/>
      <c r="K60" s="46"/>
      <c r="L60" s="46"/>
      <c r="M60" s="46"/>
      <c r="N60" s="46"/>
      <c r="O60" s="46"/>
      <c r="P60" s="46"/>
      <c r="Q60" s="46"/>
      <c r="R60" s="46"/>
      <c r="S60" s="46"/>
      <c r="T60" s="46"/>
      <c r="U60" s="46"/>
      <c r="V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row>
    <row r="61" spans="1:113" s="44" customFormat="1" x14ac:dyDescent="0.25">
      <c r="B61" s="46" t="s">
        <v>103</v>
      </c>
      <c r="C61" s="46"/>
      <c r="D61" s="46"/>
      <c r="E61" s="46"/>
      <c r="H61" s="46"/>
      <c r="I61" s="46"/>
      <c r="J61" s="46"/>
      <c r="K61" s="46"/>
      <c r="L61" s="46"/>
      <c r="M61" s="46"/>
      <c r="N61" s="46"/>
      <c r="O61" s="46"/>
      <c r="P61" s="46"/>
      <c r="Q61" s="46"/>
      <c r="R61" s="46"/>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row>
    <row r="62" spans="1:113" s="44" customFormat="1" x14ac:dyDescent="0.25">
      <c r="B62" s="46" t="s">
        <v>102</v>
      </c>
      <c r="C62" s="46"/>
      <c r="D62" s="46"/>
      <c r="E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row>
    <row r="63" spans="1:113" s="44" customFormat="1" x14ac:dyDescent="0.25">
      <c r="B63" s="46" t="s">
        <v>101</v>
      </c>
      <c r="C63" s="46"/>
      <c r="D63" s="46"/>
      <c r="E63" s="46"/>
      <c r="H63" s="46"/>
      <c r="I63" s="46"/>
      <c r="J63" s="46"/>
      <c r="K63" s="46"/>
      <c r="L63" s="46"/>
      <c r="M63" s="46"/>
      <c r="N63" s="46"/>
      <c r="O63" s="46"/>
      <c r="P63" s="46"/>
      <c r="Q63" s="46"/>
      <c r="R63" s="46"/>
      <c r="S63" s="46"/>
      <c r="T63" s="46"/>
      <c r="U63" s="46"/>
      <c r="V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row>
    <row r="64" spans="1:113" s="44" customFormat="1" x14ac:dyDescent="0.25">
      <c r="B64" s="46" t="s">
        <v>100</v>
      </c>
      <c r="C64" s="46"/>
      <c r="D64" s="46"/>
      <c r="E64" s="46"/>
      <c r="H64" s="46"/>
      <c r="I64" s="46"/>
      <c r="J64" s="46"/>
      <c r="K64" s="46"/>
      <c r="L64" s="46"/>
      <c r="M64" s="46"/>
      <c r="N64" s="46"/>
      <c r="O64" s="46"/>
      <c r="P64" s="46"/>
      <c r="Q64" s="46"/>
      <c r="R64" s="46"/>
      <c r="S64" s="46"/>
      <c r="T64" s="46"/>
      <c r="U64" s="46"/>
      <c r="V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CU64" s="45"/>
      <c r="CV64" s="45"/>
      <c r="CW64" s="45"/>
      <c r="CX64" s="45"/>
      <c r="CY64" s="45"/>
      <c r="CZ64" s="45"/>
      <c r="DA64" s="45"/>
      <c r="DB64" s="45"/>
      <c r="DC64" s="45"/>
      <c r="DD64" s="45"/>
      <c r="DE64" s="45"/>
      <c r="DF64" s="45"/>
      <c r="DG64" s="45"/>
      <c r="DH64" s="45"/>
      <c r="DI64" s="45"/>
    </row>
    <row r="65" spans="17:113" s="44" customFormat="1" x14ac:dyDescent="0.25">
      <c r="Q65" s="46"/>
      <c r="R65" s="46"/>
      <c r="S65" s="46"/>
      <c r="T65" s="46"/>
      <c r="U65" s="46"/>
      <c r="V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row>
    <row r="66" spans="17:113" s="44" customFormat="1" x14ac:dyDescent="0.25">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c r="CJ66" s="45"/>
      <c r="CK66" s="45"/>
      <c r="CL66" s="45"/>
      <c r="CM66" s="45"/>
      <c r="CN66" s="45"/>
      <c r="CO66" s="45"/>
      <c r="CP66" s="45"/>
      <c r="CQ66" s="45"/>
      <c r="CR66" s="45"/>
      <c r="CS66" s="45"/>
      <c r="CT66" s="45"/>
      <c r="CU66" s="45"/>
      <c r="CV66" s="45"/>
      <c r="CW66" s="45"/>
      <c r="CX66" s="45"/>
      <c r="CY66" s="45"/>
      <c r="CZ66" s="45"/>
      <c r="DA66" s="45"/>
      <c r="DB66" s="45"/>
      <c r="DC66" s="45"/>
      <c r="DD66" s="45"/>
      <c r="DE66" s="45"/>
      <c r="DF66" s="45"/>
      <c r="DG66" s="45"/>
      <c r="DH66" s="45"/>
      <c r="DI66"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3:R5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zoomScaleSheetLayoutView="55" workbookViewId="0">
      <selection activeCell="K33" sqref="K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4" width="12.570312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1.14062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85" t="s">
        <v>8</v>
      </c>
      <c r="F7" s="385"/>
      <c r="G7" s="385"/>
      <c r="H7" s="385"/>
      <c r="I7" s="385"/>
      <c r="J7" s="385"/>
      <c r="K7" s="385"/>
      <c r="L7" s="385"/>
      <c r="M7" s="385"/>
      <c r="N7" s="385"/>
      <c r="O7" s="385"/>
      <c r="P7" s="385"/>
      <c r="Q7" s="385"/>
      <c r="R7" s="385"/>
      <c r="S7" s="385"/>
      <c r="T7" s="385"/>
      <c r="U7" s="385"/>
      <c r="V7" s="385"/>
      <c r="W7" s="385"/>
      <c r="X7" s="385"/>
      <c r="Y7" s="38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1" customFormat="1" ht="18.75" customHeight="1" x14ac:dyDescent="0.2">
      <c r="E10" s="390" t="s">
        <v>7</v>
      </c>
      <c r="F10" s="390"/>
      <c r="G10" s="390"/>
      <c r="H10" s="390"/>
      <c r="I10" s="390"/>
      <c r="J10" s="390"/>
      <c r="K10" s="390"/>
      <c r="L10" s="390"/>
      <c r="M10" s="390"/>
      <c r="N10" s="390"/>
      <c r="O10" s="390"/>
      <c r="P10" s="390"/>
      <c r="Q10" s="390"/>
      <c r="R10" s="390"/>
      <c r="S10" s="390"/>
      <c r="T10" s="390"/>
      <c r="U10" s="390"/>
      <c r="V10" s="390"/>
      <c r="W10" s="390"/>
      <c r="X10" s="390"/>
      <c r="Y10" s="39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6" t="str">
        <f>'1. паспорт местоположение'!A12</f>
        <v>I_NS1200.PS.0040</v>
      </c>
      <c r="F12" s="386"/>
      <c r="G12" s="386"/>
      <c r="H12" s="386"/>
      <c r="I12" s="386"/>
      <c r="J12" s="386"/>
      <c r="K12" s="386"/>
      <c r="L12" s="386"/>
      <c r="M12" s="386"/>
      <c r="N12" s="386"/>
      <c r="O12" s="386"/>
      <c r="P12" s="386"/>
      <c r="Q12" s="386"/>
      <c r="R12" s="386"/>
      <c r="S12" s="386"/>
      <c r="T12" s="386"/>
      <c r="U12" s="386"/>
      <c r="V12" s="386"/>
      <c r="W12" s="386"/>
      <c r="X12" s="386"/>
      <c r="Y12" s="386"/>
    </row>
    <row r="13" spans="1:27" s="11" customFormat="1" ht="18.75" customHeight="1" x14ac:dyDescent="0.2">
      <c r="E13" s="390" t="s">
        <v>6</v>
      </c>
      <c r="F13" s="390"/>
      <c r="G13" s="390"/>
      <c r="H13" s="390"/>
      <c r="I13" s="390"/>
      <c r="J13" s="390"/>
      <c r="K13" s="390"/>
      <c r="L13" s="390"/>
      <c r="M13" s="390"/>
      <c r="N13" s="390"/>
      <c r="O13" s="390"/>
      <c r="P13" s="390"/>
      <c r="Q13" s="390"/>
      <c r="R13" s="390"/>
      <c r="S13" s="390"/>
      <c r="T13" s="390"/>
      <c r="U13" s="390"/>
      <c r="V13" s="390"/>
      <c r="W13" s="390"/>
      <c r="X13" s="390"/>
      <c r="Y13" s="39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86" t="str">
        <f>'1. паспорт местоположение'!A15</f>
        <v xml:space="preserve">ПС 110/35/6 кВ Чапровская с ВЛ 110 кВ (новое строительство ПС с трансформаторной мощностью 2х25 МВА и ВЛ протяженностью 2х16 км) </v>
      </c>
      <c r="F15" s="386"/>
      <c r="G15" s="386"/>
      <c r="H15" s="386"/>
      <c r="I15" s="386"/>
      <c r="J15" s="386"/>
      <c r="K15" s="386"/>
      <c r="L15" s="386"/>
      <c r="M15" s="386"/>
      <c r="N15" s="386"/>
      <c r="O15" s="386"/>
      <c r="P15" s="386"/>
      <c r="Q15" s="386"/>
      <c r="R15" s="386"/>
      <c r="S15" s="386"/>
      <c r="T15" s="386"/>
      <c r="U15" s="386"/>
      <c r="V15" s="386"/>
      <c r="W15" s="386"/>
      <c r="X15" s="386"/>
      <c r="Y15" s="386"/>
    </row>
    <row r="16" spans="1:27" s="2" customFormat="1" ht="15" customHeight="1" x14ac:dyDescent="0.2">
      <c r="E16" s="390" t="s">
        <v>5</v>
      </c>
      <c r="F16" s="390"/>
      <c r="G16" s="390"/>
      <c r="H16" s="390"/>
      <c r="I16" s="390"/>
      <c r="J16" s="390"/>
      <c r="K16" s="390"/>
      <c r="L16" s="390"/>
      <c r="M16" s="390"/>
      <c r="N16" s="390"/>
      <c r="O16" s="390"/>
      <c r="P16" s="390"/>
      <c r="Q16" s="390"/>
      <c r="R16" s="390"/>
      <c r="S16" s="390"/>
      <c r="T16" s="390"/>
      <c r="U16" s="390"/>
      <c r="V16" s="390"/>
      <c r="W16" s="390"/>
      <c r="X16" s="390"/>
      <c r="Y16" s="3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413</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1" customFormat="1" ht="21" customHeight="1" x14ac:dyDescent="0.25"/>
    <row r="21" spans="1:27" ht="15.75" customHeight="1" x14ac:dyDescent="0.25">
      <c r="A21" s="432" t="s">
        <v>4</v>
      </c>
      <c r="B21" s="435" t="s">
        <v>419</v>
      </c>
      <c r="C21" s="436"/>
      <c r="D21" s="435" t="s">
        <v>421</v>
      </c>
      <c r="E21" s="436"/>
      <c r="F21" s="427" t="s">
        <v>93</v>
      </c>
      <c r="G21" s="429"/>
      <c r="H21" s="429"/>
      <c r="I21" s="428"/>
      <c r="J21" s="432" t="s">
        <v>422</v>
      </c>
      <c r="K21" s="435" t="s">
        <v>423</v>
      </c>
      <c r="L21" s="436"/>
      <c r="M21" s="435" t="s">
        <v>424</v>
      </c>
      <c r="N21" s="436"/>
      <c r="O21" s="435" t="s">
        <v>412</v>
      </c>
      <c r="P21" s="436"/>
      <c r="Q21" s="435" t="s">
        <v>126</v>
      </c>
      <c r="R21" s="436"/>
      <c r="S21" s="432" t="s">
        <v>125</v>
      </c>
      <c r="T21" s="432" t="s">
        <v>425</v>
      </c>
      <c r="U21" s="432" t="s">
        <v>420</v>
      </c>
      <c r="V21" s="435" t="s">
        <v>124</v>
      </c>
      <c r="W21" s="436"/>
      <c r="X21" s="427" t="s">
        <v>116</v>
      </c>
      <c r="Y21" s="429"/>
      <c r="Z21" s="427" t="s">
        <v>115</v>
      </c>
      <c r="AA21" s="429"/>
    </row>
    <row r="22" spans="1:27" ht="216" customHeight="1" x14ac:dyDescent="0.25">
      <c r="A22" s="433"/>
      <c r="B22" s="437"/>
      <c r="C22" s="438"/>
      <c r="D22" s="437"/>
      <c r="E22" s="438"/>
      <c r="F22" s="427" t="s">
        <v>123</v>
      </c>
      <c r="G22" s="428"/>
      <c r="H22" s="427" t="s">
        <v>122</v>
      </c>
      <c r="I22" s="428"/>
      <c r="J22" s="434"/>
      <c r="K22" s="437"/>
      <c r="L22" s="438"/>
      <c r="M22" s="437"/>
      <c r="N22" s="438"/>
      <c r="O22" s="437"/>
      <c r="P22" s="438"/>
      <c r="Q22" s="437"/>
      <c r="R22" s="438"/>
      <c r="S22" s="434"/>
      <c r="T22" s="434"/>
      <c r="U22" s="434"/>
      <c r="V22" s="437"/>
      <c r="W22" s="438"/>
      <c r="X22" s="68" t="s">
        <v>114</v>
      </c>
      <c r="Y22" s="68" t="s">
        <v>410</v>
      </c>
      <c r="Z22" s="68" t="s">
        <v>113</v>
      </c>
      <c r="AA22" s="68" t="s">
        <v>112</v>
      </c>
    </row>
    <row r="23" spans="1:27" ht="60" customHeight="1" x14ac:dyDescent="0.25">
      <c r="A23" s="434"/>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52.5" customHeight="1" x14ac:dyDescent="0.25">
      <c r="A25" s="74" t="s">
        <v>299</v>
      </c>
      <c r="B25" s="74" t="s">
        <v>299</v>
      </c>
      <c r="C25" s="74" t="s">
        <v>299</v>
      </c>
      <c r="D25" s="74" t="s">
        <v>299</v>
      </c>
      <c r="E25" s="68" t="s">
        <v>299</v>
      </c>
      <c r="F25" s="68" t="s">
        <v>299</v>
      </c>
      <c r="G25" s="74" t="s">
        <v>299</v>
      </c>
      <c r="H25" s="74" t="s">
        <v>299</v>
      </c>
      <c r="I25" s="74" t="s">
        <v>299</v>
      </c>
      <c r="J25" s="74" t="s">
        <v>299</v>
      </c>
      <c r="K25" s="75" t="s">
        <v>299</v>
      </c>
      <c r="L25" s="74" t="s">
        <v>299</v>
      </c>
      <c r="M25" s="108" t="s">
        <v>299</v>
      </c>
      <c r="N25" s="68" t="s">
        <v>299</v>
      </c>
      <c r="O25" s="109" t="s">
        <v>299</v>
      </c>
      <c r="P25" s="74" t="s">
        <v>299</v>
      </c>
      <c r="Q25" s="76"/>
      <c r="R25" s="74" t="s">
        <v>299</v>
      </c>
      <c r="S25" s="108" t="s">
        <v>299</v>
      </c>
      <c r="T25" s="108" t="s">
        <v>299</v>
      </c>
      <c r="U25" s="108" t="s">
        <v>299</v>
      </c>
      <c r="V25" s="75" t="s">
        <v>299</v>
      </c>
      <c r="W25" s="74" t="s">
        <v>299</v>
      </c>
      <c r="X25" s="75" t="s">
        <v>299</v>
      </c>
      <c r="Y25" s="75" t="s">
        <v>299</v>
      </c>
      <c r="Z25" s="75" t="s">
        <v>299</v>
      </c>
      <c r="AA25" s="75" t="s">
        <v>299</v>
      </c>
    </row>
    <row r="26" spans="1:27" ht="3" customHeight="1" x14ac:dyDescent="0.25">
      <c r="H26" s="43" t="s">
        <v>299</v>
      </c>
      <c r="N26" s="43" t="s">
        <v>299</v>
      </c>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0" zoomScaleNormal="80" zoomScaleSheetLayoutView="100" workbookViewId="0">
      <pane xSplit="1" ySplit="21" topLeftCell="B22" activePane="bottomRight" state="frozen"/>
      <selection pane="topRight" activeCell="B1" sqref="B1"/>
      <selection pane="bottomLeft" activeCell="A22" sqref="A22"/>
      <selection pane="bottomRight"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7" t="str">
        <f>'1. паспорт местоположение'!A5:C5</f>
        <v>Год раскрытия информации: 2022 год</v>
      </c>
      <c r="B5" s="377"/>
      <c r="C5" s="37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85" t="s">
        <v>8</v>
      </c>
      <c r="B7" s="385"/>
      <c r="C7" s="385"/>
      <c r="D7" s="12"/>
      <c r="E7" s="12"/>
      <c r="F7" s="12"/>
      <c r="G7" s="12"/>
      <c r="H7" s="12"/>
      <c r="I7" s="12"/>
      <c r="J7" s="12"/>
      <c r="K7" s="12"/>
      <c r="L7" s="12"/>
      <c r="M7" s="12"/>
      <c r="N7" s="12"/>
      <c r="O7" s="12"/>
      <c r="P7" s="12"/>
      <c r="Q7" s="12"/>
      <c r="R7" s="12"/>
      <c r="S7" s="12"/>
      <c r="T7" s="12"/>
      <c r="U7" s="12"/>
    </row>
    <row r="8" spans="1:29" s="11" customFormat="1" ht="18.75" x14ac:dyDescent="0.2">
      <c r="A8" s="385"/>
      <c r="B8" s="385"/>
      <c r="C8" s="385"/>
      <c r="D8" s="13"/>
      <c r="E8" s="13"/>
      <c r="F8" s="13"/>
      <c r="G8" s="13"/>
      <c r="H8" s="12"/>
      <c r="I8" s="12"/>
      <c r="J8" s="12"/>
      <c r="K8" s="12"/>
      <c r="L8" s="12"/>
      <c r="M8" s="12"/>
      <c r="N8" s="12"/>
      <c r="O8" s="12"/>
      <c r="P8" s="12"/>
      <c r="Q8" s="12"/>
      <c r="R8" s="12"/>
      <c r="S8" s="12"/>
      <c r="T8" s="12"/>
      <c r="U8" s="12"/>
    </row>
    <row r="9" spans="1:29" s="11" customFormat="1" ht="18.75" x14ac:dyDescent="0.2">
      <c r="A9" s="386" t="str">
        <f>'1. паспорт местоположение'!A9:C9</f>
        <v>АО "Россети Тюмень"</v>
      </c>
      <c r="B9" s="386"/>
      <c r="C9" s="386"/>
      <c r="D9" s="7"/>
      <c r="E9" s="7"/>
      <c r="F9" s="7"/>
      <c r="G9" s="7"/>
      <c r="H9" s="12"/>
      <c r="I9" s="12"/>
      <c r="J9" s="12"/>
      <c r="K9" s="12"/>
      <c r="L9" s="12"/>
      <c r="M9" s="12"/>
      <c r="N9" s="12"/>
      <c r="O9" s="12"/>
      <c r="P9" s="12"/>
      <c r="Q9" s="12"/>
      <c r="R9" s="12"/>
      <c r="S9" s="12"/>
      <c r="T9" s="12"/>
      <c r="U9" s="12"/>
    </row>
    <row r="10" spans="1:29" s="11" customFormat="1" ht="18.75" x14ac:dyDescent="0.2">
      <c r="A10" s="390" t="s">
        <v>7</v>
      </c>
      <c r="B10" s="390"/>
      <c r="C10" s="390"/>
      <c r="D10" s="5"/>
      <c r="E10" s="5"/>
      <c r="F10" s="5"/>
      <c r="G10" s="5"/>
      <c r="H10" s="12"/>
      <c r="I10" s="12"/>
      <c r="J10" s="12"/>
      <c r="K10" s="12"/>
      <c r="L10" s="12"/>
      <c r="M10" s="12"/>
      <c r="N10" s="12"/>
      <c r="O10" s="12"/>
      <c r="P10" s="12"/>
      <c r="Q10" s="12"/>
      <c r="R10" s="12"/>
      <c r="S10" s="12"/>
      <c r="T10" s="12"/>
      <c r="U10" s="12"/>
    </row>
    <row r="11" spans="1:29" s="11" customFormat="1" ht="18.75" x14ac:dyDescent="0.2">
      <c r="A11" s="385"/>
      <c r="B11" s="385"/>
      <c r="C11" s="385"/>
      <c r="D11" s="13"/>
      <c r="E11" s="13"/>
      <c r="F11" s="13"/>
      <c r="G11" s="13"/>
      <c r="H11" s="12"/>
      <c r="I11" s="12"/>
      <c r="J11" s="12"/>
      <c r="K11" s="12"/>
      <c r="L11" s="12"/>
      <c r="M11" s="12"/>
      <c r="N11" s="12"/>
      <c r="O11" s="12"/>
      <c r="P11" s="12"/>
      <c r="Q11" s="12"/>
      <c r="R11" s="12"/>
      <c r="S11" s="12"/>
      <c r="T11" s="12"/>
      <c r="U11" s="12"/>
    </row>
    <row r="12" spans="1:29" s="11" customFormat="1" ht="18.75" x14ac:dyDescent="0.2">
      <c r="A12" s="386" t="str">
        <f>'1. паспорт местоположение'!A12:C12</f>
        <v>I_NS1200.PS.0040</v>
      </c>
      <c r="B12" s="386"/>
      <c r="C12" s="386"/>
      <c r="D12" s="7"/>
      <c r="E12" s="7"/>
      <c r="F12" s="7"/>
      <c r="G12" s="7"/>
      <c r="H12" s="12"/>
      <c r="I12" s="12"/>
      <c r="J12" s="12"/>
      <c r="K12" s="12"/>
      <c r="L12" s="12"/>
      <c r="M12" s="12"/>
      <c r="N12" s="12"/>
      <c r="O12" s="12"/>
      <c r="P12" s="12"/>
      <c r="Q12" s="12"/>
      <c r="R12" s="12"/>
      <c r="S12" s="12"/>
      <c r="T12" s="12"/>
      <c r="U12" s="12"/>
    </row>
    <row r="13" spans="1:29" s="11" customFormat="1" ht="18.75" x14ac:dyDescent="0.2">
      <c r="A13" s="390" t="s">
        <v>6</v>
      </c>
      <c r="B13" s="390"/>
      <c r="C13" s="39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1"/>
      <c r="B14" s="391"/>
      <c r="C14" s="391"/>
      <c r="D14" s="9"/>
      <c r="E14" s="9"/>
      <c r="F14" s="9"/>
      <c r="G14" s="9"/>
      <c r="H14" s="9"/>
      <c r="I14" s="9"/>
      <c r="J14" s="9"/>
      <c r="K14" s="9"/>
      <c r="L14" s="9"/>
      <c r="M14" s="9"/>
      <c r="N14" s="9"/>
      <c r="O14" s="9"/>
      <c r="P14" s="9"/>
      <c r="Q14" s="9"/>
      <c r="R14" s="9"/>
      <c r="S14" s="9"/>
      <c r="T14" s="9"/>
      <c r="U14" s="9"/>
    </row>
    <row r="15" spans="1:29" s="2" customFormat="1" ht="51.75" customHeight="1" x14ac:dyDescent="0.2">
      <c r="A15" s="43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39"/>
      <c r="C15" s="439"/>
      <c r="D15" s="7"/>
      <c r="E15" s="7"/>
      <c r="F15" s="7"/>
      <c r="G15" s="7"/>
      <c r="H15" s="7"/>
      <c r="I15" s="7"/>
      <c r="J15" s="7"/>
      <c r="K15" s="7"/>
      <c r="L15" s="7"/>
      <c r="M15" s="7"/>
      <c r="N15" s="7"/>
      <c r="O15" s="7"/>
      <c r="P15" s="7"/>
      <c r="Q15" s="7"/>
      <c r="R15" s="7"/>
      <c r="S15" s="7"/>
      <c r="T15" s="7"/>
      <c r="U15" s="7"/>
    </row>
    <row r="16" spans="1:29" s="2" customFormat="1" ht="15" customHeight="1" x14ac:dyDescent="0.2">
      <c r="A16" s="390" t="s">
        <v>5</v>
      </c>
      <c r="B16" s="390"/>
      <c r="C16" s="390"/>
      <c r="D16" s="5"/>
      <c r="E16" s="5"/>
      <c r="F16" s="5"/>
      <c r="G16" s="5"/>
      <c r="H16" s="5"/>
      <c r="I16" s="5"/>
      <c r="J16" s="5"/>
      <c r="K16" s="5"/>
      <c r="L16" s="5"/>
      <c r="M16" s="5"/>
      <c r="N16" s="5"/>
      <c r="O16" s="5"/>
      <c r="P16" s="5"/>
      <c r="Q16" s="5"/>
      <c r="R16" s="5"/>
      <c r="S16" s="5"/>
      <c r="T16" s="5"/>
      <c r="U16" s="5"/>
    </row>
    <row r="17" spans="1:21" s="2" customFormat="1" ht="15" customHeight="1" x14ac:dyDescent="0.2">
      <c r="A17" s="392"/>
      <c r="B17" s="392"/>
      <c r="C17" s="392"/>
      <c r="D17" s="3"/>
      <c r="E17" s="3"/>
      <c r="F17" s="3"/>
      <c r="G17" s="3"/>
      <c r="H17" s="3"/>
      <c r="I17" s="3"/>
      <c r="J17" s="3"/>
      <c r="K17" s="3"/>
      <c r="L17" s="3"/>
      <c r="M17" s="3"/>
      <c r="N17" s="3"/>
      <c r="O17" s="3"/>
      <c r="P17" s="3"/>
      <c r="Q17" s="3"/>
      <c r="R17" s="3"/>
    </row>
    <row r="18" spans="1:21" s="2" customFormat="1" ht="27.75" customHeight="1" x14ac:dyDescent="0.2">
      <c r="A18" s="393" t="s">
        <v>405</v>
      </c>
      <c r="B18" s="393"/>
      <c r="C18" s="3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4.75" customHeight="1" x14ac:dyDescent="0.2">
      <c r="A22" s="23" t="s">
        <v>64</v>
      </c>
      <c r="B22" s="29" t="s">
        <v>417</v>
      </c>
      <c r="C22" s="55" t="s">
        <v>485</v>
      </c>
      <c r="D22" s="28"/>
      <c r="E22" s="28"/>
      <c r="F22" s="27"/>
      <c r="G22" s="27"/>
      <c r="H22" s="27"/>
      <c r="I22" s="27"/>
      <c r="J22" s="27"/>
      <c r="K22" s="27"/>
      <c r="L22" s="27"/>
      <c r="M22" s="27"/>
      <c r="N22" s="27"/>
      <c r="O22" s="27"/>
      <c r="P22" s="27"/>
      <c r="Q22" s="26"/>
      <c r="R22" s="26"/>
      <c r="S22" s="26"/>
      <c r="T22" s="26"/>
      <c r="U22" s="26"/>
    </row>
    <row r="23" spans="1:21" ht="90" customHeight="1" x14ac:dyDescent="0.25">
      <c r="A23" s="23" t="s">
        <v>62</v>
      </c>
      <c r="B23" s="25" t="s">
        <v>59</v>
      </c>
      <c r="C23" s="31"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t="s">
        <v>522</v>
      </c>
      <c r="D25" s="232">
        <f>503.33961/50</f>
        <v>10.0667922</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32">
        <f>546.25511/32</f>
        <v>17.070472187499998</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18"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80" zoomScaleNormal="80" zoomScaleSheetLayoutView="80" workbookViewId="0">
      <selection activeCell="B25" sqref="B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row>
    <row r="7" spans="1:2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94"/>
      <c r="AB7" s="94"/>
    </row>
    <row r="8" spans="1:2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94"/>
      <c r="AB8" s="94"/>
    </row>
    <row r="9" spans="1:28"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95"/>
      <c r="AB9" s="95"/>
    </row>
    <row r="10" spans="1:2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96"/>
      <c r="AB10" s="96"/>
    </row>
    <row r="11" spans="1:2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94"/>
      <c r="AB11" s="94"/>
    </row>
    <row r="12" spans="1:28" ht="15.75" x14ac:dyDescent="0.25">
      <c r="A12" s="386" t="str">
        <f>'1. паспорт местоположение'!A12:C12</f>
        <v>I_NS1200.PS.0040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95"/>
      <c r="AB12" s="95"/>
    </row>
    <row r="13" spans="1:2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96"/>
      <c r="AB13" s="96"/>
    </row>
    <row r="14" spans="1:2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0"/>
      <c r="AB14" s="10"/>
    </row>
    <row r="15" spans="1:28" ht="15.75" x14ac:dyDescent="0.25">
      <c r="A15" s="38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95"/>
      <c r="AB15" s="95"/>
    </row>
    <row r="16" spans="1:2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96"/>
      <c r="AB16" s="96"/>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4"/>
      <c r="AB17" s="104"/>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4"/>
      <c r="AB18" s="104"/>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4"/>
      <c r="AB19" s="104"/>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04"/>
      <c r="AB20" s="104"/>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05"/>
      <c r="AB21" s="105"/>
    </row>
    <row r="22" spans="1:28" x14ac:dyDescent="0.25">
      <c r="A22" s="441"/>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5"/>
      <c r="AB22" s="105"/>
    </row>
    <row r="23" spans="1:28" x14ac:dyDescent="0.25">
      <c r="A23" s="442" t="s">
        <v>436</v>
      </c>
      <c r="B23" s="442"/>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106"/>
      <c r="AB23" s="106"/>
    </row>
    <row r="24" spans="1:28" ht="32.25" customHeight="1" x14ac:dyDescent="0.25">
      <c r="A24" s="443" t="s">
        <v>296</v>
      </c>
      <c r="B24" s="444"/>
      <c r="C24" s="444"/>
      <c r="D24" s="444"/>
      <c r="E24" s="444"/>
      <c r="F24" s="444"/>
      <c r="G24" s="444"/>
      <c r="H24" s="444"/>
      <c r="I24" s="444"/>
      <c r="J24" s="444"/>
      <c r="K24" s="444"/>
      <c r="L24" s="445"/>
      <c r="M24" s="446" t="s">
        <v>297</v>
      </c>
      <c r="N24" s="446"/>
      <c r="O24" s="446"/>
      <c r="P24" s="446"/>
      <c r="Q24" s="446"/>
      <c r="R24" s="446"/>
      <c r="S24" s="446"/>
      <c r="T24" s="446"/>
      <c r="U24" s="446"/>
      <c r="V24" s="446"/>
      <c r="W24" s="446"/>
      <c r="X24" s="446"/>
      <c r="Y24" s="446"/>
      <c r="Z24" s="446"/>
    </row>
    <row r="25" spans="1:28" ht="151.5" customHeight="1" x14ac:dyDescent="0.25">
      <c r="A25" s="331" t="s">
        <v>230</v>
      </c>
      <c r="B25" s="66" t="s">
        <v>237</v>
      </c>
      <c r="C25" s="331" t="s">
        <v>290</v>
      </c>
      <c r="D25" s="331" t="s">
        <v>231</v>
      </c>
      <c r="E25" s="331" t="s">
        <v>291</v>
      </c>
      <c r="F25" s="331" t="s">
        <v>293</v>
      </c>
      <c r="G25" s="331" t="s">
        <v>292</v>
      </c>
      <c r="H25" s="331" t="s">
        <v>232</v>
      </c>
      <c r="I25" s="331" t="s">
        <v>294</v>
      </c>
      <c r="J25" s="331" t="s">
        <v>238</v>
      </c>
      <c r="K25" s="66" t="s">
        <v>236</v>
      </c>
      <c r="L25" s="66" t="s">
        <v>233</v>
      </c>
      <c r="M25" s="67" t="s">
        <v>245</v>
      </c>
      <c r="N25" s="66" t="s">
        <v>447</v>
      </c>
      <c r="O25" s="331" t="s">
        <v>243</v>
      </c>
      <c r="P25" s="331" t="s">
        <v>244</v>
      </c>
      <c r="Q25" s="331" t="s">
        <v>242</v>
      </c>
      <c r="R25" s="331" t="s">
        <v>232</v>
      </c>
      <c r="S25" s="331" t="s">
        <v>241</v>
      </c>
      <c r="T25" s="331" t="s">
        <v>240</v>
      </c>
      <c r="U25" s="331" t="s">
        <v>289</v>
      </c>
      <c r="V25" s="331" t="s">
        <v>242</v>
      </c>
      <c r="W25" s="77" t="s">
        <v>235</v>
      </c>
      <c r="X25" s="77" t="s">
        <v>247</v>
      </c>
      <c r="Y25" s="77" t="s">
        <v>248</v>
      </c>
      <c r="Z25" s="78" t="s">
        <v>246</v>
      </c>
    </row>
    <row r="26" spans="1:28" ht="16.5" customHeight="1" x14ac:dyDescent="0.25">
      <c r="A26" s="331">
        <v>1</v>
      </c>
      <c r="B26" s="66">
        <v>2</v>
      </c>
      <c r="C26" s="331">
        <v>3</v>
      </c>
      <c r="D26" s="66">
        <v>4</v>
      </c>
      <c r="E26" s="331">
        <v>5</v>
      </c>
      <c r="F26" s="66">
        <v>6</v>
      </c>
      <c r="G26" s="331">
        <v>7</v>
      </c>
      <c r="H26" s="66">
        <v>8</v>
      </c>
      <c r="I26" s="331">
        <v>9</v>
      </c>
      <c r="J26" s="66">
        <v>10</v>
      </c>
      <c r="K26" s="331">
        <v>11</v>
      </c>
      <c r="L26" s="66">
        <v>12</v>
      </c>
      <c r="M26" s="331">
        <v>13</v>
      </c>
      <c r="N26" s="66">
        <v>14</v>
      </c>
      <c r="O26" s="331">
        <v>15</v>
      </c>
      <c r="P26" s="66">
        <v>16</v>
      </c>
      <c r="Q26" s="331">
        <v>17</v>
      </c>
      <c r="R26" s="66">
        <v>18</v>
      </c>
      <c r="S26" s="331">
        <v>19</v>
      </c>
      <c r="T26" s="66">
        <v>20</v>
      </c>
      <c r="U26" s="331">
        <v>21</v>
      </c>
      <c r="V26" s="66">
        <v>22</v>
      </c>
      <c r="W26" s="331">
        <v>23</v>
      </c>
      <c r="X26" s="66">
        <v>24</v>
      </c>
      <c r="Y26" s="331">
        <v>25</v>
      </c>
      <c r="Z26" s="66">
        <v>26</v>
      </c>
    </row>
    <row r="27" spans="1:28" s="334" customFormat="1" ht="30" x14ac:dyDescent="0.25">
      <c r="A27" s="332"/>
      <c r="B27" s="333"/>
      <c r="C27" s="332"/>
      <c r="D27" s="332"/>
      <c r="E27" s="332"/>
      <c r="F27" s="333"/>
      <c r="G27" s="332"/>
      <c r="H27" s="333"/>
      <c r="I27" s="63"/>
      <c r="J27" s="63"/>
      <c r="K27" s="332"/>
      <c r="L27" s="333"/>
      <c r="M27" s="64"/>
      <c r="N27" s="63"/>
      <c r="O27" s="63"/>
      <c r="P27" s="63"/>
      <c r="Q27" s="63"/>
      <c r="R27" s="63"/>
      <c r="S27" s="63"/>
      <c r="T27" s="63"/>
      <c r="U27" s="63"/>
      <c r="V27" s="63"/>
      <c r="W27" s="63"/>
      <c r="X27" s="63"/>
      <c r="Y27" s="63"/>
      <c r="Z27" s="206" t="s">
        <v>757</v>
      </c>
    </row>
  </sheetData>
  <mergeCells count="20">
    <mergeCell ref="A16:Z16"/>
    <mergeCell ref="A17:Z17"/>
    <mergeCell ref="A18:Z18"/>
    <mergeCell ref="A19:Z19"/>
    <mergeCell ref="A11:Z11"/>
    <mergeCell ref="A12:Z12"/>
    <mergeCell ref="A13:Z13"/>
    <mergeCell ref="A14:Z14"/>
    <mergeCell ref="A15:Z15"/>
    <mergeCell ref="A5:Z5"/>
    <mergeCell ref="A7:Z7"/>
    <mergeCell ref="A8:Z8"/>
    <mergeCell ref="A9:Z9"/>
    <mergeCell ref="A10:Z10"/>
    <mergeCell ref="A20:Z20"/>
    <mergeCell ref="A21:Z21"/>
    <mergeCell ref="A22:Z22"/>
    <mergeCell ref="A23:Z23"/>
    <mergeCell ref="A24:L24"/>
    <mergeCell ref="M24:Z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86" t="str">
        <f>'1. паспорт местоположение'!A12:C12</f>
        <v>I_NS1200.PS.0040</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5.75" x14ac:dyDescent="0.2">
      <c r="A15" s="38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447" t="s">
        <v>414</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384" t="s">
        <v>4</v>
      </c>
      <c r="B19" s="384" t="s">
        <v>87</v>
      </c>
      <c r="C19" s="384" t="s">
        <v>86</v>
      </c>
      <c r="D19" s="384" t="s">
        <v>75</v>
      </c>
      <c r="E19" s="448" t="s">
        <v>85</v>
      </c>
      <c r="F19" s="449"/>
      <c r="G19" s="449"/>
      <c r="H19" s="449"/>
      <c r="I19" s="450"/>
      <c r="J19" s="384" t="s">
        <v>84</v>
      </c>
      <c r="K19" s="384"/>
      <c r="L19" s="384"/>
      <c r="M19" s="384"/>
      <c r="N19" s="384"/>
      <c r="O19" s="384"/>
      <c r="P19" s="3"/>
      <c r="Q19" s="3"/>
      <c r="R19" s="3"/>
      <c r="S19" s="3"/>
      <c r="T19" s="3"/>
      <c r="U19" s="3"/>
      <c r="V19" s="3"/>
      <c r="W19" s="3"/>
    </row>
    <row r="20" spans="1:26" s="2" customFormat="1" ht="51" customHeight="1" x14ac:dyDescent="0.2">
      <c r="A20" s="384"/>
      <c r="B20" s="384"/>
      <c r="C20" s="384"/>
      <c r="D20" s="384"/>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102" sqref="B102"/>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7" width="16.7109375" style="119" customWidth="1"/>
    <col min="48" max="50" width="16.85546875" style="119" bestFit="1" customWidth="1"/>
    <col min="51" max="16384" width="9.140625" style="119"/>
  </cols>
  <sheetData>
    <row r="1" spans="1:25" ht="18.75" x14ac:dyDescent="0.25">
      <c r="E1" s="33" t="s">
        <v>68</v>
      </c>
    </row>
    <row r="2" spans="1:25" ht="18.75" x14ac:dyDescent="0.3">
      <c r="E2" s="14" t="s">
        <v>9</v>
      </c>
    </row>
    <row r="3" spans="1:25" ht="18.75" x14ac:dyDescent="0.3">
      <c r="E3" s="14" t="s">
        <v>723</v>
      </c>
    </row>
    <row r="4" spans="1:25" ht="16.5" customHeight="1" x14ac:dyDescent="0.4">
      <c r="K4" s="120"/>
      <c r="T4" s="111"/>
      <c r="U4" s="458"/>
      <c r="V4" s="458"/>
      <c r="W4" s="458"/>
      <c r="X4" s="458"/>
      <c r="Y4" s="458"/>
    </row>
    <row r="5" spans="1:25" ht="16.5" customHeight="1" x14ac:dyDescent="0.4">
      <c r="A5" s="453" t="str">
        <f>'1. паспорт местоположение'!A5:C5</f>
        <v>Год раскрытия информации: 2022 год</v>
      </c>
      <c r="B5" s="453"/>
      <c r="C5" s="453"/>
      <c r="D5" s="453"/>
      <c r="E5" s="453"/>
      <c r="K5" s="120"/>
      <c r="T5" s="111"/>
      <c r="U5" s="458"/>
      <c r="V5" s="458"/>
      <c r="W5" s="458"/>
      <c r="X5" s="458"/>
      <c r="Y5" s="458"/>
    </row>
    <row r="6" spans="1:25" ht="16.5" customHeight="1" x14ac:dyDescent="0.4">
      <c r="K6" s="120"/>
      <c r="T6" s="111"/>
      <c r="U6" s="458"/>
      <c r="V6" s="458"/>
      <c r="W6" s="458"/>
      <c r="X6" s="458"/>
      <c r="Y6" s="458"/>
    </row>
    <row r="7" spans="1:25" ht="16.5" customHeight="1" x14ac:dyDescent="0.4">
      <c r="A7" s="453" t="str">
        <f>'1. паспорт местоположение'!A7:C7</f>
        <v xml:space="preserve">Паспорт инвестиционного проекта </v>
      </c>
      <c r="B7" s="453"/>
      <c r="C7" s="453"/>
      <c r="D7" s="453"/>
      <c r="E7" s="453"/>
      <c r="K7" s="120"/>
      <c r="T7" s="111"/>
      <c r="U7" s="233"/>
      <c r="V7" s="233"/>
      <c r="W7" s="233"/>
      <c r="X7" s="233"/>
      <c r="Y7" s="233"/>
    </row>
    <row r="8" spans="1:25" ht="16.5" customHeight="1" x14ac:dyDescent="0.4">
      <c r="K8" s="120"/>
      <c r="T8" s="111"/>
      <c r="U8" s="233"/>
      <c r="V8" s="233"/>
      <c r="W8" s="233"/>
      <c r="X8" s="233"/>
      <c r="Y8" s="233"/>
    </row>
    <row r="9" spans="1:25" ht="16.5" customHeight="1" x14ac:dyDescent="0.4">
      <c r="A9" s="454" t="str">
        <f>'1. паспорт местоположение'!A9:C9</f>
        <v>АО "Россети Тюмень"</v>
      </c>
      <c r="B9" s="454"/>
      <c r="C9" s="454"/>
      <c r="D9" s="454"/>
      <c r="E9" s="454"/>
      <c r="K9" s="120"/>
      <c r="T9" s="111"/>
      <c r="U9" s="233"/>
      <c r="V9" s="233"/>
      <c r="W9" s="233"/>
      <c r="X9" s="233"/>
      <c r="Y9" s="233"/>
    </row>
    <row r="10" spans="1:25" ht="16.5" customHeight="1" x14ac:dyDescent="0.4">
      <c r="A10" s="453" t="str">
        <f>'1. паспорт местоположение'!A10:C10</f>
        <v xml:space="preserve">         (фирменное наименование субъекта электроэнергетики)</v>
      </c>
      <c r="B10" s="453"/>
      <c r="C10" s="453"/>
      <c r="D10" s="453"/>
      <c r="E10" s="453"/>
      <c r="K10" s="120"/>
      <c r="T10" s="111"/>
      <c r="U10" s="233"/>
      <c r="V10" s="233"/>
      <c r="W10" s="233"/>
      <c r="X10" s="233"/>
      <c r="Y10" s="233"/>
    </row>
    <row r="11" spans="1:25" ht="16.5" customHeight="1" x14ac:dyDescent="0.4">
      <c r="K11" s="120"/>
      <c r="T11" s="111"/>
      <c r="U11" s="233"/>
      <c r="V11" s="233"/>
      <c r="W11" s="233"/>
      <c r="X11" s="233"/>
      <c r="Y11" s="233"/>
    </row>
    <row r="12" spans="1:25" ht="16.5" customHeight="1" x14ac:dyDescent="0.4">
      <c r="A12" s="454" t="str">
        <f>'1. паспорт местоположение'!A12:C12</f>
        <v>I_NS1200.PS.0040</v>
      </c>
      <c r="B12" s="454"/>
      <c r="C12" s="454"/>
      <c r="D12" s="454"/>
      <c r="E12" s="454"/>
      <c r="K12" s="120"/>
      <c r="T12" s="122"/>
      <c r="U12" s="122"/>
      <c r="W12" s="122"/>
      <c r="X12" s="122"/>
      <c r="Y12" s="123"/>
    </row>
    <row r="13" spans="1:25" ht="16.5" customHeight="1" x14ac:dyDescent="0.4">
      <c r="A13" s="455" t="str">
        <f>'1. паспорт местоположение'!A13:C13</f>
        <v xml:space="preserve">         (идентификатор инвестиционного проекта)</v>
      </c>
      <c r="B13" s="455"/>
      <c r="C13" s="455"/>
      <c r="D13" s="455"/>
      <c r="E13" s="455"/>
      <c r="T13" s="126"/>
      <c r="U13" s="459"/>
      <c r="V13" s="459"/>
      <c r="W13" s="459"/>
      <c r="X13" s="126"/>
      <c r="Y13" s="126"/>
    </row>
    <row r="14" spans="1:25" ht="16.5" customHeight="1" x14ac:dyDescent="0.4">
      <c r="A14" s="125"/>
      <c r="K14" s="127"/>
      <c r="T14" s="111"/>
      <c r="U14" s="111"/>
      <c r="V14" s="111"/>
      <c r="W14" s="111"/>
      <c r="X14" s="111"/>
      <c r="Y14" s="111"/>
    </row>
    <row r="15" spans="1:25" ht="16.5" customHeight="1" x14ac:dyDescent="0.4">
      <c r="A15" s="45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56"/>
      <c r="C15" s="456"/>
      <c r="D15" s="456"/>
      <c r="E15" s="456"/>
      <c r="K15" s="127"/>
      <c r="T15" s="111"/>
      <c r="U15" s="124"/>
      <c r="V15" s="124"/>
      <c r="W15" s="124"/>
      <c r="X15" s="124"/>
      <c r="Y15" s="124"/>
    </row>
    <row r="16" spans="1:25" ht="16.5" customHeight="1" x14ac:dyDescent="0.4">
      <c r="A16" s="455" t="str">
        <f>'1. паспорт местоположение'!A16:C16</f>
        <v xml:space="preserve">         (наименование инвестиционного проекта)</v>
      </c>
      <c r="B16" s="455"/>
      <c r="C16" s="455"/>
      <c r="D16" s="455"/>
      <c r="E16" s="455"/>
      <c r="K16" s="127"/>
      <c r="T16" s="237"/>
      <c r="U16" s="458"/>
      <c r="V16" s="458"/>
      <c r="W16" s="458"/>
      <c r="X16" s="111"/>
      <c r="Y16" s="111"/>
    </row>
    <row r="17" spans="1:27" ht="16.5" customHeight="1" x14ac:dyDescent="0.25">
      <c r="A17" s="125"/>
      <c r="K17" s="238"/>
      <c r="T17" s="239"/>
      <c r="U17" s="457"/>
      <c r="V17" s="457"/>
      <c r="W17" s="457"/>
      <c r="X17" s="457"/>
      <c r="Y17" s="239"/>
    </row>
    <row r="18" spans="1:27" ht="16.5" customHeight="1" x14ac:dyDescent="0.4">
      <c r="A18" s="454" t="s">
        <v>475</v>
      </c>
      <c r="B18" s="454"/>
      <c r="C18" s="454"/>
      <c r="D18" s="454"/>
      <c r="E18" s="454"/>
      <c r="K18" s="127"/>
      <c r="T18" s="111"/>
      <c r="U18" s="458"/>
      <c r="V18" s="458"/>
      <c r="W18" s="458"/>
      <c r="X18" s="111"/>
      <c r="Y18" s="111"/>
    </row>
    <row r="19" spans="1:27" ht="16.5" customHeight="1" x14ac:dyDescent="0.4">
      <c r="A19" s="312"/>
      <c r="B19" s="312"/>
      <c r="C19" s="312"/>
      <c r="D19" s="312"/>
      <c r="E19" s="312"/>
      <c r="K19" s="127"/>
      <c r="T19" s="111"/>
      <c r="U19" s="313"/>
      <c r="V19" s="313"/>
      <c r="W19" s="313"/>
      <c r="X19" s="111"/>
      <c r="Y19" s="111"/>
    </row>
    <row r="20" spans="1:27" ht="16.5" customHeight="1" x14ac:dyDescent="0.4">
      <c r="A20" s="312"/>
      <c r="B20" s="312"/>
      <c r="C20" s="312"/>
      <c r="D20" s="312"/>
      <c r="E20" s="312"/>
      <c r="K20" s="127"/>
      <c r="T20" s="111"/>
      <c r="U20" s="313"/>
      <c r="V20" s="313"/>
      <c r="W20" s="313"/>
      <c r="X20" s="111"/>
      <c r="Y20" s="111"/>
    </row>
    <row r="21" spans="1:27" ht="16.5" customHeight="1" x14ac:dyDescent="0.4">
      <c r="A21" s="312"/>
      <c r="B21" s="312"/>
      <c r="C21" s="312"/>
      <c r="D21" s="312"/>
      <c r="E21" s="312"/>
      <c r="K21" s="127"/>
      <c r="T21" s="111"/>
      <c r="U21" s="313"/>
      <c r="V21" s="313"/>
      <c r="W21" s="313"/>
      <c r="X21" s="111"/>
      <c r="Y21" s="111"/>
    </row>
    <row r="22" spans="1:27" ht="16.5" customHeight="1" x14ac:dyDescent="0.4">
      <c r="A22" s="125"/>
      <c r="C22" s="240"/>
      <c r="D22" s="240"/>
      <c r="E22" s="240"/>
      <c r="F22" s="240"/>
      <c r="G22" s="240"/>
      <c r="H22" s="240"/>
      <c r="I22" s="240"/>
      <c r="J22" s="240"/>
      <c r="K22" s="240"/>
      <c r="L22" s="240"/>
      <c r="M22" s="241"/>
      <c r="N22" s="240"/>
      <c r="O22" s="240"/>
      <c r="P22" s="240"/>
      <c r="Q22" s="240"/>
      <c r="R22" s="240"/>
      <c r="S22" s="240"/>
      <c r="T22" s="240"/>
      <c r="U22" s="233"/>
      <c r="V22" s="233"/>
      <c r="W22" s="233"/>
      <c r="X22" s="233"/>
      <c r="Y22" s="240"/>
      <c r="Z22" s="240"/>
      <c r="AA22" s="240"/>
    </row>
    <row r="23" spans="1:27" ht="16.5" customHeight="1" x14ac:dyDescent="0.4">
      <c r="D23" s="125"/>
      <c r="U23" s="111"/>
      <c r="V23" s="111"/>
      <c r="W23" s="111"/>
      <c r="X23" s="111"/>
      <c r="Y23" s="111"/>
    </row>
    <row r="24" spans="1:27" ht="16.5" thickBot="1" x14ac:dyDescent="0.3">
      <c r="A24" s="235" t="s">
        <v>515</v>
      </c>
      <c r="B24" s="235" t="s">
        <v>516</v>
      </c>
      <c r="D24" s="227"/>
      <c r="E24" s="228"/>
      <c r="F24" s="228"/>
      <c r="G24" s="228"/>
      <c r="H24" s="228"/>
    </row>
    <row r="25" spans="1:27" x14ac:dyDescent="0.25">
      <c r="A25" s="128" t="s">
        <v>517</v>
      </c>
      <c r="B25" s="229">
        <v>1100774196.1500001</v>
      </c>
    </row>
    <row r="26" spans="1:27" x14ac:dyDescent="0.25">
      <c r="A26" s="129" t="s">
        <v>518</v>
      </c>
      <c r="B26" s="230"/>
    </row>
    <row r="27" spans="1:27" x14ac:dyDescent="0.25">
      <c r="A27" s="129" t="s">
        <v>519</v>
      </c>
      <c r="B27" s="230">
        <v>50</v>
      </c>
      <c r="D27" s="125" t="s">
        <v>520</v>
      </c>
      <c r="E27" s="231"/>
      <c r="F27" s="231"/>
    </row>
    <row r="28" spans="1:27" ht="16.5" thickBot="1" x14ac:dyDescent="0.3">
      <c r="A28" s="130" t="s">
        <v>284</v>
      </c>
      <c r="B28" s="131">
        <v>1</v>
      </c>
      <c r="D28" s="451" t="s">
        <v>286</v>
      </c>
      <c r="E28" s="451"/>
      <c r="F28" s="132">
        <f>SUM(B95:AA95)</f>
        <v>5.5181024334638247</v>
      </c>
      <c r="K28" s="133"/>
      <c r="N28" s="134"/>
    </row>
    <row r="29" spans="1:27" x14ac:dyDescent="0.25">
      <c r="A29" s="128" t="s">
        <v>283</v>
      </c>
      <c r="B29" s="135">
        <f>-C66</f>
        <v>3300000</v>
      </c>
      <c r="D29" s="451" t="s">
        <v>285</v>
      </c>
      <c r="E29" s="451"/>
      <c r="F29" s="132">
        <f>IF(SUM(B96:AA96)=0,"не окупается",SUM(B96:AA96))</f>
        <v>10.789422961375422</v>
      </c>
      <c r="K29" s="133"/>
    </row>
    <row r="30" spans="1:27" x14ac:dyDescent="0.25">
      <c r="A30" s="129" t="s">
        <v>455</v>
      </c>
      <c r="B30" s="136">
        <v>1</v>
      </c>
      <c r="D30" s="451" t="s">
        <v>456</v>
      </c>
      <c r="E30" s="451"/>
      <c r="F30" s="137">
        <f>M93</f>
        <v>13338009.04685986</v>
      </c>
      <c r="K30" s="133"/>
    </row>
    <row r="31" spans="1:27" x14ac:dyDescent="0.25">
      <c r="A31" s="129" t="s">
        <v>282</v>
      </c>
      <c r="B31" s="136">
        <v>1</v>
      </c>
      <c r="D31" s="451" t="s">
        <v>457</v>
      </c>
      <c r="E31" s="451"/>
      <c r="F31" s="234" t="str">
        <f>IF(F30&gt;0,"да","нет")</f>
        <v>да</v>
      </c>
      <c r="K31" s="133"/>
    </row>
    <row r="32" spans="1:27" x14ac:dyDescent="0.25">
      <c r="A32" s="129" t="s">
        <v>476</v>
      </c>
      <c r="B32" s="136">
        <f>-C67</f>
        <v>5293187.1715987511</v>
      </c>
    </row>
    <row r="33" spans="1:52" x14ac:dyDescent="0.25">
      <c r="A33" s="129" t="s">
        <v>281</v>
      </c>
      <c r="B33" s="136">
        <v>1</v>
      </c>
    </row>
    <row r="34" spans="1:52" x14ac:dyDescent="0.25">
      <c r="A34" s="129" t="s">
        <v>280</v>
      </c>
      <c r="B34" s="136">
        <v>1</v>
      </c>
    </row>
    <row r="35" spans="1:52" x14ac:dyDescent="0.25">
      <c r="A35" s="138" t="s">
        <v>458</v>
      </c>
      <c r="B35" s="139">
        <f>IF(C47=2016, 1.3%, IF(C47=2017, 1.6%, 2.2%))</f>
        <v>2.2000000000000002E-2</v>
      </c>
    </row>
    <row r="36" spans="1:52" ht="16.5" thickBot="1" x14ac:dyDescent="0.3">
      <c r="A36" s="130" t="s">
        <v>255</v>
      </c>
      <c r="B36" s="140">
        <v>0.2</v>
      </c>
    </row>
    <row r="37" spans="1:52" x14ac:dyDescent="0.25">
      <c r="A37" s="128" t="s">
        <v>459</v>
      </c>
      <c r="B37" s="135">
        <v>0</v>
      </c>
    </row>
    <row r="38" spans="1:52" x14ac:dyDescent="0.25">
      <c r="A38" s="129" t="s">
        <v>279</v>
      </c>
      <c r="B38" s="136"/>
    </row>
    <row r="39" spans="1:52" ht="16.5" thickBot="1" x14ac:dyDescent="0.3">
      <c r="A39" s="138" t="s">
        <v>278</v>
      </c>
      <c r="B39" s="141">
        <v>0</v>
      </c>
    </row>
    <row r="40" spans="1:52" x14ac:dyDescent="0.25">
      <c r="A40" s="142" t="s">
        <v>460</v>
      </c>
      <c r="B40" s="143">
        <v>0</v>
      </c>
    </row>
    <row r="41" spans="1:52" x14ac:dyDescent="0.25">
      <c r="A41" s="144" t="s">
        <v>277</v>
      </c>
      <c r="B41" s="145">
        <v>0</v>
      </c>
    </row>
    <row r="42" spans="1:52" x14ac:dyDescent="0.25">
      <c r="A42" s="144" t="s">
        <v>276</v>
      </c>
      <c r="B42" s="146">
        <v>0</v>
      </c>
    </row>
    <row r="43" spans="1:52" x14ac:dyDescent="0.25">
      <c r="A43" s="144" t="s">
        <v>275</v>
      </c>
      <c r="B43" s="146">
        <v>0</v>
      </c>
      <c r="Z43" s="147"/>
    </row>
    <row r="44" spans="1:52" x14ac:dyDescent="0.25">
      <c r="A44" s="144" t="s">
        <v>274</v>
      </c>
      <c r="B44" s="146">
        <v>0.13500000000000001</v>
      </c>
      <c r="U44" s="148"/>
      <c r="V44" s="148"/>
      <c r="W44" s="148"/>
      <c r="X44" s="148"/>
      <c r="Y44" s="148"/>
      <c r="Z44" s="148"/>
    </row>
    <row r="45" spans="1:52" x14ac:dyDescent="0.25">
      <c r="A45" s="144" t="s">
        <v>273</v>
      </c>
      <c r="B45" s="146">
        <f>1-B43</f>
        <v>1</v>
      </c>
    </row>
    <row r="46" spans="1:52" ht="16.5" thickBot="1" x14ac:dyDescent="0.3">
      <c r="A46" s="149" t="s">
        <v>461</v>
      </c>
      <c r="B46" s="150">
        <f>B45*B44+B43*B42*(1-B36)</f>
        <v>0.13500000000000001</v>
      </c>
    </row>
    <row r="47" spans="1:52" ht="31.5" x14ac:dyDescent="0.25">
      <c r="A47" s="151" t="s">
        <v>272</v>
      </c>
      <c r="B47" s="152" t="s">
        <v>600</v>
      </c>
      <c r="C47" s="153">
        <v>2022</v>
      </c>
      <c r="D47" s="154">
        <f>C47+1</f>
        <v>2023</v>
      </c>
      <c r="E47" s="154">
        <f t="shared" ref="E47:AZ47" si="0">D47+1</f>
        <v>2024</v>
      </c>
      <c r="F47" s="154">
        <f t="shared" si="0"/>
        <v>2025</v>
      </c>
      <c r="G47" s="154">
        <f t="shared" si="0"/>
        <v>2026</v>
      </c>
      <c r="H47" s="154">
        <f t="shared" si="0"/>
        <v>2027</v>
      </c>
      <c r="I47" s="154">
        <f t="shared" si="0"/>
        <v>2028</v>
      </c>
      <c r="J47" s="154">
        <f t="shared" si="0"/>
        <v>2029</v>
      </c>
      <c r="K47" s="154">
        <f t="shared" si="0"/>
        <v>2030</v>
      </c>
      <c r="L47" s="154">
        <f t="shared" si="0"/>
        <v>2031</v>
      </c>
      <c r="M47" s="155">
        <f t="shared" si="0"/>
        <v>2032</v>
      </c>
      <c r="N47" s="154">
        <f t="shared" si="0"/>
        <v>2033</v>
      </c>
      <c r="O47" s="154">
        <f t="shared" si="0"/>
        <v>2034</v>
      </c>
      <c r="P47" s="154">
        <f t="shared" si="0"/>
        <v>2035</v>
      </c>
      <c r="Q47" s="154">
        <f t="shared" si="0"/>
        <v>2036</v>
      </c>
      <c r="R47" s="154">
        <f t="shared" si="0"/>
        <v>2037</v>
      </c>
      <c r="S47" s="154">
        <f t="shared" si="0"/>
        <v>2038</v>
      </c>
      <c r="T47" s="154">
        <f t="shared" si="0"/>
        <v>2039</v>
      </c>
      <c r="U47" s="154">
        <f t="shared" si="0"/>
        <v>2040</v>
      </c>
      <c r="V47" s="154">
        <f t="shared" si="0"/>
        <v>2041</v>
      </c>
      <c r="W47" s="154">
        <f t="shared" si="0"/>
        <v>2042</v>
      </c>
      <c r="X47" s="154">
        <f t="shared" si="0"/>
        <v>2043</v>
      </c>
      <c r="Y47" s="154">
        <f t="shared" si="0"/>
        <v>2044</v>
      </c>
      <c r="Z47" s="154">
        <f t="shared" si="0"/>
        <v>2045</v>
      </c>
      <c r="AA47" s="154">
        <f t="shared" si="0"/>
        <v>2046</v>
      </c>
      <c r="AB47" s="154">
        <f t="shared" si="0"/>
        <v>2047</v>
      </c>
      <c r="AC47" s="154">
        <f t="shared" si="0"/>
        <v>2048</v>
      </c>
      <c r="AD47" s="154">
        <f t="shared" si="0"/>
        <v>2049</v>
      </c>
      <c r="AE47" s="154">
        <f t="shared" si="0"/>
        <v>2050</v>
      </c>
      <c r="AF47" s="154">
        <f t="shared" si="0"/>
        <v>2051</v>
      </c>
      <c r="AG47" s="154">
        <f t="shared" si="0"/>
        <v>2052</v>
      </c>
      <c r="AH47" s="154">
        <f t="shared" si="0"/>
        <v>2053</v>
      </c>
      <c r="AI47" s="154">
        <f t="shared" si="0"/>
        <v>2054</v>
      </c>
      <c r="AJ47" s="154">
        <f t="shared" si="0"/>
        <v>2055</v>
      </c>
      <c r="AK47" s="154">
        <f t="shared" si="0"/>
        <v>2056</v>
      </c>
      <c r="AL47" s="154">
        <f t="shared" si="0"/>
        <v>2057</v>
      </c>
      <c r="AM47" s="154">
        <f t="shared" si="0"/>
        <v>2058</v>
      </c>
      <c r="AN47" s="154">
        <f t="shared" si="0"/>
        <v>2059</v>
      </c>
      <c r="AO47" s="154">
        <f t="shared" si="0"/>
        <v>2060</v>
      </c>
      <c r="AP47" s="154">
        <f t="shared" si="0"/>
        <v>2061</v>
      </c>
      <c r="AQ47" s="154">
        <f t="shared" si="0"/>
        <v>2062</v>
      </c>
      <c r="AR47" s="154">
        <f t="shared" si="0"/>
        <v>2063</v>
      </c>
      <c r="AS47" s="154">
        <f t="shared" si="0"/>
        <v>2064</v>
      </c>
      <c r="AT47" s="154">
        <f t="shared" si="0"/>
        <v>2065</v>
      </c>
      <c r="AU47" s="154">
        <f t="shared" si="0"/>
        <v>2066</v>
      </c>
      <c r="AV47" s="154">
        <f t="shared" si="0"/>
        <v>2067</v>
      </c>
      <c r="AW47" s="154">
        <f t="shared" si="0"/>
        <v>2068</v>
      </c>
      <c r="AX47" s="154">
        <f t="shared" si="0"/>
        <v>2069</v>
      </c>
      <c r="AY47" s="154">
        <f t="shared" si="0"/>
        <v>2070</v>
      </c>
      <c r="AZ47" s="154">
        <f t="shared" si="0"/>
        <v>2071</v>
      </c>
    </row>
    <row r="48" spans="1:52" outlineLevel="1" x14ac:dyDescent="0.25">
      <c r="A48" s="156" t="s">
        <v>271</v>
      </c>
      <c r="B48" s="157">
        <v>0.04</v>
      </c>
      <c r="C48" s="157">
        <v>0.04</v>
      </c>
      <c r="D48" s="157">
        <v>0.04</v>
      </c>
      <c r="E48" s="157">
        <v>0.04</v>
      </c>
      <c r="F48" s="157">
        <v>0.04</v>
      </c>
      <c r="G48" s="157">
        <v>0.04</v>
      </c>
      <c r="H48" s="157">
        <v>0.04</v>
      </c>
      <c r="I48" s="157">
        <v>0.04</v>
      </c>
      <c r="J48" s="157">
        <v>0.04</v>
      </c>
      <c r="K48" s="157">
        <v>0.04</v>
      </c>
      <c r="L48" s="157">
        <v>0.04</v>
      </c>
      <c r="M48" s="157">
        <v>0.04</v>
      </c>
      <c r="N48" s="157">
        <v>0.04</v>
      </c>
      <c r="O48" s="157">
        <v>0.04</v>
      </c>
      <c r="P48" s="157">
        <v>0.04</v>
      </c>
      <c r="Q48" s="157">
        <v>0.04</v>
      </c>
      <c r="R48" s="157">
        <v>0.04</v>
      </c>
      <c r="S48" s="157">
        <v>0.04</v>
      </c>
      <c r="T48" s="157">
        <v>0.04</v>
      </c>
      <c r="U48" s="157">
        <v>0.04</v>
      </c>
      <c r="V48" s="157">
        <v>0.04</v>
      </c>
      <c r="W48" s="157">
        <v>0.04</v>
      </c>
      <c r="X48" s="157">
        <v>0.04</v>
      </c>
      <c r="Y48" s="157">
        <v>0.04</v>
      </c>
      <c r="Z48" s="157">
        <v>0.04</v>
      </c>
      <c r="AA48" s="157">
        <v>0.04</v>
      </c>
      <c r="AB48" s="157">
        <v>0.04</v>
      </c>
      <c r="AC48" s="157">
        <v>0.04</v>
      </c>
      <c r="AD48" s="157">
        <v>0.04</v>
      </c>
      <c r="AE48" s="157">
        <v>0.04</v>
      </c>
      <c r="AF48" s="157">
        <v>0.04</v>
      </c>
      <c r="AG48" s="157">
        <v>0.04</v>
      </c>
      <c r="AH48" s="157">
        <v>0.04</v>
      </c>
      <c r="AI48" s="157">
        <v>0.04</v>
      </c>
      <c r="AJ48" s="157">
        <v>0.04</v>
      </c>
      <c r="AK48" s="157">
        <v>0.04</v>
      </c>
      <c r="AL48" s="157">
        <v>0.04</v>
      </c>
      <c r="AM48" s="157">
        <v>0.04</v>
      </c>
      <c r="AN48" s="157">
        <v>0.04</v>
      </c>
      <c r="AO48" s="157">
        <v>0.04</v>
      </c>
      <c r="AP48" s="157">
        <v>0.04</v>
      </c>
      <c r="AQ48" s="157">
        <v>0.04</v>
      </c>
      <c r="AR48" s="157">
        <v>0.04</v>
      </c>
      <c r="AS48" s="157">
        <v>0.04</v>
      </c>
      <c r="AT48" s="157">
        <v>0.04</v>
      </c>
      <c r="AU48" s="157">
        <v>0.04</v>
      </c>
      <c r="AV48" s="157">
        <v>0.04</v>
      </c>
      <c r="AW48" s="157">
        <v>0.04</v>
      </c>
      <c r="AX48" s="157">
        <v>0.04</v>
      </c>
      <c r="AY48" s="157">
        <v>1.04</v>
      </c>
      <c r="AZ48" s="157">
        <v>2.04</v>
      </c>
    </row>
    <row r="49" spans="1:52" outlineLevel="1" x14ac:dyDescent="0.25">
      <c r="A49" s="156" t="s">
        <v>270</v>
      </c>
      <c r="B49" s="157">
        <f>B48</f>
        <v>0.04</v>
      </c>
      <c r="C49" s="157">
        <f t="shared" ref="C49:AZ49" si="1">(1+B49)*(1+C48)-1</f>
        <v>8.1600000000000117E-2</v>
      </c>
      <c r="D49" s="157">
        <f t="shared" si="1"/>
        <v>0.12486400000000009</v>
      </c>
      <c r="E49" s="157">
        <f t="shared" si="1"/>
        <v>0.16985856000000021</v>
      </c>
      <c r="F49" s="157">
        <f t="shared" si="1"/>
        <v>0.21665290240000035</v>
      </c>
      <c r="G49" s="157">
        <f t="shared" si="1"/>
        <v>0.26531901849600037</v>
      </c>
      <c r="H49" s="157">
        <f t="shared" si="1"/>
        <v>0.31593177923584048</v>
      </c>
      <c r="I49" s="157">
        <f t="shared" si="1"/>
        <v>0.3685690504052741</v>
      </c>
      <c r="J49" s="157">
        <f t="shared" si="1"/>
        <v>0.42331181242148519</v>
      </c>
      <c r="K49" s="157">
        <f t="shared" si="1"/>
        <v>0.48024428491834459</v>
      </c>
      <c r="L49" s="157">
        <f t="shared" si="1"/>
        <v>0.53945405631507848</v>
      </c>
      <c r="M49" s="158">
        <f t="shared" si="1"/>
        <v>0.60103221856768174</v>
      </c>
      <c r="N49" s="157">
        <f t="shared" si="1"/>
        <v>0.66507350731038906</v>
      </c>
      <c r="O49" s="157">
        <f t="shared" si="1"/>
        <v>0.73167644760280459</v>
      </c>
      <c r="P49" s="157">
        <f t="shared" si="1"/>
        <v>0.80094350550691673</v>
      </c>
      <c r="Q49" s="157">
        <f t="shared" si="1"/>
        <v>0.87298124572719349</v>
      </c>
      <c r="R49" s="157">
        <f t="shared" si="1"/>
        <v>0.94790049555628131</v>
      </c>
      <c r="S49" s="157">
        <f t="shared" si="1"/>
        <v>1.0258165153785326</v>
      </c>
      <c r="T49" s="157">
        <f>(1+S49)*(1+T48)-1</f>
        <v>1.1068491759936738</v>
      </c>
      <c r="U49" s="157">
        <f t="shared" si="1"/>
        <v>1.1911231430334208</v>
      </c>
      <c r="V49" s="157">
        <f t="shared" si="1"/>
        <v>1.2787680687547578</v>
      </c>
      <c r="W49" s="157">
        <f t="shared" si="1"/>
        <v>1.369918791504948</v>
      </c>
      <c r="X49" s="157">
        <f t="shared" si="1"/>
        <v>1.4647155431651462</v>
      </c>
      <c r="Y49" s="157">
        <f t="shared" si="1"/>
        <v>1.5633041648917523</v>
      </c>
      <c r="Z49" s="157">
        <f t="shared" si="1"/>
        <v>1.6658363314874225</v>
      </c>
      <c r="AA49" s="157">
        <f t="shared" si="1"/>
        <v>1.7724697847469195</v>
      </c>
      <c r="AB49" s="157">
        <f t="shared" si="1"/>
        <v>1.8833685761367964</v>
      </c>
      <c r="AC49" s="157">
        <f t="shared" si="1"/>
        <v>1.9987033191822685</v>
      </c>
      <c r="AD49" s="157">
        <f t="shared" si="1"/>
        <v>2.1186514519495594</v>
      </c>
      <c r="AE49" s="157">
        <f t="shared" si="1"/>
        <v>2.2433975100275418</v>
      </c>
      <c r="AF49" s="157">
        <f t="shared" si="1"/>
        <v>2.3731334104286437</v>
      </c>
      <c r="AG49" s="157">
        <f t="shared" si="1"/>
        <v>2.5080587468457893</v>
      </c>
      <c r="AH49" s="157">
        <f t="shared" si="1"/>
        <v>2.6483810967196209</v>
      </c>
      <c r="AI49" s="157">
        <f t="shared" si="1"/>
        <v>2.7943163405884057</v>
      </c>
      <c r="AJ49" s="157">
        <f t="shared" si="1"/>
        <v>2.9460889942119421</v>
      </c>
      <c r="AK49" s="157">
        <f t="shared" si="1"/>
        <v>3.1039325539804201</v>
      </c>
      <c r="AL49" s="157">
        <f t="shared" si="1"/>
        <v>3.2680898561396372</v>
      </c>
      <c r="AM49" s="157">
        <f t="shared" si="1"/>
        <v>3.438813450385223</v>
      </c>
      <c r="AN49" s="157">
        <f t="shared" si="1"/>
        <v>3.6163659884006325</v>
      </c>
      <c r="AO49" s="157">
        <f t="shared" si="1"/>
        <v>3.8010206279366576</v>
      </c>
      <c r="AP49" s="157">
        <f t="shared" si="1"/>
        <v>3.993061453054124</v>
      </c>
      <c r="AQ49" s="157">
        <f t="shared" si="1"/>
        <v>4.1927839111762895</v>
      </c>
      <c r="AR49" s="157">
        <f t="shared" si="1"/>
        <v>4.4004952676233415</v>
      </c>
      <c r="AS49" s="157">
        <f t="shared" si="1"/>
        <v>4.6165150783282751</v>
      </c>
      <c r="AT49" s="157">
        <f t="shared" si="1"/>
        <v>4.8411756814614062</v>
      </c>
      <c r="AU49" s="157">
        <f t="shared" si="1"/>
        <v>5.0748227087198625</v>
      </c>
      <c r="AV49" s="157">
        <f t="shared" si="1"/>
        <v>5.317815617068657</v>
      </c>
      <c r="AW49" s="157">
        <f t="shared" si="1"/>
        <v>5.5705282417514033</v>
      </c>
      <c r="AX49" s="157">
        <f t="shared" si="1"/>
        <v>5.8333493714214599</v>
      </c>
      <c r="AY49" s="157">
        <f t="shared" si="1"/>
        <v>12.940032717699779</v>
      </c>
      <c r="AZ49" s="157">
        <f t="shared" si="1"/>
        <v>41.377699461807332</v>
      </c>
    </row>
    <row r="50" spans="1:52" s="125" customFormat="1" ht="16.5" thickBot="1" x14ac:dyDescent="0.3">
      <c r="A50" s="159" t="s">
        <v>462</v>
      </c>
      <c r="B50" s="160">
        <f>B51*1000</f>
        <v>0</v>
      </c>
      <c r="C50" s="160">
        <f>C51*1000</f>
        <v>258268504.31999999</v>
      </c>
      <c r="D50" s="160">
        <f t="shared" ref="D50:AZ50" si="2">D51*1000</f>
        <v>266016510.71999997</v>
      </c>
      <c r="E50" s="160">
        <f t="shared" si="2"/>
        <v>273997006.04160005</v>
      </c>
      <c r="F50" s="160">
        <f t="shared" si="2"/>
        <v>282216916.222848</v>
      </c>
      <c r="G50" s="160">
        <f t="shared" si="2"/>
        <v>290683423.70953345</v>
      </c>
      <c r="H50" s="160">
        <f t="shared" si="2"/>
        <v>299403926.4208194</v>
      </c>
      <c r="I50" s="160">
        <f t="shared" si="2"/>
        <v>308386044.21344405</v>
      </c>
      <c r="J50" s="160">
        <f t="shared" si="2"/>
        <v>317637625.53984743</v>
      </c>
      <c r="K50" s="160">
        <f t="shared" si="2"/>
        <v>327166754.30604279</v>
      </c>
      <c r="L50" s="160">
        <f t="shared" si="2"/>
        <v>336981756.93522412</v>
      </c>
      <c r="M50" s="161">
        <f t="shared" si="2"/>
        <v>347091209.64328086</v>
      </c>
      <c r="N50" s="160">
        <f t="shared" si="2"/>
        <v>357503945.93257928</v>
      </c>
      <c r="O50" s="160">
        <f t="shared" si="2"/>
        <v>368229064.31055665</v>
      </c>
      <c r="P50" s="160">
        <f t="shared" si="2"/>
        <v>379275936.23987335</v>
      </c>
      <c r="Q50" s="160">
        <f t="shared" si="2"/>
        <v>390654214.32706952</v>
      </c>
      <c r="R50" s="160">
        <f t="shared" si="2"/>
        <v>402373840.75688171</v>
      </c>
      <c r="S50" s="160">
        <f t="shared" si="2"/>
        <v>414445055.97958821</v>
      </c>
      <c r="T50" s="160">
        <f t="shared" si="2"/>
        <v>426878407.65897584</v>
      </c>
      <c r="U50" s="160">
        <f t="shared" si="2"/>
        <v>439684759.88874507</v>
      </c>
      <c r="V50" s="160">
        <f t="shared" si="2"/>
        <v>452875302.68540746</v>
      </c>
      <c r="W50" s="160">
        <f t="shared" si="2"/>
        <v>466461561.76596963</v>
      </c>
      <c r="X50" s="160">
        <f t="shared" si="2"/>
        <v>480455408.61894882</v>
      </c>
      <c r="Y50" s="160">
        <f t="shared" si="2"/>
        <v>494869070.87751722</v>
      </c>
      <c r="Z50" s="160">
        <f t="shared" si="2"/>
        <v>509715143.00384271</v>
      </c>
      <c r="AA50" s="160">
        <f t="shared" si="2"/>
        <v>525006597.29395795</v>
      </c>
      <c r="AB50" s="160">
        <f t="shared" si="2"/>
        <v>540756795.21277678</v>
      </c>
      <c r="AC50" s="160">
        <f t="shared" si="2"/>
        <v>556979499.0691601</v>
      </c>
      <c r="AD50" s="160">
        <f t="shared" si="2"/>
        <v>573688884.04123497</v>
      </c>
      <c r="AE50" s="160">
        <f t="shared" si="2"/>
        <v>590899550.56247199</v>
      </c>
      <c r="AF50" s="160">
        <f t="shared" si="2"/>
        <v>608626537.07934618</v>
      </c>
      <c r="AG50" s="160">
        <f t="shared" si="2"/>
        <v>626885333.19172645</v>
      </c>
      <c r="AH50" s="160">
        <f t="shared" si="2"/>
        <v>645691893.1874783</v>
      </c>
      <c r="AI50" s="160">
        <f t="shared" si="2"/>
        <v>665062649.98310268</v>
      </c>
      <c r="AJ50" s="160">
        <f t="shared" si="2"/>
        <v>685014529.48259568</v>
      </c>
      <c r="AK50" s="160">
        <f t="shared" si="2"/>
        <v>705564965.36707366</v>
      </c>
      <c r="AL50" s="160">
        <f t="shared" si="2"/>
        <v>726731914.3280859</v>
      </c>
      <c r="AM50" s="160">
        <f t="shared" si="2"/>
        <v>748533871.75792837</v>
      </c>
      <c r="AN50" s="160">
        <f t="shared" si="2"/>
        <v>770989887.91066623</v>
      </c>
      <c r="AO50" s="160">
        <f t="shared" si="2"/>
        <v>794119584.54798627</v>
      </c>
      <c r="AP50" s="160">
        <f t="shared" si="2"/>
        <v>817943172.08442593</v>
      </c>
      <c r="AQ50" s="160">
        <f t="shared" si="2"/>
        <v>842481467.24695873</v>
      </c>
      <c r="AR50" s="160">
        <f t="shared" si="2"/>
        <v>867755911.26436746</v>
      </c>
      <c r="AS50" s="160">
        <f t="shared" si="2"/>
        <v>893788588.60229862</v>
      </c>
      <c r="AT50" s="160">
        <f t="shared" si="2"/>
        <v>920602246.26036763</v>
      </c>
      <c r="AU50" s="160">
        <f t="shared" si="2"/>
        <v>948220313.64817882</v>
      </c>
      <c r="AV50" s="160">
        <f t="shared" si="2"/>
        <v>976666923.0576241</v>
      </c>
      <c r="AW50" s="160">
        <f t="shared" si="2"/>
        <v>1005966930.7493529</v>
      </c>
      <c r="AX50" s="160">
        <f t="shared" si="2"/>
        <v>1036145938.6718335</v>
      </c>
      <c r="AY50" s="160">
        <f t="shared" si="2"/>
        <v>1067230316.8319886</v>
      </c>
      <c r="AZ50" s="160">
        <f t="shared" si="2"/>
        <v>1099247226.3369482</v>
      </c>
    </row>
    <row r="51" spans="1:52" x14ac:dyDescent="0.25">
      <c r="A51" s="119" t="s">
        <v>463</v>
      </c>
      <c r="C51" s="242">
        <v>258268.50432000001</v>
      </c>
      <c r="D51" s="242">
        <v>266016.51071999996</v>
      </c>
      <c r="E51" s="242">
        <v>273997.00604160002</v>
      </c>
      <c r="F51" s="242">
        <v>282216.916222848</v>
      </c>
      <c r="G51" s="242">
        <v>290683.42370953347</v>
      </c>
      <c r="H51" s="242">
        <v>299403.92642081942</v>
      </c>
      <c r="I51" s="242">
        <v>308386.04421344405</v>
      </c>
      <c r="J51" s="242">
        <v>317637.62553984742</v>
      </c>
      <c r="K51" s="242">
        <v>327166.7543060428</v>
      </c>
      <c r="L51" s="242">
        <v>336981.75693522411</v>
      </c>
      <c r="M51" s="243">
        <v>347091.20964328089</v>
      </c>
      <c r="N51" s="242">
        <v>357503.94593257928</v>
      </c>
      <c r="O51" s="242">
        <v>368229.06431055663</v>
      </c>
      <c r="P51" s="242">
        <v>379275.93623987335</v>
      </c>
      <c r="Q51" s="242">
        <v>390654.21432706952</v>
      </c>
      <c r="R51" s="242">
        <v>402373.84075688169</v>
      </c>
      <c r="S51" s="242">
        <v>414445.05597958819</v>
      </c>
      <c r="T51" s="242">
        <v>426878.40765897586</v>
      </c>
      <c r="U51" s="242">
        <v>439684.75988874509</v>
      </c>
      <c r="V51" s="242">
        <v>452875.30268540746</v>
      </c>
      <c r="W51" s="242">
        <v>466461.56176596961</v>
      </c>
      <c r="X51" s="242">
        <v>480455.40861894883</v>
      </c>
      <c r="Y51" s="242">
        <v>494869.07087751722</v>
      </c>
      <c r="Z51" s="242">
        <v>509715.14300384274</v>
      </c>
      <c r="AA51" s="242">
        <v>525006.59729395795</v>
      </c>
      <c r="AB51" s="119">
        <v>540756.79521277675</v>
      </c>
      <c r="AC51" s="119">
        <v>556979.49906916008</v>
      </c>
      <c r="AD51" s="119">
        <v>573688.88404123497</v>
      </c>
      <c r="AE51" s="119">
        <v>590899.55056247197</v>
      </c>
      <c r="AF51" s="119">
        <v>608626.53707934613</v>
      </c>
      <c r="AG51" s="119">
        <v>626885.33319172647</v>
      </c>
      <c r="AH51" s="119">
        <v>645691.8931874783</v>
      </c>
      <c r="AI51" s="119">
        <v>665062.64998310269</v>
      </c>
      <c r="AJ51" s="119">
        <v>685014.52948259574</v>
      </c>
      <c r="AK51" s="119">
        <v>705564.96536707366</v>
      </c>
      <c r="AL51" s="119">
        <v>726731.91432808584</v>
      </c>
      <c r="AM51" s="119">
        <v>748533.8717579284</v>
      </c>
      <c r="AN51" s="119">
        <v>770989.88791066618</v>
      </c>
      <c r="AO51" s="119">
        <v>794119.58454798628</v>
      </c>
      <c r="AP51" s="119">
        <v>817943.17208442593</v>
      </c>
      <c r="AQ51" s="119">
        <v>842481.46724695875</v>
      </c>
      <c r="AR51" s="119">
        <v>867755.91126436752</v>
      </c>
      <c r="AS51" s="119">
        <v>893788.58860229864</v>
      </c>
      <c r="AT51" s="119">
        <v>920602.24626036768</v>
      </c>
      <c r="AU51" s="119">
        <v>948220.31364817882</v>
      </c>
      <c r="AV51" s="119">
        <v>976666.92305762414</v>
      </c>
      <c r="AW51" s="119">
        <v>1005966.9307493529</v>
      </c>
      <c r="AX51" s="119">
        <v>1036145.9386718335</v>
      </c>
      <c r="AY51" s="119">
        <v>1067230.3168319885</v>
      </c>
      <c r="AZ51" s="119">
        <v>1099247.2263369481</v>
      </c>
    </row>
    <row r="52" spans="1:52" s="236" customFormat="1" x14ac:dyDescent="0.25">
      <c r="A52" s="236" t="s">
        <v>464</v>
      </c>
      <c r="C52" s="236">
        <v>3894</v>
      </c>
      <c r="D52" s="236">
        <v>4049.76</v>
      </c>
      <c r="E52" s="236">
        <v>4211.7504000000008</v>
      </c>
      <c r="F52" s="236">
        <v>4380.220416000001</v>
      </c>
      <c r="G52" s="236">
        <v>4555.4292326400009</v>
      </c>
      <c r="H52" s="236">
        <v>4737.6464019456007</v>
      </c>
      <c r="I52" s="236">
        <v>4927.152258023425</v>
      </c>
      <c r="J52" s="236">
        <v>5124.2383483443618</v>
      </c>
      <c r="K52" s="236">
        <v>5329.2078822781368</v>
      </c>
      <c r="L52" s="236">
        <v>5542.3761975692623</v>
      </c>
      <c r="M52" s="236">
        <v>5764.0712454720333</v>
      </c>
      <c r="N52" s="236">
        <v>5994.634095290915</v>
      </c>
      <c r="O52" s="236">
        <v>6234.4194591025516</v>
      </c>
      <c r="P52" s="236">
        <v>6483.796237466654</v>
      </c>
      <c r="Q52" s="236">
        <v>6743.1480869653205</v>
      </c>
      <c r="R52" s="236">
        <v>7012.8740104439339</v>
      </c>
      <c r="S52" s="236">
        <v>7293.3889708616916</v>
      </c>
      <c r="T52" s="236">
        <v>7585.1245296961597</v>
      </c>
      <c r="U52" s="236">
        <v>7888.5295108840064</v>
      </c>
      <c r="V52" s="236">
        <v>8204.0706913193662</v>
      </c>
      <c r="W52" s="236">
        <v>8532.2335189721416</v>
      </c>
      <c r="X52" s="236">
        <v>8873.522859731027</v>
      </c>
      <c r="Y52" s="236">
        <v>9228.4637741202678</v>
      </c>
      <c r="Z52" s="236">
        <v>9597.6023250850794</v>
      </c>
      <c r="AA52" s="236">
        <v>9981.5064180884838</v>
      </c>
      <c r="AB52" s="236">
        <v>10380.766674812023</v>
      </c>
      <c r="AC52" s="236">
        <v>10795.997341804505</v>
      </c>
      <c r="AD52" s="236">
        <v>11227.837235476685</v>
      </c>
      <c r="AE52" s="236">
        <v>11676.950724895753</v>
      </c>
      <c r="AF52" s="236">
        <v>12144.028753891584</v>
      </c>
      <c r="AG52" s="236">
        <v>12629.789904047248</v>
      </c>
      <c r="AH52" s="236">
        <v>13134.981500209138</v>
      </c>
      <c r="AI52" s="236">
        <v>13660.380760217504</v>
      </c>
      <c r="AJ52" s="236">
        <v>14206.795990626204</v>
      </c>
      <c r="AK52" s="236">
        <v>14775.067830251253</v>
      </c>
      <c r="AL52" s="236">
        <v>15366.070543461305</v>
      </c>
      <c r="AM52" s="236">
        <v>15980.713365199757</v>
      </c>
      <c r="AN52" s="236">
        <v>16619.941899807749</v>
      </c>
      <c r="AO52" s="236">
        <v>17284.73957580006</v>
      </c>
      <c r="AP52" s="236">
        <v>17976.129158832064</v>
      </c>
      <c r="AQ52" s="236">
        <v>18695.174325185348</v>
      </c>
      <c r="AR52" s="236">
        <v>19442.981298192761</v>
      </c>
      <c r="AS52" s="236">
        <v>20220.700550120473</v>
      </c>
      <c r="AT52" s="236">
        <v>21029.528572125291</v>
      </c>
      <c r="AU52" s="236">
        <v>21870.709715010304</v>
      </c>
      <c r="AV52" s="236">
        <v>22745.538103610717</v>
      </c>
      <c r="AW52" s="236">
        <v>23655.359627755148</v>
      </c>
      <c r="AX52" s="236">
        <v>24601.574012865356</v>
      </c>
      <c r="AY52" s="236">
        <v>25585.636973379973</v>
      </c>
      <c r="AZ52" s="236">
        <v>26609.062452315171</v>
      </c>
    </row>
    <row r="53" spans="1:52" x14ac:dyDescent="0.25">
      <c r="A53" s="119" t="s">
        <v>465</v>
      </c>
      <c r="B53" s="119" t="s">
        <v>531</v>
      </c>
      <c r="C53" s="119">
        <f>C54+C55*1.2</f>
        <v>6245.9608624865268</v>
      </c>
      <c r="D53" s="119">
        <f t="shared" ref="D53:AZ53" si="3">D54+D55*1.2</f>
        <v>6452.7537341059888</v>
      </c>
      <c r="E53" s="119">
        <f t="shared" si="3"/>
        <v>6666.5277983502274</v>
      </c>
      <c r="F53" s="119">
        <f t="shared" si="3"/>
        <v>6887.5227426106376</v>
      </c>
      <c r="G53" s="119">
        <f t="shared" si="3"/>
        <v>7115.9874996112558</v>
      </c>
      <c r="H53" s="119">
        <f t="shared" si="3"/>
        <v>7352.1797623107832</v>
      </c>
      <c r="I53" s="119">
        <f t="shared" si="3"/>
        <v>7596.3662983997447</v>
      </c>
      <c r="J53" s="119">
        <f t="shared" si="3"/>
        <v>7848.8232763001615</v>
      </c>
      <c r="K53" s="119">
        <f t="shared" si="3"/>
        <v>8109.8366030955258</v>
      </c>
      <c r="L53" s="119">
        <f t="shared" si="3"/>
        <v>8379.7022748350064</v>
      </c>
      <c r="M53" s="119">
        <f t="shared" si="3"/>
        <v>8658.7267396725383</v>
      </c>
      <c r="N53" s="119">
        <f t="shared" si="3"/>
        <v>8947.2272743188914</v>
      </c>
      <c r="O53" s="119">
        <f t="shared" si="3"/>
        <v>9245.5323743028839</v>
      </c>
      <c r="P53" s="119">
        <f t="shared" si="3"/>
        <v>9553.9821585565733</v>
      </c>
      <c r="Q53" s="119">
        <f t="shared" si="3"/>
        <v>9872.9287888588588</v>
      </c>
      <c r="R53" s="119">
        <f t="shared" si="3"/>
        <v>10202.736904692036</v>
      </c>
      <c r="S53" s="119">
        <f t="shared" si="3"/>
        <v>10543.784074086903</v>
      </c>
      <c r="T53" s="119">
        <f t="shared" si="3"/>
        <v>10896.461261053782</v>
      </c>
      <c r="U53" s="119">
        <f t="shared" si="3"/>
        <v>11261.173310219438</v>
      </c>
      <c r="V53" s="119">
        <f t="shared" si="3"/>
        <v>11638.339449313424</v>
      </c>
      <c r="W53" s="119">
        <f t="shared" si="3"/>
        <v>12028.393810171727</v>
      </c>
      <c r="X53" s="119">
        <f t="shared" si="3"/>
        <v>12431.785968950935</v>
      </c>
      <c r="Y53" s="119">
        <f t="shared" si="3"/>
        <v>12848.981506272481</v>
      </c>
      <c r="Z53" s="119">
        <f t="shared" si="3"/>
        <v>13280.462588043796</v>
      </c>
      <c r="AA53" s="119">
        <f t="shared" si="3"/>
        <v>13726.728567731572</v>
      </c>
      <c r="AB53" s="119">
        <f t="shared" si="3"/>
        <v>14188.296610891841</v>
      </c>
      <c r="AC53" s="119">
        <f t="shared" si="3"/>
        <v>14665.702342792054</v>
      </c>
      <c r="AD53" s="119">
        <f t="shared" si="3"/>
        <v>15159.500519992209</v>
      </c>
      <c r="AE53" s="119">
        <f t="shared" si="3"/>
        <v>15670.265726785026</v>
      </c>
      <c r="AF53" s="119">
        <f t="shared" si="3"/>
        <v>16198.59309742935</v>
      </c>
      <c r="AG53" s="119">
        <f t="shared" si="3"/>
        <v>16745.099065146635</v>
      </c>
      <c r="AH53" s="119">
        <f t="shared" si="3"/>
        <v>17310.42213888721</v>
      </c>
      <c r="AI53" s="119">
        <f t="shared" si="3"/>
        <v>17895.223708911453</v>
      </c>
      <c r="AJ53" s="119">
        <f t="shared" si="3"/>
        <v>18500.188882270726</v>
      </c>
      <c r="AK53" s="119">
        <f t="shared" si="3"/>
        <v>19126.027349314456</v>
      </c>
      <c r="AL53" s="119">
        <f t="shared" si="3"/>
        <v>19773.474282392526</v>
      </c>
      <c r="AM53" s="119">
        <f t="shared" si="3"/>
        <v>20443.291267966881</v>
      </c>
      <c r="AN53" s="119">
        <f t="shared" si="3"/>
        <v>21136.267273392565</v>
      </c>
      <c r="AO53" s="119">
        <f t="shared" si="3"/>
        <v>21853.219649676488</v>
      </c>
      <c r="AP53" s="119">
        <f t="shared" si="3"/>
        <v>22594.99517157222</v>
      </c>
      <c r="AQ53" s="119">
        <f t="shared" si="3"/>
        <v>23362.471116421038</v>
      </c>
      <c r="AR53" s="119">
        <f t="shared" si="3"/>
        <v>24156.556383203388</v>
      </c>
      <c r="AS53" s="119">
        <f t="shared" si="3"/>
        <v>24978.192653320795</v>
      </c>
      <c r="AT53" s="119">
        <f t="shared" si="3"/>
        <v>25828.355594686582</v>
      </c>
      <c r="AU53" s="119">
        <f t="shared" si="3"/>
        <v>26708.056110763988</v>
      </c>
      <c r="AV53" s="119">
        <f t="shared" si="3"/>
        <v>27618.341636253183</v>
      </c>
      <c r="AW53" s="119">
        <f t="shared" si="3"/>
        <v>28560.297481193709</v>
      </c>
      <c r="AX53" s="119">
        <f t="shared" si="3"/>
        <v>29535.048225316561</v>
      </c>
      <c r="AY53" s="119">
        <f t="shared" si="3"/>
        <v>30543.759164550589</v>
      </c>
      <c r="AZ53" s="119">
        <f t="shared" si="3"/>
        <v>31587.637811660614</v>
      </c>
    </row>
    <row r="54" spans="1:52" x14ac:dyDescent="0.25">
      <c r="A54" s="119" t="s">
        <v>488</v>
      </c>
      <c r="C54" s="119">
        <v>4304.4750719999993</v>
      </c>
      <c r="D54" s="119">
        <v>4433.6085119999998</v>
      </c>
      <c r="E54" s="119">
        <v>4566.6167673599994</v>
      </c>
      <c r="F54" s="119">
        <v>4703.6152703807993</v>
      </c>
      <c r="G54" s="119">
        <v>4844.7237284922239</v>
      </c>
      <c r="H54" s="119">
        <v>4990.0654403469898</v>
      </c>
      <c r="I54" s="119">
        <v>5139.7674035574</v>
      </c>
      <c r="J54" s="119">
        <v>5293.9604256641223</v>
      </c>
      <c r="K54" s="119">
        <v>5452.7792384340455</v>
      </c>
      <c r="L54" s="119">
        <v>5616.362615587067</v>
      </c>
      <c r="M54" s="121">
        <v>5784.8534940546806</v>
      </c>
      <c r="N54" s="119">
        <v>5958.3990988763207</v>
      </c>
      <c r="O54" s="119">
        <v>6137.1510718426098</v>
      </c>
      <c r="P54" s="119">
        <v>6321.2656039978883</v>
      </c>
      <c r="Q54" s="119">
        <v>6510.9035721178252</v>
      </c>
      <c r="R54" s="119">
        <v>6706.2306792813606</v>
      </c>
      <c r="S54" s="119">
        <v>6907.4175996598024</v>
      </c>
      <c r="T54" s="119">
        <v>7114.6401276495963</v>
      </c>
      <c r="U54" s="119">
        <v>7328.0793314790835</v>
      </c>
      <c r="V54" s="119">
        <v>7547.9217114234561</v>
      </c>
      <c r="W54" s="119">
        <v>7774.3593627661603</v>
      </c>
      <c r="X54" s="119">
        <v>8007.5901436491458</v>
      </c>
      <c r="Y54" s="119">
        <v>8247.8178479586204</v>
      </c>
      <c r="Z54" s="119">
        <v>8495.2523833973792</v>
      </c>
      <c r="AA54" s="119">
        <v>8750.1099548992988</v>
      </c>
      <c r="AB54" s="119">
        <v>9012.6132535462784</v>
      </c>
      <c r="AC54" s="119">
        <v>9282.9916511526681</v>
      </c>
      <c r="AD54" s="119">
        <v>9561.4814006872475</v>
      </c>
      <c r="AE54" s="119">
        <v>9848.3258427078654</v>
      </c>
      <c r="AF54" s="119">
        <v>10143.7756179891</v>
      </c>
      <c r="AG54" s="119">
        <v>10448.088886528774</v>
      </c>
      <c r="AH54" s="119">
        <v>10761.531553124638</v>
      </c>
      <c r="AI54" s="119">
        <v>11084.377499718377</v>
      </c>
      <c r="AJ54" s="119">
        <v>11416.908824709928</v>
      </c>
      <c r="AK54" s="119">
        <v>11759.416089451226</v>
      </c>
      <c r="AL54" s="119">
        <v>12112.198572134763</v>
      </c>
      <c r="AM54" s="119">
        <v>12475.564529298807</v>
      </c>
      <c r="AN54" s="119">
        <v>12849.831465177769</v>
      </c>
      <c r="AO54" s="119">
        <v>13235.326409133102</v>
      </c>
      <c r="AP54" s="119">
        <v>13632.386201407096</v>
      </c>
      <c r="AQ54" s="119">
        <v>14041.357787449311</v>
      </c>
      <c r="AR54" s="119">
        <v>14462.59852107279</v>
      </c>
      <c r="AS54" s="119">
        <v>14896.476476704975</v>
      </c>
      <c r="AT54" s="119">
        <v>15343.370771006126</v>
      </c>
      <c r="AU54" s="119">
        <v>15803.671894136312</v>
      </c>
      <c r="AV54" s="119">
        <v>16277.782050960401</v>
      </c>
      <c r="AW54" s="119">
        <v>16766.115512489214</v>
      </c>
      <c r="AX54" s="119">
        <v>17269.09897786389</v>
      </c>
      <c r="AY54" s="119">
        <v>17787.171947199808</v>
      </c>
      <c r="AZ54" s="119">
        <v>18320.7871056158</v>
      </c>
    </row>
    <row r="55" spans="1:52" x14ac:dyDescent="0.25">
      <c r="A55" s="119" t="s">
        <v>489</v>
      </c>
      <c r="C55" s="119">
        <v>1617.9048254054401</v>
      </c>
      <c r="D55" s="119">
        <v>1682.6210184216577</v>
      </c>
      <c r="E55" s="119">
        <v>1749.925859158524</v>
      </c>
      <c r="F55" s="119">
        <v>1819.9228935248652</v>
      </c>
      <c r="G55" s="119">
        <v>1892.7198092658598</v>
      </c>
      <c r="H55" s="119">
        <v>1968.428601636494</v>
      </c>
      <c r="I55" s="119">
        <v>2047.1657457019539</v>
      </c>
      <c r="J55" s="119">
        <v>2129.0523755300324</v>
      </c>
      <c r="K55" s="119">
        <v>2214.2144705512337</v>
      </c>
      <c r="L55" s="119">
        <v>2302.7830493732827</v>
      </c>
      <c r="M55" s="119">
        <v>2394.8943713482145</v>
      </c>
      <c r="N55" s="119">
        <v>2490.6901462021424</v>
      </c>
      <c r="O55" s="119">
        <v>2590.3177520502286</v>
      </c>
      <c r="P55" s="119">
        <v>2693.9304621322381</v>
      </c>
      <c r="Q55" s="119">
        <v>2801.6876806175278</v>
      </c>
      <c r="R55" s="119">
        <v>2913.7551878422287</v>
      </c>
      <c r="S55" s="119">
        <v>3030.3053953559179</v>
      </c>
      <c r="T55" s="119">
        <v>3151.5176111701553</v>
      </c>
      <c r="U55" s="119">
        <v>3277.5783156169614</v>
      </c>
      <c r="V55" s="119">
        <v>3408.6814482416403</v>
      </c>
      <c r="W55" s="119">
        <v>3545.0287061713057</v>
      </c>
      <c r="X55" s="119">
        <v>3686.829854418158</v>
      </c>
      <c r="Y55" s="119">
        <v>3834.3030485948848</v>
      </c>
      <c r="Z55" s="119">
        <v>3987.6751705386805</v>
      </c>
      <c r="AA55" s="119">
        <v>4147.1821773602278</v>
      </c>
      <c r="AB55" s="119">
        <v>4313.0694644546365</v>
      </c>
      <c r="AC55" s="119">
        <v>4485.5922430328228</v>
      </c>
      <c r="AD55" s="119">
        <v>4665.0159327541351</v>
      </c>
      <c r="AE55" s="119">
        <v>4851.6165700643014</v>
      </c>
      <c r="AF55" s="119">
        <v>5045.6812328668748</v>
      </c>
      <c r="AG55" s="119">
        <v>5247.508482181549</v>
      </c>
      <c r="AH55" s="119">
        <v>5457.4088214688109</v>
      </c>
      <c r="AI55" s="119">
        <v>5675.7051743275642</v>
      </c>
      <c r="AJ55" s="119">
        <v>5902.7333813006662</v>
      </c>
      <c r="AK55" s="119">
        <v>6138.8427165526928</v>
      </c>
      <c r="AL55" s="119">
        <v>6384.3964252148016</v>
      </c>
      <c r="AM55" s="119">
        <v>6639.7722822233936</v>
      </c>
      <c r="AN55" s="119">
        <v>6905.3631735123299</v>
      </c>
      <c r="AO55" s="119">
        <v>7181.5777004528236</v>
      </c>
      <c r="AP55" s="119">
        <v>7468.8408084709354</v>
      </c>
      <c r="AQ55" s="119">
        <v>7767.5944408097739</v>
      </c>
      <c r="AR55" s="119">
        <v>8078.2982184421653</v>
      </c>
      <c r="AS55" s="119">
        <v>8401.4301471798517</v>
      </c>
      <c r="AT55" s="119">
        <v>8737.4873530670466</v>
      </c>
      <c r="AU55" s="119">
        <v>9086.986847189728</v>
      </c>
      <c r="AV55" s="119">
        <v>9450.4663210773178</v>
      </c>
      <c r="AW55" s="119">
        <v>9828.4849739204128</v>
      </c>
      <c r="AX55" s="119">
        <v>10221.624372877228</v>
      </c>
      <c r="AY55" s="119">
        <v>10630.489347792316</v>
      </c>
      <c r="AZ55" s="119">
        <v>11055.70892170401</v>
      </c>
    </row>
    <row r="56" spans="1:52" s="162" customFormat="1" ht="16.5" thickBot="1" x14ac:dyDescent="0.3">
      <c r="M56" s="163"/>
    </row>
    <row r="57" spans="1:52" ht="31.5" x14ac:dyDescent="0.25">
      <c r="A57" s="164" t="s">
        <v>269</v>
      </c>
      <c r="B57" s="152" t="str">
        <f>B47</f>
        <v>Год окончания строительства 2021</v>
      </c>
      <c r="C57" s="152">
        <f t="shared" ref="C57:AZ57" si="4">C47</f>
        <v>2022</v>
      </c>
      <c r="D57" s="152">
        <f t="shared" si="4"/>
        <v>2023</v>
      </c>
      <c r="E57" s="152">
        <f t="shared" si="4"/>
        <v>2024</v>
      </c>
      <c r="F57" s="152">
        <f t="shared" si="4"/>
        <v>2025</v>
      </c>
      <c r="G57" s="152">
        <f t="shared" si="4"/>
        <v>2026</v>
      </c>
      <c r="H57" s="152">
        <f t="shared" si="4"/>
        <v>2027</v>
      </c>
      <c r="I57" s="152">
        <f t="shared" si="4"/>
        <v>2028</v>
      </c>
      <c r="J57" s="152">
        <f t="shared" si="4"/>
        <v>2029</v>
      </c>
      <c r="K57" s="152">
        <f t="shared" si="4"/>
        <v>2030</v>
      </c>
      <c r="L57" s="152">
        <f t="shared" si="4"/>
        <v>2031</v>
      </c>
      <c r="M57" s="165">
        <f t="shared" si="4"/>
        <v>2032</v>
      </c>
      <c r="N57" s="152">
        <f t="shared" si="4"/>
        <v>2033</v>
      </c>
      <c r="O57" s="152">
        <f t="shared" si="4"/>
        <v>2034</v>
      </c>
      <c r="P57" s="152">
        <f t="shared" si="4"/>
        <v>2035</v>
      </c>
      <c r="Q57" s="152">
        <f t="shared" si="4"/>
        <v>2036</v>
      </c>
      <c r="R57" s="152">
        <f t="shared" si="4"/>
        <v>2037</v>
      </c>
      <c r="S57" s="152">
        <f t="shared" si="4"/>
        <v>2038</v>
      </c>
      <c r="T57" s="152">
        <f t="shared" si="4"/>
        <v>2039</v>
      </c>
      <c r="U57" s="152">
        <f t="shared" si="4"/>
        <v>2040</v>
      </c>
      <c r="V57" s="152">
        <f t="shared" si="4"/>
        <v>2041</v>
      </c>
      <c r="W57" s="152">
        <f t="shared" si="4"/>
        <v>2042</v>
      </c>
      <c r="X57" s="152">
        <f t="shared" si="4"/>
        <v>2043</v>
      </c>
      <c r="Y57" s="152">
        <f t="shared" si="4"/>
        <v>2044</v>
      </c>
      <c r="Z57" s="152">
        <f t="shared" si="4"/>
        <v>2045</v>
      </c>
      <c r="AA57" s="152">
        <f t="shared" si="4"/>
        <v>2046</v>
      </c>
      <c r="AB57" s="152">
        <f t="shared" si="4"/>
        <v>2047</v>
      </c>
      <c r="AC57" s="152">
        <f t="shared" si="4"/>
        <v>2048</v>
      </c>
      <c r="AD57" s="152">
        <f t="shared" si="4"/>
        <v>2049</v>
      </c>
      <c r="AE57" s="152">
        <f t="shared" si="4"/>
        <v>2050</v>
      </c>
      <c r="AF57" s="152">
        <f t="shared" si="4"/>
        <v>2051</v>
      </c>
      <c r="AG57" s="152">
        <f t="shared" si="4"/>
        <v>2052</v>
      </c>
      <c r="AH57" s="152">
        <f t="shared" si="4"/>
        <v>2053</v>
      </c>
      <c r="AI57" s="152">
        <f t="shared" si="4"/>
        <v>2054</v>
      </c>
      <c r="AJ57" s="152">
        <f t="shared" si="4"/>
        <v>2055</v>
      </c>
      <c r="AK57" s="152">
        <f t="shared" si="4"/>
        <v>2056</v>
      </c>
      <c r="AL57" s="152">
        <f t="shared" si="4"/>
        <v>2057</v>
      </c>
      <c r="AM57" s="152">
        <f t="shared" si="4"/>
        <v>2058</v>
      </c>
      <c r="AN57" s="152">
        <f t="shared" si="4"/>
        <v>2059</v>
      </c>
      <c r="AO57" s="152">
        <f t="shared" si="4"/>
        <v>2060</v>
      </c>
      <c r="AP57" s="152">
        <f t="shared" si="4"/>
        <v>2061</v>
      </c>
      <c r="AQ57" s="152">
        <f t="shared" si="4"/>
        <v>2062</v>
      </c>
      <c r="AR57" s="152">
        <f t="shared" si="4"/>
        <v>2063</v>
      </c>
      <c r="AS57" s="152">
        <f t="shared" si="4"/>
        <v>2064</v>
      </c>
      <c r="AT57" s="152">
        <f t="shared" si="4"/>
        <v>2065</v>
      </c>
      <c r="AU57" s="152">
        <f t="shared" si="4"/>
        <v>2066</v>
      </c>
      <c r="AV57" s="152">
        <f t="shared" si="4"/>
        <v>2067</v>
      </c>
      <c r="AW57" s="152">
        <f t="shared" si="4"/>
        <v>2068</v>
      </c>
      <c r="AX57" s="152">
        <f t="shared" si="4"/>
        <v>2069</v>
      </c>
      <c r="AY57" s="152">
        <f t="shared" si="4"/>
        <v>2070</v>
      </c>
      <c r="AZ57" s="152">
        <f t="shared" si="4"/>
        <v>2071</v>
      </c>
    </row>
    <row r="58" spans="1:52" x14ac:dyDescent="0.25">
      <c r="A58" s="166" t="s">
        <v>268</v>
      </c>
      <c r="B58" s="167">
        <v>0</v>
      </c>
      <c r="C58" s="167">
        <v>0</v>
      </c>
      <c r="D58" s="167">
        <v>0</v>
      </c>
      <c r="E58" s="167">
        <v>0</v>
      </c>
      <c r="F58" s="167">
        <v>0</v>
      </c>
      <c r="G58" s="167">
        <v>0</v>
      </c>
      <c r="H58" s="167">
        <v>0</v>
      </c>
      <c r="I58" s="167">
        <v>0</v>
      </c>
      <c r="J58" s="167">
        <v>0</v>
      </c>
      <c r="K58" s="167">
        <v>0</v>
      </c>
      <c r="L58" s="167">
        <v>0</v>
      </c>
      <c r="M58" s="168">
        <v>0</v>
      </c>
      <c r="N58" s="167">
        <v>0</v>
      </c>
      <c r="O58" s="167">
        <v>0</v>
      </c>
      <c r="P58" s="167">
        <v>0</v>
      </c>
      <c r="Q58" s="167">
        <v>0</v>
      </c>
      <c r="R58" s="167">
        <v>0</v>
      </c>
      <c r="S58" s="167">
        <v>0</v>
      </c>
      <c r="T58" s="167">
        <v>0</v>
      </c>
      <c r="U58" s="167">
        <v>0</v>
      </c>
      <c r="V58" s="167">
        <v>0</v>
      </c>
      <c r="W58" s="167">
        <v>0</v>
      </c>
      <c r="X58" s="167">
        <v>0</v>
      </c>
      <c r="Y58" s="167">
        <v>0</v>
      </c>
      <c r="Z58" s="167">
        <v>0</v>
      </c>
      <c r="AA58" s="167">
        <v>0</v>
      </c>
      <c r="AB58" s="167">
        <v>0</v>
      </c>
      <c r="AC58" s="167">
        <v>0</v>
      </c>
      <c r="AD58" s="167">
        <v>0</v>
      </c>
      <c r="AE58" s="167">
        <v>0</v>
      </c>
      <c r="AF58" s="167">
        <v>0</v>
      </c>
      <c r="AG58" s="167">
        <v>0</v>
      </c>
      <c r="AH58" s="167">
        <v>0</v>
      </c>
      <c r="AI58" s="167">
        <v>0</v>
      </c>
      <c r="AJ58" s="167">
        <v>0</v>
      </c>
      <c r="AK58" s="167">
        <v>0</v>
      </c>
      <c r="AL58" s="167">
        <v>0</v>
      </c>
      <c r="AM58" s="167">
        <v>0</v>
      </c>
      <c r="AN58" s="167">
        <v>0</v>
      </c>
      <c r="AO58" s="167">
        <v>0</v>
      </c>
      <c r="AP58" s="167">
        <v>0</v>
      </c>
      <c r="AQ58" s="167">
        <v>0</v>
      </c>
      <c r="AR58" s="167">
        <v>0</v>
      </c>
      <c r="AS58" s="167">
        <v>0</v>
      </c>
      <c r="AT58" s="167">
        <v>0</v>
      </c>
      <c r="AU58" s="167">
        <v>0</v>
      </c>
      <c r="AV58" s="167">
        <v>0</v>
      </c>
      <c r="AW58" s="167">
        <v>0</v>
      </c>
      <c r="AX58" s="167">
        <v>0</v>
      </c>
      <c r="AY58" s="167">
        <v>0</v>
      </c>
      <c r="AZ58" s="167">
        <v>0</v>
      </c>
    </row>
    <row r="59" spans="1:52" x14ac:dyDescent="0.25">
      <c r="A59" s="166" t="s">
        <v>267</v>
      </c>
      <c r="B59" s="167">
        <v>0</v>
      </c>
      <c r="C59" s="167">
        <v>0</v>
      </c>
      <c r="D59" s="167">
        <v>0</v>
      </c>
      <c r="E59" s="167">
        <v>0</v>
      </c>
      <c r="F59" s="167">
        <v>0</v>
      </c>
      <c r="G59" s="167">
        <v>0</v>
      </c>
      <c r="H59" s="167">
        <v>0</v>
      </c>
      <c r="I59" s="167">
        <v>0</v>
      </c>
      <c r="J59" s="167">
        <v>0</v>
      </c>
      <c r="K59" s="167">
        <v>0</v>
      </c>
      <c r="L59" s="167">
        <v>0</v>
      </c>
      <c r="M59" s="168">
        <v>0</v>
      </c>
      <c r="N59" s="167">
        <v>0</v>
      </c>
      <c r="O59" s="167">
        <v>0</v>
      </c>
      <c r="P59" s="167">
        <v>0</v>
      </c>
      <c r="Q59" s="167">
        <v>0</v>
      </c>
      <c r="R59" s="167">
        <v>0</v>
      </c>
      <c r="S59" s="167">
        <v>0</v>
      </c>
      <c r="T59" s="167">
        <v>0</v>
      </c>
      <c r="U59" s="167">
        <v>0</v>
      </c>
      <c r="V59" s="167">
        <v>0</v>
      </c>
      <c r="W59" s="167">
        <v>0</v>
      </c>
      <c r="X59" s="167">
        <v>0</v>
      </c>
      <c r="Y59" s="167">
        <v>0</v>
      </c>
      <c r="Z59" s="167">
        <v>0</v>
      </c>
      <c r="AA59" s="167">
        <v>0</v>
      </c>
      <c r="AB59" s="167">
        <v>0</v>
      </c>
      <c r="AC59" s="167">
        <v>0</v>
      </c>
      <c r="AD59" s="167">
        <v>0</v>
      </c>
      <c r="AE59" s="167">
        <v>0</v>
      </c>
      <c r="AF59" s="167">
        <v>0</v>
      </c>
      <c r="AG59" s="167">
        <v>0</v>
      </c>
      <c r="AH59" s="167">
        <v>0</v>
      </c>
      <c r="AI59" s="167">
        <v>0</v>
      </c>
      <c r="AJ59" s="167">
        <v>0</v>
      </c>
      <c r="AK59" s="167">
        <v>0</v>
      </c>
      <c r="AL59" s="167">
        <v>0</v>
      </c>
      <c r="AM59" s="167">
        <v>0</v>
      </c>
      <c r="AN59" s="167">
        <v>0</v>
      </c>
      <c r="AO59" s="167">
        <v>0</v>
      </c>
      <c r="AP59" s="167">
        <v>0</v>
      </c>
      <c r="AQ59" s="167">
        <v>0</v>
      </c>
      <c r="AR59" s="167">
        <v>0</v>
      </c>
      <c r="AS59" s="167">
        <v>0</v>
      </c>
      <c r="AT59" s="167">
        <v>0</v>
      </c>
      <c r="AU59" s="167">
        <v>0</v>
      </c>
      <c r="AV59" s="167">
        <v>0</v>
      </c>
      <c r="AW59" s="167">
        <v>0</v>
      </c>
      <c r="AX59" s="167">
        <v>0</v>
      </c>
      <c r="AY59" s="167">
        <v>0</v>
      </c>
      <c r="AZ59" s="167">
        <v>0</v>
      </c>
    </row>
    <row r="60" spans="1:52" x14ac:dyDescent="0.25">
      <c r="A60" s="156" t="s">
        <v>266</v>
      </c>
      <c r="B60" s="167">
        <v>0</v>
      </c>
      <c r="C60" s="167">
        <v>0</v>
      </c>
      <c r="D60" s="167">
        <v>0</v>
      </c>
      <c r="E60" s="167">
        <v>0</v>
      </c>
      <c r="F60" s="167">
        <v>0</v>
      </c>
      <c r="G60" s="167">
        <v>0</v>
      </c>
      <c r="H60" s="167">
        <v>0</v>
      </c>
      <c r="I60" s="167">
        <v>0</v>
      </c>
      <c r="J60" s="167">
        <v>0</v>
      </c>
      <c r="K60" s="167">
        <v>0</v>
      </c>
      <c r="L60" s="167">
        <v>0</v>
      </c>
      <c r="M60" s="168">
        <v>0</v>
      </c>
      <c r="N60" s="167">
        <v>0</v>
      </c>
      <c r="O60" s="167">
        <v>0</v>
      </c>
      <c r="P60" s="167">
        <v>0</v>
      </c>
      <c r="Q60" s="167">
        <v>0</v>
      </c>
      <c r="R60" s="167">
        <v>0</v>
      </c>
      <c r="S60" s="167">
        <v>0</v>
      </c>
      <c r="T60" s="167">
        <v>0</v>
      </c>
      <c r="U60" s="167">
        <v>0</v>
      </c>
      <c r="V60" s="167">
        <v>0</v>
      </c>
      <c r="W60" s="167">
        <v>0</v>
      </c>
      <c r="X60" s="167">
        <v>0</v>
      </c>
      <c r="Y60" s="167">
        <v>0</v>
      </c>
      <c r="Z60" s="167">
        <v>0</v>
      </c>
      <c r="AA60" s="167">
        <v>0</v>
      </c>
      <c r="AB60" s="167">
        <v>0</v>
      </c>
      <c r="AC60" s="167">
        <v>0</v>
      </c>
      <c r="AD60" s="167">
        <v>0</v>
      </c>
      <c r="AE60" s="167">
        <v>0</v>
      </c>
      <c r="AF60" s="167">
        <v>0</v>
      </c>
      <c r="AG60" s="167">
        <v>0</v>
      </c>
      <c r="AH60" s="167">
        <v>0</v>
      </c>
      <c r="AI60" s="167">
        <v>0</v>
      </c>
      <c r="AJ60" s="167">
        <v>0</v>
      </c>
      <c r="AK60" s="167">
        <v>0</v>
      </c>
      <c r="AL60" s="167">
        <v>0</v>
      </c>
      <c r="AM60" s="167">
        <v>0</v>
      </c>
      <c r="AN60" s="167">
        <v>0</v>
      </c>
      <c r="AO60" s="167">
        <v>0</v>
      </c>
      <c r="AP60" s="167">
        <v>0</v>
      </c>
      <c r="AQ60" s="167">
        <v>0</v>
      </c>
      <c r="AR60" s="167">
        <v>0</v>
      </c>
      <c r="AS60" s="167">
        <v>0</v>
      </c>
      <c r="AT60" s="167">
        <v>0</v>
      </c>
      <c r="AU60" s="167">
        <v>0</v>
      </c>
      <c r="AV60" s="167">
        <v>0</v>
      </c>
      <c r="AW60" s="167">
        <v>0</v>
      </c>
      <c r="AX60" s="167">
        <v>0</v>
      </c>
      <c r="AY60" s="167">
        <v>0</v>
      </c>
      <c r="AZ60" s="167">
        <v>0</v>
      </c>
    </row>
    <row r="61" spans="1:52" ht="16.5" thickBot="1" x14ac:dyDescent="0.3">
      <c r="A61" s="159" t="s">
        <v>265</v>
      </c>
      <c r="B61" s="169">
        <v>0</v>
      </c>
      <c r="C61" s="169">
        <v>0</v>
      </c>
      <c r="D61" s="169">
        <v>0</v>
      </c>
      <c r="E61" s="169">
        <v>0</v>
      </c>
      <c r="F61" s="169">
        <v>0</v>
      </c>
      <c r="G61" s="169">
        <v>0</v>
      </c>
      <c r="H61" s="169">
        <v>0</v>
      </c>
      <c r="I61" s="169">
        <v>0</v>
      </c>
      <c r="J61" s="169">
        <v>0</v>
      </c>
      <c r="K61" s="169">
        <v>0</v>
      </c>
      <c r="L61" s="169">
        <v>0</v>
      </c>
      <c r="M61" s="170">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c r="AD61" s="169">
        <v>0</v>
      </c>
      <c r="AE61" s="169">
        <v>0</v>
      </c>
      <c r="AF61" s="169">
        <v>0</v>
      </c>
      <c r="AG61" s="169">
        <v>0</v>
      </c>
      <c r="AH61" s="169">
        <v>0</v>
      </c>
      <c r="AI61" s="169">
        <v>0</v>
      </c>
      <c r="AJ61" s="169">
        <v>0</v>
      </c>
      <c r="AK61" s="169">
        <v>0</v>
      </c>
      <c r="AL61" s="169">
        <v>0</v>
      </c>
      <c r="AM61" s="169">
        <v>0</v>
      </c>
      <c r="AN61" s="169">
        <v>0</v>
      </c>
      <c r="AO61" s="169">
        <v>0</v>
      </c>
      <c r="AP61" s="169">
        <v>0</v>
      </c>
      <c r="AQ61" s="169">
        <v>0</v>
      </c>
      <c r="AR61" s="169">
        <v>0</v>
      </c>
      <c r="AS61" s="169">
        <v>0</v>
      </c>
      <c r="AT61" s="169">
        <v>0</v>
      </c>
      <c r="AU61" s="169">
        <v>0</v>
      </c>
      <c r="AV61" s="169">
        <v>0</v>
      </c>
      <c r="AW61" s="169">
        <v>0</v>
      </c>
      <c r="AX61" s="169">
        <v>0</v>
      </c>
      <c r="AY61" s="169">
        <v>0</v>
      </c>
      <c r="AZ61" s="169">
        <v>0</v>
      </c>
    </row>
    <row r="62" spans="1:52" ht="16.5" thickBot="1" x14ac:dyDescent="0.3">
      <c r="A62" s="171"/>
      <c r="B62" s="172"/>
      <c r="C62" s="172"/>
      <c r="D62" s="172"/>
      <c r="E62" s="172"/>
      <c r="F62" s="172"/>
      <c r="G62" s="172"/>
      <c r="H62" s="172"/>
      <c r="I62" s="172"/>
      <c r="J62" s="172"/>
      <c r="K62" s="172"/>
      <c r="L62" s="173"/>
      <c r="M62" s="174"/>
      <c r="N62" s="173"/>
      <c r="O62" s="173"/>
      <c r="P62" s="173"/>
      <c r="Q62" s="173"/>
      <c r="R62" s="173"/>
      <c r="S62" s="173"/>
      <c r="T62" s="173"/>
      <c r="U62" s="173"/>
      <c r="V62" s="173"/>
    </row>
    <row r="63" spans="1:52" s="133" customFormat="1" ht="31.5" x14ac:dyDescent="0.25">
      <c r="A63" s="164" t="s">
        <v>466</v>
      </c>
      <c r="B63" s="152" t="str">
        <f>B47</f>
        <v>Год окончания строительства 2021</v>
      </c>
      <c r="C63" s="152">
        <f t="shared" ref="C63:AZ63" si="5">C47</f>
        <v>2022</v>
      </c>
      <c r="D63" s="152">
        <f t="shared" si="5"/>
        <v>2023</v>
      </c>
      <c r="E63" s="152">
        <f t="shared" si="5"/>
        <v>2024</v>
      </c>
      <c r="F63" s="152">
        <f t="shared" si="5"/>
        <v>2025</v>
      </c>
      <c r="G63" s="152">
        <f t="shared" si="5"/>
        <v>2026</v>
      </c>
      <c r="H63" s="152">
        <f t="shared" si="5"/>
        <v>2027</v>
      </c>
      <c r="I63" s="152">
        <f t="shared" si="5"/>
        <v>2028</v>
      </c>
      <c r="J63" s="152">
        <f t="shared" si="5"/>
        <v>2029</v>
      </c>
      <c r="K63" s="152">
        <f t="shared" si="5"/>
        <v>2030</v>
      </c>
      <c r="L63" s="152">
        <f t="shared" si="5"/>
        <v>2031</v>
      </c>
      <c r="M63" s="165">
        <f t="shared" si="5"/>
        <v>2032</v>
      </c>
      <c r="N63" s="152">
        <f t="shared" si="5"/>
        <v>2033</v>
      </c>
      <c r="O63" s="152">
        <f t="shared" si="5"/>
        <v>2034</v>
      </c>
      <c r="P63" s="152">
        <f t="shared" si="5"/>
        <v>2035</v>
      </c>
      <c r="Q63" s="152">
        <f t="shared" si="5"/>
        <v>2036</v>
      </c>
      <c r="R63" s="152">
        <f t="shared" si="5"/>
        <v>2037</v>
      </c>
      <c r="S63" s="152">
        <f t="shared" si="5"/>
        <v>2038</v>
      </c>
      <c r="T63" s="152">
        <f t="shared" si="5"/>
        <v>2039</v>
      </c>
      <c r="U63" s="152">
        <f t="shared" si="5"/>
        <v>2040</v>
      </c>
      <c r="V63" s="152">
        <f t="shared" si="5"/>
        <v>2041</v>
      </c>
      <c r="W63" s="152">
        <f t="shared" si="5"/>
        <v>2042</v>
      </c>
      <c r="X63" s="152">
        <f t="shared" si="5"/>
        <v>2043</v>
      </c>
      <c r="Y63" s="152">
        <f t="shared" si="5"/>
        <v>2044</v>
      </c>
      <c r="Z63" s="152">
        <f t="shared" si="5"/>
        <v>2045</v>
      </c>
      <c r="AA63" s="152">
        <f t="shared" si="5"/>
        <v>2046</v>
      </c>
      <c r="AB63" s="152">
        <f t="shared" si="5"/>
        <v>2047</v>
      </c>
      <c r="AC63" s="152">
        <f t="shared" si="5"/>
        <v>2048</v>
      </c>
      <c r="AD63" s="152">
        <f t="shared" si="5"/>
        <v>2049</v>
      </c>
      <c r="AE63" s="152">
        <f t="shared" si="5"/>
        <v>2050</v>
      </c>
      <c r="AF63" s="152">
        <f t="shared" si="5"/>
        <v>2051</v>
      </c>
      <c r="AG63" s="152">
        <f t="shared" si="5"/>
        <v>2052</v>
      </c>
      <c r="AH63" s="152">
        <f t="shared" si="5"/>
        <v>2053</v>
      </c>
      <c r="AI63" s="152">
        <f t="shared" si="5"/>
        <v>2054</v>
      </c>
      <c r="AJ63" s="152">
        <f t="shared" si="5"/>
        <v>2055</v>
      </c>
      <c r="AK63" s="152">
        <f t="shared" si="5"/>
        <v>2056</v>
      </c>
      <c r="AL63" s="152">
        <f t="shared" si="5"/>
        <v>2057</v>
      </c>
      <c r="AM63" s="152">
        <f t="shared" si="5"/>
        <v>2058</v>
      </c>
      <c r="AN63" s="152">
        <f t="shared" si="5"/>
        <v>2059</v>
      </c>
      <c r="AO63" s="152">
        <f t="shared" si="5"/>
        <v>2060</v>
      </c>
      <c r="AP63" s="152">
        <f t="shared" si="5"/>
        <v>2061</v>
      </c>
      <c r="AQ63" s="152">
        <f t="shared" si="5"/>
        <v>2062</v>
      </c>
      <c r="AR63" s="152">
        <f t="shared" si="5"/>
        <v>2063</v>
      </c>
      <c r="AS63" s="152">
        <f t="shared" si="5"/>
        <v>2064</v>
      </c>
      <c r="AT63" s="152">
        <f t="shared" si="5"/>
        <v>2065</v>
      </c>
      <c r="AU63" s="152">
        <f t="shared" si="5"/>
        <v>2066</v>
      </c>
      <c r="AV63" s="152">
        <f t="shared" si="5"/>
        <v>2067</v>
      </c>
      <c r="AW63" s="152">
        <f t="shared" si="5"/>
        <v>2068</v>
      </c>
      <c r="AX63" s="152">
        <f t="shared" si="5"/>
        <v>2069</v>
      </c>
      <c r="AY63" s="152">
        <f t="shared" si="5"/>
        <v>2070</v>
      </c>
      <c r="AZ63" s="152">
        <f t="shared" si="5"/>
        <v>2071</v>
      </c>
    </row>
    <row r="64" spans="1:52" s="125" customFormat="1" ht="14.25" x14ac:dyDescent="0.25">
      <c r="A64" s="175" t="s">
        <v>264</v>
      </c>
      <c r="B64" s="176">
        <f t="shared" ref="B64:AZ64" si="6">B50*$B$28</f>
        <v>0</v>
      </c>
      <c r="C64" s="176">
        <f t="shared" si="6"/>
        <v>258268504.31999999</v>
      </c>
      <c r="D64" s="176">
        <f t="shared" si="6"/>
        <v>266016510.71999997</v>
      </c>
      <c r="E64" s="176">
        <f t="shared" si="6"/>
        <v>273997006.04160005</v>
      </c>
      <c r="F64" s="176">
        <f t="shared" si="6"/>
        <v>282216916.222848</v>
      </c>
      <c r="G64" s="176">
        <f t="shared" si="6"/>
        <v>290683423.70953345</v>
      </c>
      <c r="H64" s="176">
        <f t="shared" si="6"/>
        <v>299403926.4208194</v>
      </c>
      <c r="I64" s="176">
        <f t="shared" si="6"/>
        <v>308386044.21344405</v>
      </c>
      <c r="J64" s="176">
        <f t="shared" si="6"/>
        <v>317637625.53984743</v>
      </c>
      <c r="K64" s="176">
        <f t="shared" si="6"/>
        <v>327166754.30604279</v>
      </c>
      <c r="L64" s="176">
        <f t="shared" si="6"/>
        <v>336981756.93522412</v>
      </c>
      <c r="M64" s="177">
        <f t="shared" si="6"/>
        <v>347091209.64328086</v>
      </c>
      <c r="N64" s="176">
        <f t="shared" si="6"/>
        <v>357503945.93257928</v>
      </c>
      <c r="O64" s="176">
        <f t="shared" si="6"/>
        <v>368229064.31055665</v>
      </c>
      <c r="P64" s="176">
        <f t="shared" si="6"/>
        <v>379275936.23987335</v>
      </c>
      <c r="Q64" s="176">
        <f t="shared" si="6"/>
        <v>390654214.32706952</v>
      </c>
      <c r="R64" s="176">
        <f t="shared" si="6"/>
        <v>402373840.75688171</v>
      </c>
      <c r="S64" s="176">
        <f t="shared" si="6"/>
        <v>414445055.97958821</v>
      </c>
      <c r="T64" s="176">
        <f t="shared" si="6"/>
        <v>426878407.65897584</v>
      </c>
      <c r="U64" s="176">
        <f t="shared" si="6"/>
        <v>439684759.88874507</v>
      </c>
      <c r="V64" s="176">
        <f t="shared" si="6"/>
        <v>452875302.68540746</v>
      </c>
      <c r="W64" s="176">
        <f t="shared" si="6"/>
        <v>466461561.76596963</v>
      </c>
      <c r="X64" s="176">
        <f t="shared" si="6"/>
        <v>480455408.61894882</v>
      </c>
      <c r="Y64" s="176">
        <f t="shared" si="6"/>
        <v>494869070.87751722</v>
      </c>
      <c r="Z64" s="176">
        <f t="shared" si="6"/>
        <v>509715143.00384271</v>
      </c>
      <c r="AA64" s="176">
        <f t="shared" si="6"/>
        <v>525006597.29395795</v>
      </c>
      <c r="AB64" s="176">
        <f t="shared" si="6"/>
        <v>540756795.21277678</v>
      </c>
      <c r="AC64" s="176">
        <f t="shared" si="6"/>
        <v>556979499.0691601</v>
      </c>
      <c r="AD64" s="176">
        <f t="shared" si="6"/>
        <v>573688884.04123497</v>
      </c>
      <c r="AE64" s="176">
        <f t="shared" si="6"/>
        <v>590899550.56247199</v>
      </c>
      <c r="AF64" s="176">
        <f t="shared" si="6"/>
        <v>608626537.07934618</v>
      </c>
      <c r="AG64" s="176">
        <f t="shared" si="6"/>
        <v>626885333.19172645</v>
      </c>
      <c r="AH64" s="176">
        <f t="shared" si="6"/>
        <v>645691893.1874783</v>
      </c>
      <c r="AI64" s="176">
        <f t="shared" si="6"/>
        <v>665062649.98310268</v>
      </c>
      <c r="AJ64" s="176">
        <f t="shared" si="6"/>
        <v>685014529.48259568</v>
      </c>
      <c r="AK64" s="176">
        <f t="shared" si="6"/>
        <v>705564965.36707366</v>
      </c>
      <c r="AL64" s="176">
        <f t="shared" si="6"/>
        <v>726731914.3280859</v>
      </c>
      <c r="AM64" s="176">
        <f t="shared" si="6"/>
        <v>748533871.75792837</v>
      </c>
      <c r="AN64" s="176">
        <f t="shared" si="6"/>
        <v>770989887.91066623</v>
      </c>
      <c r="AO64" s="176">
        <f t="shared" si="6"/>
        <v>794119584.54798627</v>
      </c>
      <c r="AP64" s="176">
        <f t="shared" si="6"/>
        <v>817943172.08442593</v>
      </c>
      <c r="AQ64" s="176">
        <f t="shared" si="6"/>
        <v>842481467.24695873</v>
      </c>
      <c r="AR64" s="176">
        <f t="shared" si="6"/>
        <v>867755911.26436746</v>
      </c>
      <c r="AS64" s="176">
        <f t="shared" si="6"/>
        <v>893788588.60229862</v>
      </c>
      <c r="AT64" s="176">
        <f t="shared" si="6"/>
        <v>920602246.26036763</v>
      </c>
      <c r="AU64" s="176">
        <f t="shared" si="6"/>
        <v>948220313.64817882</v>
      </c>
      <c r="AV64" s="176">
        <f t="shared" si="6"/>
        <v>976666923.0576241</v>
      </c>
      <c r="AW64" s="176">
        <f t="shared" si="6"/>
        <v>1005966930.7493529</v>
      </c>
      <c r="AX64" s="176">
        <f t="shared" si="6"/>
        <v>1036145938.6718335</v>
      </c>
      <c r="AY64" s="176">
        <f t="shared" si="6"/>
        <v>1067230316.8319886</v>
      </c>
      <c r="AZ64" s="176">
        <f t="shared" si="6"/>
        <v>1099247226.3369482</v>
      </c>
    </row>
    <row r="65" spans="1:52" x14ac:dyDescent="0.25">
      <c r="A65" s="166" t="s">
        <v>263</v>
      </c>
      <c r="B65" s="178">
        <f>SUM(B66:B71)</f>
        <v>0</v>
      </c>
      <c r="C65" s="178">
        <f t="shared" ref="C65:AZ65" si="7">SUM(C66:C71)</f>
        <v>-32568049.163745757</v>
      </c>
      <c r="D65" s="178">
        <f t="shared" si="7"/>
        <v>-32633127.036880434</v>
      </c>
      <c r="E65" s="178">
        <f t="shared" si="7"/>
        <v>-32709401.174951367</v>
      </c>
      <c r="F65" s="178">
        <f t="shared" si="7"/>
        <v>-32797285.902866513</v>
      </c>
      <c r="G65" s="178">
        <f t="shared" si="7"/>
        <v>-32897211.828561492</v>
      </c>
      <c r="H65" s="178">
        <f t="shared" si="7"/>
        <v>-33009625.769819617</v>
      </c>
      <c r="I65" s="178">
        <f t="shared" si="7"/>
        <v>-33134991.372231692</v>
      </c>
      <c r="J65" s="178">
        <f t="shared" si="7"/>
        <v>-33273789.750961192</v>
      </c>
      <c r="K65" s="178">
        <f t="shared" si="7"/>
        <v>-33426520.157239668</v>
      </c>
      <c r="L65" s="178">
        <f t="shared" si="7"/>
        <v>-33593700.670553282</v>
      </c>
      <c r="M65" s="179">
        <f t="shared" si="7"/>
        <v>-33775868.917519182</v>
      </c>
      <c r="N65" s="178">
        <f t="shared" si="7"/>
        <v>-33973582.818489268</v>
      </c>
      <c r="O65" s="178">
        <f t="shared" si="7"/>
        <v>-34187421.362959675</v>
      </c>
      <c r="P65" s="178">
        <f t="shared" si="7"/>
        <v>-34417985.414906502</v>
      </c>
      <c r="Q65" s="178">
        <f t="shared" si="7"/>
        <v>-34665898.549211934</v>
      </c>
      <c r="R65" s="178">
        <f t="shared" si="7"/>
        <v>-34931807.920390956</v>
      </c>
      <c r="S65" s="178">
        <f t="shared" si="7"/>
        <v>-35216385.164875776</v>
      </c>
      <c r="T65" s="178">
        <f t="shared" si="7"/>
        <v>-35520327.338164598</v>
      </c>
      <c r="U65" s="178">
        <f t="shared" si="7"/>
        <v>-35844357.888192534</v>
      </c>
      <c r="V65" s="178">
        <f t="shared" si="7"/>
        <v>-36189227.66633559</v>
      </c>
      <c r="W65" s="178">
        <f t="shared" si="7"/>
        <v>-36555715.977514014</v>
      </c>
      <c r="X65" s="178">
        <f t="shared" si="7"/>
        <v>-36944631.670918718</v>
      </c>
      <c r="Y65" s="178">
        <f t="shared" si="7"/>
        <v>-37356814.272944354</v>
      </c>
      <c r="Z65" s="178">
        <f t="shared" si="7"/>
        <v>-37793135.163974509</v>
      </c>
      <c r="AA65" s="178">
        <f t="shared" si="7"/>
        <v>-38254498.80072929</v>
      </c>
      <c r="AB65" s="178">
        <f t="shared" si="7"/>
        <v>-38741843.985952407</v>
      </c>
      <c r="AC65" s="178">
        <f t="shared" si="7"/>
        <v>-39256145.187284738</v>
      </c>
      <c r="AD65" s="178">
        <f t="shared" si="7"/>
        <v>-39798413.907243878</v>
      </c>
      <c r="AE65" s="178">
        <f t="shared" si="7"/>
        <v>-40369700.106304348</v>
      </c>
      <c r="AF65" s="178">
        <f t="shared" si="7"/>
        <v>-40971093.681151479</v>
      </c>
      <c r="AG65" s="178">
        <f t="shared" si="7"/>
        <v>-41603726.000263691</v>
      </c>
      <c r="AH65" s="178">
        <f t="shared" si="7"/>
        <v>-42268771.499061935</v>
      </c>
      <c r="AI65" s="178">
        <f t="shared" si="7"/>
        <v>-42967449.336953521</v>
      </c>
      <c r="AJ65" s="178">
        <f t="shared" si="7"/>
        <v>-43701025.118688628</v>
      </c>
      <c r="AK65" s="178">
        <f t="shared" si="7"/>
        <v>-44470812.682543069</v>
      </c>
      <c r="AL65" s="178">
        <f t="shared" si="7"/>
        <v>-45278175.957939327</v>
      </c>
      <c r="AM65" s="178">
        <f t="shared" si="7"/>
        <v>-46124530.895220913</v>
      </c>
      <c r="AN65" s="178">
        <f t="shared" si="7"/>
        <v>-47011347.470401533</v>
      </c>
      <c r="AO65" s="178">
        <f t="shared" si="7"/>
        <v>-47940151.76782161</v>
      </c>
      <c r="AP65" s="178">
        <f t="shared" si="7"/>
        <v>-48912528.143759906</v>
      </c>
      <c r="AQ65" s="178">
        <f t="shared" si="7"/>
        <v>-49930121.474168018</v>
      </c>
      <c r="AR65" s="178">
        <f t="shared" si="7"/>
        <v>-50994639.489819899</v>
      </c>
      <c r="AS65" s="178">
        <f t="shared" si="7"/>
        <v>-52107855.202298358</v>
      </c>
      <c r="AT65" s="178">
        <f t="shared" si="7"/>
        <v>-53271609.424374685</v>
      </c>
      <c r="AU65" s="178">
        <f t="shared" si="7"/>
        <v>-54487813.388477981</v>
      </c>
      <c r="AV65" s="178">
        <f t="shared" si="7"/>
        <v>-55758451.467095822</v>
      </c>
      <c r="AW65" s="178">
        <f t="shared" si="7"/>
        <v>-57085583.999099575</v>
      </c>
      <c r="AX65" s="178">
        <f t="shared" si="7"/>
        <v>-58471350.226144083</v>
      </c>
      <c r="AY65" s="178">
        <f t="shared" si="7"/>
        <v>-59917971.34345603</v>
      </c>
      <c r="AZ65" s="178">
        <f t="shared" si="7"/>
        <v>-61427753.669493899</v>
      </c>
    </row>
    <row r="66" spans="1:52" x14ac:dyDescent="0.25">
      <c r="A66" s="180" t="s">
        <v>262</v>
      </c>
      <c r="B66" s="178">
        <f>-B52*1000/1.18</f>
        <v>0</v>
      </c>
      <c r="C66" s="178">
        <f>-C52*1000/1.18</f>
        <v>-3300000</v>
      </c>
      <c r="D66" s="178">
        <f t="shared" ref="D66:AZ67" si="8">-D52*1000/1.18</f>
        <v>-3432000</v>
      </c>
      <c r="E66" s="178">
        <f t="shared" si="8"/>
        <v>-3569280.0000000005</v>
      </c>
      <c r="F66" s="178">
        <f t="shared" si="8"/>
        <v>-3712051.2000000011</v>
      </c>
      <c r="G66" s="178">
        <f t="shared" si="8"/>
        <v>-3860533.2480000011</v>
      </c>
      <c r="H66" s="178">
        <f t="shared" si="8"/>
        <v>-4014954.5779200005</v>
      </c>
      <c r="I66" s="178">
        <f t="shared" si="8"/>
        <v>-4175552.7610368012</v>
      </c>
      <c r="J66" s="178">
        <f t="shared" si="8"/>
        <v>-4342574.8714782726</v>
      </c>
      <c r="K66" s="178">
        <f t="shared" si="8"/>
        <v>-4516277.8663374046</v>
      </c>
      <c r="L66" s="178">
        <f t="shared" si="8"/>
        <v>-4696928.9809909007</v>
      </c>
      <c r="M66" s="179">
        <f t="shared" si="8"/>
        <v>-4884806.1402305374</v>
      </c>
      <c r="N66" s="178">
        <f t="shared" si="8"/>
        <v>-5080198.3858397584</v>
      </c>
      <c r="O66" s="178">
        <f t="shared" si="8"/>
        <v>-5283406.3212733492</v>
      </c>
      <c r="P66" s="178">
        <f t="shared" si="8"/>
        <v>-5494742.5741242832</v>
      </c>
      <c r="Q66" s="178">
        <f t="shared" si="8"/>
        <v>-5714532.2770892549</v>
      </c>
      <c r="R66" s="178">
        <f t="shared" si="8"/>
        <v>-5943113.5681728255</v>
      </c>
      <c r="S66" s="178">
        <f t="shared" si="8"/>
        <v>-6180838.110899739</v>
      </c>
      <c r="T66" s="178">
        <f t="shared" si="8"/>
        <v>-6428071.6353357295</v>
      </c>
      <c r="U66" s="178">
        <f t="shared" si="8"/>
        <v>-6685194.5007491587</v>
      </c>
      <c r="V66" s="178">
        <f t="shared" si="8"/>
        <v>-6952602.2807791242</v>
      </c>
      <c r="W66" s="178">
        <f t="shared" si="8"/>
        <v>-7230706.3720102897</v>
      </c>
      <c r="X66" s="178">
        <f t="shared" si="8"/>
        <v>-7519934.6268907022</v>
      </c>
      <c r="Y66" s="178">
        <f t="shared" si="8"/>
        <v>-7820732.0119663291</v>
      </c>
      <c r="Z66" s="178">
        <f t="shared" si="8"/>
        <v>-8133561.2924449826</v>
      </c>
      <c r="AA66" s="178">
        <f t="shared" si="8"/>
        <v>-8458903.7441427838</v>
      </c>
      <c r="AB66" s="178">
        <f t="shared" si="8"/>
        <v>-8797259.8939084951</v>
      </c>
      <c r="AC66" s="178">
        <f t="shared" si="8"/>
        <v>-9149150.2896648347</v>
      </c>
      <c r="AD66" s="178">
        <f t="shared" si="8"/>
        <v>-9515116.3012514282</v>
      </c>
      <c r="AE66" s="178">
        <f t="shared" si="8"/>
        <v>-9895720.9533014856</v>
      </c>
      <c r="AF66" s="178">
        <f t="shared" si="8"/>
        <v>-10291549.791433547</v>
      </c>
      <c r="AG66" s="178">
        <f t="shared" si="8"/>
        <v>-10703211.783090888</v>
      </c>
      <c r="AH66" s="178">
        <f t="shared" si="8"/>
        <v>-11131340.254414525</v>
      </c>
      <c r="AI66" s="178">
        <f t="shared" si="8"/>
        <v>-11576593.864591107</v>
      </c>
      <c r="AJ66" s="178">
        <f t="shared" si="8"/>
        <v>-12039657.619174751</v>
      </c>
      <c r="AK66" s="178">
        <f t="shared" si="8"/>
        <v>-12521243.923941741</v>
      </c>
      <c r="AL66" s="178">
        <f t="shared" si="8"/>
        <v>-13022093.680899411</v>
      </c>
      <c r="AM66" s="178">
        <f t="shared" si="8"/>
        <v>-13542977.428135389</v>
      </c>
      <c r="AN66" s="178">
        <f t="shared" si="8"/>
        <v>-14084696.525260806</v>
      </c>
      <c r="AO66" s="178">
        <f t="shared" si="8"/>
        <v>-14648084.386271238</v>
      </c>
      <c r="AP66" s="178">
        <f t="shared" si="8"/>
        <v>-15234007.761722088</v>
      </c>
      <c r="AQ66" s="178">
        <f t="shared" si="8"/>
        <v>-15843368.072190974</v>
      </c>
      <c r="AR66" s="178">
        <f t="shared" si="8"/>
        <v>-16477102.795078613</v>
      </c>
      <c r="AS66" s="178">
        <f t="shared" si="8"/>
        <v>-17136186.906881757</v>
      </c>
      <c r="AT66" s="178">
        <f t="shared" si="8"/>
        <v>-17821634.383157026</v>
      </c>
      <c r="AU66" s="178">
        <f t="shared" si="8"/>
        <v>-18534499.758483309</v>
      </c>
      <c r="AV66" s="178">
        <f t="shared" si="8"/>
        <v>-19275879.748822641</v>
      </c>
      <c r="AW66" s="178">
        <f t="shared" si="8"/>
        <v>-20046914.938775551</v>
      </c>
      <c r="AX66" s="178">
        <f t="shared" si="8"/>
        <v>-20848791.536326576</v>
      </c>
      <c r="AY66" s="178">
        <f t="shared" si="8"/>
        <v>-21682743.197779641</v>
      </c>
      <c r="AZ66" s="178">
        <f t="shared" si="8"/>
        <v>-22550052.925690822</v>
      </c>
    </row>
    <row r="67" spans="1:52" x14ac:dyDescent="0.25">
      <c r="A67" s="180" t="str">
        <f>A32</f>
        <v>Прочие расходы при эксплуатации объекта, руб. без НДС</v>
      </c>
      <c r="B67" s="178">
        <v>0</v>
      </c>
      <c r="C67" s="178">
        <f>-C53*1000/1.18</f>
        <v>-5293187.1715987511</v>
      </c>
      <c r="D67" s="178">
        <f t="shared" si="8"/>
        <v>-5468435.3678864315</v>
      </c>
      <c r="E67" s="178">
        <f t="shared" si="8"/>
        <v>-5649599.8291103626</v>
      </c>
      <c r="F67" s="178">
        <f t="shared" si="8"/>
        <v>-5836883.6801785072</v>
      </c>
      <c r="G67" s="178">
        <f t="shared" si="8"/>
        <v>-6030497.8810264878</v>
      </c>
      <c r="H67" s="178">
        <f t="shared" si="8"/>
        <v>-6230660.8155176137</v>
      </c>
      <c r="I67" s="178">
        <f t="shared" si="8"/>
        <v>-6437598.5579658858</v>
      </c>
      <c r="J67" s="178">
        <f t="shared" si="8"/>
        <v>-6651545.1494069165</v>
      </c>
      <c r="K67" s="178">
        <f t="shared" si="8"/>
        <v>-6872742.88397926</v>
      </c>
      <c r="L67" s="178">
        <f t="shared" si="8"/>
        <v>-7101442.605792379</v>
      </c>
      <c r="M67" s="179">
        <f t="shared" si="8"/>
        <v>-7337904.0166716427</v>
      </c>
      <c r="N67" s="178">
        <f t="shared" si="8"/>
        <v>-7582395.9951855009</v>
      </c>
      <c r="O67" s="178">
        <f t="shared" si="8"/>
        <v>-7835196.9273753259</v>
      </c>
      <c r="P67" s="178">
        <f t="shared" si="8"/>
        <v>-8096595.0496242149</v>
      </c>
      <c r="Q67" s="178">
        <f t="shared" si="8"/>
        <v>-8366888.8041176777</v>
      </c>
      <c r="R67" s="178">
        <f t="shared" si="8"/>
        <v>-8646387.2073661312</v>
      </c>
      <c r="S67" s="178">
        <f t="shared" si="8"/>
        <v>-8935410.2322770357</v>
      </c>
      <c r="T67" s="178">
        <f t="shared" si="8"/>
        <v>-9234289.2042828668</v>
      </c>
      <c r="U67" s="178">
        <f t="shared" si="8"/>
        <v>-9543367.2120503709</v>
      </c>
      <c r="V67" s="178">
        <f t="shared" si="8"/>
        <v>-9862999.5333164614</v>
      </c>
      <c r="W67" s="178">
        <f t="shared" si="8"/>
        <v>-10193554.076416718</v>
      </c>
      <c r="X67" s="178">
        <f t="shared" si="8"/>
        <v>-10535411.838094013</v>
      </c>
      <c r="Y67" s="178">
        <f t="shared" si="8"/>
        <v>-10888967.37819702</v>
      </c>
      <c r="Z67" s="178">
        <f t="shared" si="8"/>
        <v>-11254629.311901523</v>
      </c>
      <c r="AA67" s="178">
        <f t="shared" si="8"/>
        <v>-11632820.820111502</v>
      </c>
      <c r="AB67" s="178">
        <f t="shared" si="8"/>
        <v>-12023980.178721899</v>
      </c>
      <c r="AC67" s="178">
        <f t="shared" si="8"/>
        <v>-12428561.307450894</v>
      </c>
      <c r="AD67" s="178">
        <f t="shared" si="8"/>
        <v>-12847034.338976448</v>
      </c>
      <c r="AE67" s="178">
        <f t="shared" si="8"/>
        <v>-13279886.209139854</v>
      </c>
      <c r="AF67" s="178">
        <f t="shared" si="8"/>
        <v>-13727621.269007925</v>
      </c>
      <c r="AG67" s="178">
        <f t="shared" si="8"/>
        <v>-14190761.919615792</v>
      </c>
      <c r="AH67" s="178">
        <f t="shared" si="8"/>
        <v>-14669849.270243401</v>
      </c>
      <c r="AI67" s="178">
        <f t="shared" si="8"/>
        <v>-15165443.821111402</v>
      </c>
      <c r="AJ67" s="178">
        <f t="shared" si="8"/>
        <v>-15678126.171415871</v>
      </c>
      <c r="AK67" s="178">
        <f t="shared" si="8"/>
        <v>-16208497.753656318</v>
      </c>
      <c r="AL67" s="178">
        <f t="shared" si="8"/>
        <v>-16757181.595247906</v>
      </c>
      <c r="AM67" s="178">
        <f t="shared" si="8"/>
        <v>-17324823.108446512</v>
      </c>
      <c r="AN67" s="178">
        <f t="shared" si="8"/>
        <v>-17912090.909654718</v>
      </c>
      <c r="AO67" s="178">
        <f t="shared" si="8"/>
        <v>-18519677.669217363</v>
      </c>
      <c r="AP67" s="178">
        <f t="shared" si="8"/>
        <v>-19148300.992857814</v>
      </c>
      <c r="AQ67" s="178">
        <f t="shared" si="8"/>
        <v>-19798704.335950036</v>
      </c>
      <c r="AR67" s="178">
        <f t="shared" si="8"/>
        <v>-20471657.951867279</v>
      </c>
      <c r="AS67" s="178">
        <f t="shared" si="8"/>
        <v>-21167959.87569559</v>
      </c>
      <c r="AT67" s="178">
        <f t="shared" si="8"/>
        <v>-21888436.944649648</v>
      </c>
      <c r="AU67" s="178">
        <f t="shared" si="8"/>
        <v>-22633945.856579654</v>
      </c>
      <c r="AV67" s="178">
        <f t="shared" si="8"/>
        <v>-23405374.268011171</v>
      </c>
      <c r="AW67" s="178">
        <f t="shared" si="8"/>
        <v>-24203641.933215011</v>
      </c>
      <c r="AX67" s="178">
        <f t="shared" si="8"/>
        <v>-25029701.885861494</v>
      </c>
      <c r="AY67" s="178">
        <f t="shared" si="8"/>
        <v>-25884541.66487338</v>
      </c>
      <c r="AZ67" s="178">
        <f t="shared" si="8"/>
        <v>-26769184.586153064</v>
      </c>
    </row>
    <row r="68" spans="1:52" x14ac:dyDescent="0.25">
      <c r="A68" s="180" t="s">
        <v>459</v>
      </c>
      <c r="B68" s="178"/>
      <c r="C68" s="178"/>
      <c r="D68" s="178"/>
      <c r="E68" s="178"/>
      <c r="F68" s="178"/>
      <c r="G68" s="178"/>
      <c r="H68" s="178"/>
      <c r="I68" s="178"/>
      <c r="J68" s="178"/>
      <c r="K68" s="178"/>
      <c r="L68" s="178"/>
      <c r="M68" s="179"/>
      <c r="N68" s="178"/>
      <c r="O68" s="178"/>
      <c r="P68" s="178"/>
      <c r="Q68" s="178"/>
      <c r="R68" s="178"/>
      <c r="S68" s="17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78"/>
      <c r="AZ68" s="178"/>
    </row>
    <row r="69" spans="1:52" x14ac:dyDescent="0.25">
      <c r="A69" s="180" t="s">
        <v>459</v>
      </c>
      <c r="B69" s="178">
        <f t="shared" ref="B69:AZ69" si="9">-$B$37*(1+B$49)*$B$28*365</f>
        <v>0</v>
      </c>
      <c r="C69" s="178">
        <f t="shared" si="9"/>
        <v>0</v>
      </c>
      <c r="D69" s="178">
        <f t="shared" si="9"/>
        <v>0</v>
      </c>
      <c r="E69" s="178">
        <f t="shared" si="9"/>
        <v>0</v>
      </c>
      <c r="F69" s="178">
        <f t="shared" si="9"/>
        <v>0</v>
      </c>
      <c r="G69" s="178">
        <f t="shared" si="9"/>
        <v>0</v>
      </c>
      <c r="H69" s="178">
        <f t="shared" si="9"/>
        <v>0</v>
      </c>
      <c r="I69" s="178">
        <f t="shared" si="9"/>
        <v>0</v>
      </c>
      <c r="J69" s="178">
        <f t="shared" si="9"/>
        <v>0</v>
      </c>
      <c r="K69" s="178">
        <f t="shared" si="9"/>
        <v>0</v>
      </c>
      <c r="L69" s="178">
        <f t="shared" si="9"/>
        <v>0</v>
      </c>
      <c r="M69" s="179">
        <f t="shared" si="9"/>
        <v>0</v>
      </c>
      <c r="N69" s="178">
        <f t="shared" si="9"/>
        <v>0</v>
      </c>
      <c r="O69" s="178">
        <f t="shared" si="9"/>
        <v>0</v>
      </c>
      <c r="P69" s="178">
        <f t="shared" si="9"/>
        <v>0</v>
      </c>
      <c r="Q69" s="178">
        <f t="shared" si="9"/>
        <v>0</v>
      </c>
      <c r="R69" s="178">
        <f t="shared" si="9"/>
        <v>0</v>
      </c>
      <c r="S69" s="178">
        <f t="shared" si="9"/>
        <v>0</v>
      </c>
      <c r="T69" s="178">
        <f t="shared" si="9"/>
        <v>0</v>
      </c>
      <c r="U69" s="178">
        <f t="shared" si="9"/>
        <v>0</v>
      </c>
      <c r="V69" s="178">
        <f t="shared" si="9"/>
        <v>0</v>
      </c>
      <c r="W69" s="178">
        <f t="shared" si="9"/>
        <v>0</v>
      </c>
      <c r="X69" s="178">
        <f t="shared" si="9"/>
        <v>0</v>
      </c>
      <c r="Y69" s="178">
        <f t="shared" si="9"/>
        <v>0</v>
      </c>
      <c r="Z69" s="178">
        <f t="shared" si="9"/>
        <v>0</v>
      </c>
      <c r="AA69" s="178">
        <f t="shared" si="9"/>
        <v>0</v>
      </c>
      <c r="AB69" s="178">
        <f t="shared" si="9"/>
        <v>0</v>
      </c>
      <c r="AC69" s="178">
        <f t="shared" si="9"/>
        <v>0</v>
      </c>
      <c r="AD69" s="178">
        <f t="shared" si="9"/>
        <v>0</v>
      </c>
      <c r="AE69" s="178">
        <f t="shared" si="9"/>
        <v>0</v>
      </c>
      <c r="AF69" s="178">
        <f t="shared" si="9"/>
        <v>0</v>
      </c>
      <c r="AG69" s="178">
        <f t="shared" si="9"/>
        <v>0</v>
      </c>
      <c r="AH69" s="178">
        <f t="shared" si="9"/>
        <v>0</v>
      </c>
      <c r="AI69" s="178">
        <f t="shared" si="9"/>
        <v>0</v>
      </c>
      <c r="AJ69" s="178">
        <f t="shared" si="9"/>
        <v>0</v>
      </c>
      <c r="AK69" s="178">
        <f t="shared" si="9"/>
        <v>0</v>
      </c>
      <c r="AL69" s="178">
        <f t="shared" si="9"/>
        <v>0</v>
      </c>
      <c r="AM69" s="178">
        <f t="shared" si="9"/>
        <v>0</v>
      </c>
      <c r="AN69" s="178">
        <f t="shared" si="9"/>
        <v>0</v>
      </c>
      <c r="AO69" s="178">
        <f t="shared" si="9"/>
        <v>0</v>
      </c>
      <c r="AP69" s="178">
        <f t="shared" si="9"/>
        <v>0</v>
      </c>
      <c r="AQ69" s="178">
        <f t="shared" si="9"/>
        <v>0</v>
      </c>
      <c r="AR69" s="178">
        <f t="shared" si="9"/>
        <v>0</v>
      </c>
      <c r="AS69" s="178">
        <f t="shared" si="9"/>
        <v>0</v>
      </c>
      <c r="AT69" s="178">
        <f t="shared" si="9"/>
        <v>0</v>
      </c>
      <c r="AU69" s="178">
        <f t="shared" si="9"/>
        <v>0</v>
      </c>
      <c r="AV69" s="178">
        <f t="shared" si="9"/>
        <v>0</v>
      </c>
      <c r="AW69" s="178">
        <f t="shared" si="9"/>
        <v>0</v>
      </c>
      <c r="AX69" s="178">
        <f t="shared" si="9"/>
        <v>0</v>
      </c>
      <c r="AY69" s="178">
        <f t="shared" si="9"/>
        <v>0</v>
      </c>
      <c r="AZ69" s="178">
        <f t="shared" si="9"/>
        <v>0</v>
      </c>
    </row>
    <row r="70" spans="1:52" x14ac:dyDescent="0.25">
      <c r="A70" s="180" t="s">
        <v>459</v>
      </c>
      <c r="B70" s="178"/>
      <c r="C70" s="178">
        <f t="shared" ref="C70:AZ70" si="10">-$B$38*(1+C$49)*12</f>
        <v>0</v>
      </c>
      <c r="D70" s="178">
        <f t="shared" si="10"/>
        <v>0</v>
      </c>
      <c r="E70" s="178">
        <f t="shared" si="10"/>
        <v>0</v>
      </c>
      <c r="F70" s="178">
        <f t="shared" si="10"/>
        <v>0</v>
      </c>
      <c r="G70" s="178">
        <f t="shared" si="10"/>
        <v>0</v>
      </c>
      <c r="H70" s="178">
        <f t="shared" si="10"/>
        <v>0</v>
      </c>
      <c r="I70" s="178">
        <f t="shared" si="10"/>
        <v>0</v>
      </c>
      <c r="J70" s="178">
        <f t="shared" si="10"/>
        <v>0</v>
      </c>
      <c r="K70" s="178">
        <f t="shared" si="10"/>
        <v>0</v>
      </c>
      <c r="L70" s="178">
        <f t="shared" si="10"/>
        <v>0</v>
      </c>
      <c r="M70" s="179">
        <f t="shared" si="10"/>
        <v>0</v>
      </c>
      <c r="N70" s="178">
        <f t="shared" si="10"/>
        <v>0</v>
      </c>
      <c r="O70" s="178">
        <f t="shared" si="10"/>
        <v>0</v>
      </c>
      <c r="P70" s="178">
        <f t="shared" si="10"/>
        <v>0</v>
      </c>
      <c r="Q70" s="178">
        <f t="shared" si="10"/>
        <v>0</v>
      </c>
      <c r="R70" s="178">
        <f t="shared" si="10"/>
        <v>0</v>
      </c>
      <c r="S70" s="178">
        <f t="shared" si="10"/>
        <v>0</v>
      </c>
      <c r="T70" s="178">
        <f t="shared" si="10"/>
        <v>0</v>
      </c>
      <c r="U70" s="178">
        <f t="shared" si="10"/>
        <v>0</v>
      </c>
      <c r="V70" s="178">
        <f t="shared" si="10"/>
        <v>0</v>
      </c>
      <c r="W70" s="178">
        <f t="shared" si="10"/>
        <v>0</v>
      </c>
      <c r="X70" s="178">
        <f t="shared" si="10"/>
        <v>0</v>
      </c>
      <c r="Y70" s="178">
        <f t="shared" si="10"/>
        <v>0</v>
      </c>
      <c r="Z70" s="178">
        <f t="shared" si="10"/>
        <v>0</v>
      </c>
      <c r="AA70" s="178">
        <f t="shared" si="10"/>
        <v>0</v>
      </c>
      <c r="AB70" s="178">
        <f t="shared" si="10"/>
        <v>0</v>
      </c>
      <c r="AC70" s="178">
        <f t="shared" si="10"/>
        <v>0</v>
      </c>
      <c r="AD70" s="178">
        <f t="shared" si="10"/>
        <v>0</v>
      </c>
      <c r="AE70" s="178">
        <f t="shared" si="10"/>
        <v>0</v>
      </c>
      <c r="AF70" s="178">
        <f t="shared" si="10"/>
        <v>0</v>
      </c>
      <c r="AG70" s="178">
        <f t="shared" si="10"/>
        <v>0</v>
      </c>
      <c r="AH70" s="178">
        <f t="shared" si="10"/>
        <v>0</v>
      </c>
      <c r="AI70" s="178">
        <f t="shared" si="10"/>
        <v>0</v>
      </c>
      <c r="AJ70" s="178">
        <f t="shared" si="10"/>
        <v>0</v>
      </c>
      <c r="AK70" s="178">
        <f t="shared" si="10"/>
        <v>0</v>
      </c>
      <c r="AL70" s="178">
        <f t="shared" si="10"/>
        <v>0</v>
      </c>
      <c r="AM70" s="178">
        <f t="shared" si="10"/>
        <v>0</v>
      </c>
      <c r="AN70" s="178">
        <f t="shared" si="10"/>
        <v>0</v>
      </c>
      <c r="AO70" s="178">
        <f t="shared" si="10"/>
        <v>0</v>
      </c>
      <c r="AP70" s="178">
        <f t="shared" si="10"/>
        <v>0</v>
      </c>
      <c r="AQ70" s="178">
        <f t="shared" si="10"/>
        <v>0</v>
      </c>
      <c r="AR70" s="178">
        <f t="shared" si="10"/>
        <v>0</v>
      </c>
      <c r="AS70" s="178">
        <f t="shared" si="10"/>
        <v>0</v>
      </c>
      <c r="AT70" s="178">
        <f t="shared" si="10"/>
        <v>0</v>
      </c>
      <c r="AU70" s="178">
        <f t="shared" si="10"/>
        <v>0</v>
      </c>
      <c r="AV70" s="178">
        <f t="shared" si="10"/>
        <v>0</v>
      </c>
      <c r="AW70" s="178">
        <f t="shared" si="10"/>
        <v>0</v>
      </c>
      <c r="AX70" s="178">
        <f t="shared" si="10"/>
        <v>0</v>
      </c>
      <c r="AY70" s="178">
        <f t="shared" si="10"/>
        <v>0</v>
      </c>
      <c r="AZ70" s="178">
        <f t="shared" si="10"/>
        <v>0</v>
      </c>
    </row>
    <row r="71" spans="1:52" x14ac:dyDescent="0.25">
      <c r="A71" s="180" t="s">
        <v>261</v>
      </c>
      <c r="B71" s="178"/>
      <c r="C71" s="178">
        <f>-(($B$25+$B$26)*$B$28+($B$25+$B$26)*$B$28+SUM($B$73:C73))/2*$B35</f>
        <v>-23974861.992147006</v>
      </c>
      <c r="D71" s="178">
        <f>-(($B$25+$B$26)*$B$28+($B$25+$B$26)*$B$28+SUM($B$73:D73))/2*$B35</f>
        <v>-23732691.668994002</v>
      </c>
      <c r="E71" s="178">
        <f>-(($B$25+$B$26)*$B$28+($B$25+$B$26)*$B$28+SUM($B$73:E73))/2*$B35</f>
        <v>-23490521.345841005</v>
      </c>
      <c r="F71" s="178">
        <f>-(($B$25+$B$26)*$B$28+($B$25+$B$26)*$B$28+SUM($B$73:F73))/2*$B35</f>
        <v>-23248351.022688005</v>
      </c>
      <c r="G71" s="178">
        <f>-(($B$25+$B$26)*$B$28+($B$25+$B$26)*$B$28+SUM($B$73:G73))/2*$B35</f>
        <v>-23006180.699535005</v>
      </c>
      <c r="H71" s="178">
        <f>-(($B$25+$B$26)*$B$28+($B$25+$B$26)*$B$28+SUM($B$73:H73))/2*$B35</f>
        <v>-22764010.376382004</v>
      </c>
      <c r="I71" s="178">
        <f>-(($B$25+$B$26)*$B$28+($B$25+$B$26)*$B$28+SUM($B$73:I73))/2*$B35</f>
        <v>-22521840.053229004</v>
      </c>
      <c r="J71" s="178">
        <f>-(($B$25+$B$26)*$B$28+($B$25+$B$26)*$B$28+SUM($B$73:J73))/2*$B35</f>
        <v>-22279669.730076004</v>
      </c>
      <c r="K71" s="178">
        <f>-(($B$25+$B$26)*$B$28+($B$25+$B$26)*$B$28+SUM($B$73:K73))/2*$B35</f>
        <v>-22037499.406923003</v>
      </c>
      <c r="L71" s="178">
        <f>-(($B$25+$B$26)*$B$28+($B$25+$B$26)*$B$28+SUM($B$73:L73))/2*$B35</f>
        <v>-21795329.083770003</v>
      </c>
      <c r="M71" s="178">
        <f>-(($B$25+$B$26)*$B$28+($B$25+$B$26)*$B$28+SUM($B$73:M73))/2*$B35</f>
        <v>-21553158.760617003</v>
      </c>
      <c r="N71" s="178">
        <f>-(($B$25+$B$26)*$B$28+($B$25+$B$26)*$B$28+SUM($B$73:N73))/2*$B35</f>
        <v>-21310988.437464006</v>
      </c>
      <c r="O71" s="178">
        <f>-(($B$25+$B$26)*$B$28+($B$25+$B$26)*$B$28+SUM($B$73:O73))/2*$B35</f>
        <v>-21068818.114311002</v>
      </c>
      <c r="P71" s="178">
        <f>-(($B$25+$B$26)*$B$28+($B$25+$B$26)*$B$28+SUM($B$73:P73))/2*$B35</f>
        <v>-20826647.791158006</v>
      </c>
      <c r="Q71" s="178">
        <f>-(($B$25+$B$26)*$B$28+($B$25+$B$26)*$B$28+SUM($B$73:Q73))/2*$B35</f>
        <v>-20584477.468005005</v>
      </c>
      <c r="R71" s="178">
        <f>-(($B$25+$B$26)*$B$28+($B$25+$B$26)*$B$28+SUM($B$73:R73))/2*$B35</f>
        <v>-20342307.144852001</v>
      </c>
      <c r="S71" s="178">
        <f>-(($B$25+$B$26)*$B$28+($B$25+$B$26)*$B$28+SUM($B$73:S73))/2*$B35</f>
        <v>-20100136.821699005</v>
      </c>
      <c r="T71" s="178">
        <f>-(($B$25+$B$26)*$B$28+($B$25+$B$26)*$B$28+SUM($B$73:T73))/2*$B35</f>
        <v>-19857966.498546004</v>
      </c>
      <c r="U71" s="178">
        <f>-(($B$25+$B$26)*$B$28+($B$25+$B$26)*$B$28+SUM($B$73:U73))/2*$B35</f>
        <v>-19615796.175393004</v>
      </c>
      <c r="V71" s="178">
        <f>-(($B$25+$B$26)*$B$28+($B$25+$B$26)*$B$28+SUM($B$73:V73))/2*$B35</f>
        <v>-19373625.852240004</v>
      </c>
      <c r="W71" s="178">
        <f>-(($B$25+$B$26)*$B$28+($B$25+$B$26)*$B$28+SUM($B$73:W73))/2*$B35</f>
        <v>-19131455.529087003</v>
      </c>
      <c r="X71" s="178">
        <f>-(($B$25+$B$26)*$B$28+($B$25+$B$26)*$B$28+SUM($B$73:X73))/2*$B35</f>
        <v>-18889285.205934007</v>
      </c>
      <c r="Y71" s="178">
        <f>-(($B$25+$B$26)*$B$28+($B$25+$B$26)*$B$28+SUM($B$73:Y73))/2*$B35</f>
        <v>-18647114.882781006</v>
      </c>
      <c r="Z71" s="178">
        <f>-(($B$25+$B$26)*$B$28+($B$25+$B$26)*$B$28+SUM($B$73:Z73))/2*$B35</f>
        <v>-18404944.559628006</v>
      </c>
      <c r="AA71" s="178">
        <f>-(($B$25+$B$26)*$B$28+($B$25+$B$26)*$B$28+SUM($B$73:AA73))/2*$B35</f>
        <v>-18162774.236475006</v>
      </c>
      <c r="AB71" s="178">
        <f>-(($B$25+$B$26)*$B$28+($B$25+$B$26)*$B$28+SUM($B$73:AB73))/2*$B35</f>
        <v>-17920603.913322009</v>
      </c>
      <c r="AC71" s="178">
        <f>-(($B$25+$B$26)*$B$28+($B$25+$B$26)*$B$28+SUM($B$73:AC73))/2*$B35</f>
        <v>-17678433.590169005</v>
      </c>
      <c r="AD71" s="178">
        <f>-(($B$25+$B$26)*$B$28+($B$25+$B$26)*$B$28+SUM($B$73:AD73))/2*$B35</f>
        <v>-17436263.267016005</v>
      </c>
      <c r="AE71" s="178">
        <f>-(($B$25+$B$26)*$B$28+($B$25+$B$26)*$B$28+SUM($B$73:AE73))/2*$B35</f>
        <v>-17194092.943863008</v>
      </c>
      <c r="AF71" s="178">
        <f>-(($B$25+$B$26)*$B$28+($B$25+$B$26)*$B$28+SUM($B$73:AF73))/2*$B35</f>
        <v>-16951922.620710008</v>
      </c>
      <c r="AG71" s="178">
        <f>-(($B$25+$B$26)*$B$28+($B$25+$B$26)*$B$28+SUM($B$73:AG73))/2*$B35</f>
        <v>-16709752.297557008</v>
      </c>
      <c r="AH71" s="178">
        <f>-(($B$25+$B$26)*$B$28+($B$25+$B$26)*$B$28+SUM($B$73:AH73))/2*$B35</f>
        <v>-16467581.974404005</v>
      </c>
      <c r="AI71" s="178">
        <f>-(($B$25+$B$26)*$B$28+($B$25+$B$26)*$B$28+SUM($B$73:AI73))/2*$B35</f>
        <v>-16225411.651251007</v>
      </c>
      <c r="AJ71" s="178">
        <f>-(($B$25+$B$26)*$B$28+($B$25+$B$26)*$B$28+SUM($B$73:AJ73))/2*$B35</f>
        <v>-15983241.328098008</v>
      </c>
      <c r="AK71" s="178">
        <f>-(($B$25+$B$26)*$B$28+($B$25+$B$26)*$B$28+SUM($B$73:AK73))/2*$B35</f>
        <v>-15741071.004945008</v>
      </c>
      <c r="AL71" s="178">
        <f>-(($B$25+$B$26)*$B$28+($B$25+$B$26)*$B$28+SUM($B$73:AL73))/2*$B35</f>
        <v>-15498900.681792008</v>
      </c>
      <c r="AM71" s="178">
        <f>-(($B$25+$B$26)*$B$28+($B$25+$B$26)*$B$28+SUM($B$73:AM73))/2*$B35</f>
        <v>-15256730.358639009</v>
      </c>
      <c r="AN71" s="178">
        <f>-(($B$25+$B$26)*$B$28+($B$25+$B$26)*$B$28+SUM($B$73:AN73))/2*$B35</f>
        <v>-15014560.035486011</v>
      </c>
      <c r="AO71" s="178">
        <f>-(($B$25+$B$26)*$B$28+($B$25+$B$26)*$B$28+SUM($B$73:AO73))/2*$B35</f>
        <v>-14772389.712333009</v>
      </c>
      <c r="AP71" s="178">
        <f>-(($B$25+$B$26)*$B$28+($B$25+$B$26)*$B$28+SUM($B$73:AP73))/2*$B35</f>
        <v>-14530219.389180008</v>
      </c>
      <c r="AQ71" s="178">
        <f>-(($B$25+$B$26)*$B$28+($B$25+$B$26)*$B$28+SUM($B$73:AQ73))/2*$B35</f>
        <v>-14288049.06602701</v>
      </c>
      <c r="AR71" s="178">
        <f>-(($B$25+$B$26)*$B$28+($B$25+$B$26)*$B$28+SUM($B$73:AR73))/2*$B35</f>
        <v>-14045878.742874011</v>
      </c>
      <c r="AS71" s="178">
        <f>-(($B$25+$B$26)*$B$28+($B$25+$B$26)*$B$28+SUM($B$73:AS73))/2*$B35</f>
        <v>-13803708.419721009</v>
      </c>
      <c r="AT71" s="178">
        <f>-(($B$25+$B$26)*$B$28+($B$25+$B$26)*$B$28+SUM($B$73:AT73))/2*$B35</f>
        <v>-13561538.096568009</v>
      </c>
      <c r="AU71" s="178">
        <f>-(($B$25+$B$26)*$B$28+($B$25+$B$26)*$B$28+SUM($B$73:AU73))/2*$B35</f>
        <v>-13319367.77341501</v>
      </c>
      <c r="AV71" s="178">
        <f>-(($B$25+$B$26)*$B$28+($B$25+$B$26)*$B$28+SUM($B$73:AV73))/2*$B35</f>
        <v>-13077197.450262012</v>
      </c>
      <c r="AW71" s="178">
        <f>-(($B$25+$B$26)*$B$28+($B$25+$B$26)*$B$28+SUM($B$73:AW73))/2*$B35</f>
        <v>-12835027.127109012</v>
      </c>
      <c r="AX71" s="178">
        <f>-(($B$25+$B$26)*$B$28+($B$25+$B$26)*$B$28+SUM($B$73:AX73))/2*$B35</f>
        <v>-12592856.803956009</v>
      </c>
      <c r="AY71" s="178">
        <f>-(($B$25+$B$26)*$B$28+($B$25+$B$26)*$B$28+SUM($B$73:AY73))/2*$B35</f>
        <v>-12350686.480803011</v>
      </c>
      <c r="AZ71" s="178">
        <f>-(($B$25+$B$26)*$B$28+($B$25+$B$26)*$B$28+SUM($B$73:AZ73))/2*$B35</f>
        <v>-12108516.157650011</v>
      </c>
    </row>
    <row r="72" spans="1:52" s="125" customFormat="1" ht="14.25" x14ac:dyDescent="0.25">
      <c r="A72" s="181" t="s">
        <v>467</v>
      </c>
      <c r="B72" s="176">
        <f t="shared" ref="B72:AZ72" si="11">B64+B65</f>
        <v>0</v>
      </c>
      <c r="C72" s="176">
        <f t="shared" si="11"/>
        <v>225700455.15625423</v>
      </c>
      <c r="D72" s="176">
        <f t="shared" si="11"/>
        <v>233383383.68311954</v>
      </c>
      <c r="E72" s="176">
        <f t="shared" si="11"/>
        <v>241287604.86664867</v>
      </c>
      <c r="F72" s="176">
        <f t="shared" si="11"/>
        <v>249419630.31998149</v>
      </c>
      <c r="G72" s="176">
        <f t="shared" si="11"/>
        <v>257786211.88097197</v>
      </c>
      <c r="H72" s="176">
        <f t="shared" si="11"/>
        <v>266394300.65099978</v>
      </c>
      <c r="I72" s="176">
        <f t="shared" si="11"/>
        <v>275251052.84121239</v>
      </c>
      <c r="J72" s="176">
        <f t="shared" si="11"/>
        <v>284363835.78888625</v>
      </c>
      <c r="K72" s="176">
        <f t="shared" si="11"/>
        <v>293740234.14880311</v>
      </c>
      <c r="L72" s="176">
        <f t="shared" si="11"/>
        <v>303388056.26467085</v>
      </c>
      <c r="M72" s="177">
        <f t="shared" si="11"/>
        <v>313315340.72576165</v>
      </c>
      <c r="N72" s="176">
        <f t="shared" si="11"/>
        <v>323530363.11409003</v>
      </c>
      <c r="O72" s="176">
        <f t="shared" si="11"/>
        <v>334041642.94759697</v>
      </c>
      <c r="P72" s="176">
        <f t="shared" si="11"/>
        <v>344857950.82496685</v>
      </c>
      <c r="Q72" s="176">
        <f t="shared" si="11"/>
        <v>355988315.7778576</v>
      </c>
      <c r="R72" s="176">
        <f t="shared" si="11"/>
        <v>367442032.83649075</v>
      </c>
      <c r="S72" s="176">
        <f t="shared" si="11"/>
        <v>379228670.81471241</v>
      </c>
      <c r="T72" s="176">
        <f t="shared" si="11"/>
        <v>391358080.32081127</v>
      </c>
      <c r="U72" s="176">
        <f t="shared" si="11"/>
        <v>403840402.00055254</v>
      </c>
      <c r="V72" s="176">
        <f t="shared" si="11"/>
        <v>416686075.01907188</v>
      </c>
      <c r="W72" s="176">
        <f t="shared" si="11"/>
        <v>429905845.78845561</v>
      </c>
      <c r="X72" s="176">
        <f t="shared" si="11"/>
        <v>443510776.94803011</v>
      </c>
      <c r="Y72" s="176">
        <f t="shared" si="11"/>
        <v>457512256.60457289</v>
      </c>
      <c r="Z72" s="176">
        <f t="shared" si="11"/>
        <v>471922007.83986819</v>
      </c>
      <c r="AA72" s="176">
        <f t="shared" si="11"/>
        <v>486752098.49322867</v>
      </c>
      <c r="AB72" s="176">
        <f t="shared" si="11"/>
        <v>502014951.2268244</v>
      </c>
      <c r="AC72" s="176">
        <f t="shared" si="11"/>
        <v>517723353.8818754</v>
      </c>
      <c r="AD72" s="176">
        <f t="shared" si="11"/>
        <v>533890470.13399112</v>
      </c>
      <c r="AE72" s="176">
        <f t="shared" si="11"/>
        <v>550529850.4561677</v>
      </c>
      <c r="AF72" s="176">
        <f t="shared" si="11"/>
        <v>567655443.39819467</v>
      </c>
      <c r="AG72" s="176">
        <f t="shared" si="11"/>
        <v>585281607.19146276</v>
      </c>
      <c r="AH72" s="176">
        <f t="shared" si="11"/>
        <v>603423121.68841636</v>
      </c>
      <c r="AI72" s="176">
        <f t="shared" si="11"/>
        <v>622095200.64614916</v>
      </c>
      <c r="AJ72" s="176">
        <f t="shared" si="11"/>
        <v>641313504.3639071</v>
      </c>
      <c r="AK72" s="176">
        <f t="shared" si="11"/>
        <v>661094152.68453062</v>
      </c>
      <c r="AL72" s="176">
        <f t="shared" si="11"/>
        <v>681453738.37014651</v>
      </c>
      <c r="AM72" s="176">
        <f t="shared" si="11"/>
        <v>702409340.8627075</v>
      </c>
      <c r="AN72" s="176">
        <f t="shared" si="11"/>
        <v>723978540.4402647</v>
      </c>
      <c r="AO72" s="176">
        <f t="shared" si="11"/>
        <v>746179432.78016472</v>
      </c>
      <c r="AP72" s="176">
        <f t="shared" si="11"/>
        <v>769030643.94066596</v>
      </c>
      <c r="AQ72" s="176">
        <f t="shared" si="11"/>
        <v>792551345.77279067</v>
      </c>
      <c r="AR72" s="176">
        <f t="shared" si="11"/>
        <v>816761271.77454758</v>
      </c>
      <c r="AS72" s="176">
        <f t="shared" si="11"/>
        <v>841680733.40000021</v>
      </c>
      <c r="AT72" s="176">
        <f t="shared" si="11"/>
        <v>867330636.83599293</v>
      </c>
      <c r="AU72" s="176">
        <f t="shared" si="11"/>
        <v>893732500.25970078</v>
      </c>
      <c r="AV72" s="176">
        <f t="shared" si="11"/>
        <v>920908471.59052825</v>
      </c>
      <c r="AW72" s="176">
        <f t="shared" si="11"/>
        <v>948881346.75025332</v>
      </c>
      <c r="AX72" s="176">
        <f t="shared" si="11"/>
        <v>977674588.44568944</v>
      </c>
      <c r="AY72" s="176">
        <f t="shared" si="11"/>
        <v>1007312345.4885325</v>
      </c>
      <c r="AZ72" s="176">
        <f t="shared" si="11"/>
        <v>1037819472.6674542</v>
      </c>
    </row>
    <row r="73" spans="1:52" x14ac:dyDescent="0.25">
      <c r="A73" s="180" t="s">
        <v>257</v>
      </c>
      <c r="B73" s="178">
        <v>0</v>
      </c>
      <c r="C73" s="178">
        <f>IF($B$25-ABS(SUM($B$73:B73))&gt;0,-$B$25/$B$27,0)</f>
        <v>-22015483.923</v>
      </c>
      <c r="D73" s="178">
        <f>IF($B$25-ABS(SUM($B$73:C73))&gt;0,-$B$25/$B$27,0)</f>
        <v>-22015483.923</v>
      </c>
      <c r="E73" s="178">
        <f>IF($B$25-ABS(SUM($B$73:D73))&gt;0,-$B$25/$B$27,0)</f>
        <v>-22015483.923</v>
      </c>
      <c r="F73" s="178">
        <f>IF($B$25-ABS(SUM($B$73:E73))&gt;0,-$B$25/$B$27,0)</f>
        <v>-22015483.923</v>
      </c>
      <c r="G73" s="178">
        <f>IF($B$25-ABS(SUM($B$73:F73))&gt;0,-$B$25/$B$27,0)</f>
        <v>-22015483.923</v>
      </c>
      <c r="H73" s="178">
        <f>IF($B$25-ABS(SUM($B$73:G73))&gt;0,-$B$25/$B$27,0)</f>
        <v>-22015483.923</v>
      </c>
      <c r="I73" s="178">
        <f>IF($B$25-ABS(SUM($B$73:H73))&gt;0,-$B$25/$B$27,0)</f>
        <v>-22015483.923</v>
      </c>
      <c r="J73" s="178">
        <f>IF($B$25-ABS(SUM($B$73:I73))&gt;0,-$B$25/$B$27,0)</f>
        <v>-22015483.923</v>
      </c>
      <c r="K73" s="178">
        <f>IF($B$25-ABS(SUM($B$73:J73))&gt;0,-$B$25/$B$27,0)</f>
        <v>-22015483.923</v>
      </c>
      <c r="L73" s="178">
        <f>IF($B$25-ABS(SUM($B$73:K73))&gt;0,-$B$25/$B$27,0)</f>
        <v>-22015483.923</v>
      </c>
      <c r="M73" s="178">
        <f>IF($B$25-ABS(SUM($B$73:L73))&gt;0,-$B$25/$B$27,0)</f>
        <v>-22015483.923</v>
      </c>
      <c r="N73" s="178">
        <f>IF($B$25-ABS(SUM($B$73:M73))&gt;0,-$B$25/$B$27,0)</f>
        <v>-22015483.923</v>
      </c>
      <c r="O73" s="178">
        <f>IF($B$25-ABS(SUM($B$73:N73))&gt;0,-$B$25/$B$27,0)</f>
        <v>-22015483.923</v>
      </c>
      <c r="P73" s="178">
        <f>IF($B$25-ABS(SUM($B$73:O73))&gt;0,-$B$25/$B$27,0)</f>
        <v>-22015483.923</v>
      </c>
      <c r="Q73" s="178">
        <f>IF($B$25-ABS(SUM($B$73:P73))&gt;0,-$B$25/$B$27,0)</f>
        <v>-22015483.923</v>
      </c>
      <c r="R73" s="178">
        <f>IF($B$25-ABS(SUM($B$73:Q73))&gt;0,-$B$25/$B$27,0)</f>
        <v>-22015483.923</v>
      </c>
      <c r="S73" s="178">
        <f>IF($B$25-ABS(SUM($B$73:R73))&gt;0,-$B$25/$B$27,0)</f>
        <v>-22015483.923</v>
      </c>
      <c r="T73" s="178">
        <f>IF($B$25-ABS(SUM($B$73:S73))&gt;0,-$B$25/$B$27,0)</f>
        <v>-22015483.923</v>
      </c>
      <c r="U73" s="178">
        <f>IF($B$25-ABS(SUM($B$73:T73))&gt;0,-$B$25/$B$27,0)</f>
        <v>-22015483.923</v>
      </c>
      <c r="V73" s="178">
        <f>IF($B$25-ABS(SUM($B$73:U73))&gt;0,-$B$25/$B$27,0)</f>
        <v>-22015483.923</v>
      </c>
      <c r="W73" s="178">
        <f>IF($B$25-ABS(SUM($B$73:V73))&gt;0,-$B$25/$B$27,0)</f>
        <v>-22015483.923</v>
      </c>
      <c r="X73" s="178">
        <f>IF($B$25-ABS(SUM($B$73:W73))&gt;0,-$B$25/$B$27,0)</f>
        <v>-22015483.923</v>
      </c>
      <c r="Y73" s="178">
        <f>IF($B$25-ABS(SUM($B$73:X73))&gt;0,-$B$25/$B$27,0)</f>
        <v>-22015483.923</v>
      </c>
      <c r="Z73" s="178">
        <f>IF($B$25-ABS(SUM($B$73:Y73))&gt;0,-$B$25/$B$27,0)</f>
        <v>-22015483.923</v>
      </c>
      <c r="AA73" s="178">
        <f>IF($B$25-ABS(SUM($B$73:Z73))&gt;0,-$B$25/$B$27,0)</f>
        <v>-22015483.923</v>
      </c>
      <c r="AB73" s="178">
        <f>IF($B$25-ABS(SUM($B$73:AA73))&gt;0,-$B$25/$B$27,0)</f>
        <v>-22015483.923</v>
      </c>
      <c r="AC73" s="178">
        <f>IF($B$25-ABS(SUM($B$73:AB73))&gt;0,-$B$25/$B$27,0)</f>
        <v>-22015483.923</v>
      </c>
      <c r="AD73" s="178">
        <f>IF($B$25-ABS(SUM($B$73:AC73))&gt;0,-$B$25/$B$27,0)</f>
        <v>-22015483.923</v>
      </c>
      <c r="AE73" s="178">
        <f>IF($B$25-ABS(SUM($B$73:AD73))&gt;0,-$B$25/$B$27,0)</f>
        <v>-22015483.923</v>
      </c>
      <c r="AF73" s="178">
        <f>IF($B$25-ABS(SUM($B$73:AE73))&gt;0,-$B$25/$B$27,0)</f>
        <v>-22015483.923</v>
      </c>
      <c r="AG73" s="178">
        <f>IF($B$25-ABS(SUM($B$73:AF73))&gt;0,-$B$25/$B$27,0)</f>
        <v>-22015483.923</v>
      </c>
      <c r="AH73" s="178">
        <f>IF($B$25-ABS(SUM($B$73:AG73))&gt;0,-$B$25/$B$27,0)</f>
        <v>-22015483.923</v>
      </c>
      <c r="AI73" s="178">
        <f>IF($B$25-ABS(SUM($B$73:AH73))&gt;0,-$B$25/$B$27,0)</f>
        <v>-22015483.923</v>
      </c>
      <c r="AJ73" s="178">
        <f>IF($B$25-ABS(SUM($B$73:AI73))&gt;0,-$B$25/$B$27,0)</f>
        <v>-22015483.923</v>
      </c>
      <c r="AK73" s="178">
        <f>IF($B$25-ABS(SUM($B$73:AJ73))&gt;0,-$B$25/$B$27,0)</f>
        <v>-22015483.923</v>
      </c>
      <c r="AL73" s="178">
        <f>IF($B$25-ABS(SUM($B$73:AK73))&gt;0,-$B$25/$B$27,0)</f>
        <v>-22015483.923</v>
      </c>
      <c r="AM73" s="178">
        <f>IF($B$25-ABS(SUM($B$73:AL73))&gt;0,-$B$25/$B$27,0)</f>
        <v>-22015483.923</v>
      </c>
      <c r="AN73" s="178">
        <f>IF($B$25-ABS(SUM($B$73:AM73))&gt;0,-$B$25/$B$27,0)</f>
        <v>-22015483.923</v>
      </c>
      <c r="AO73" s="178">
        <f>IF($B$25-ABS(SUM($B$73:AN73))&gt;0,-$B$25/$B$27,0)</f>
        <v>-22015483.923</v>
      </c>
      <c r="AP73" s="178">
        <f>IF($B$25-ABS(SUM($B$73:AO73))&gt;0,-$B$25/$B$27,0)</f>
        <v>-22015483.923</v>
      </c>
      <c r="AQ73" s="178">
        <f>IF($B$25-ABS(SUM($B$73:AP73))&gt;0,-$B$25/$B$27,0)</f>
        <v>-22015483.923</v>
      </c>
      <c r="AR73" s="178">
        <f>IF($B$25-ABS(SUM($B$73:AQ73))&gt;0,-$B$25/$B$27,0)</f>
        <v>-22015483.923</v>
      </c>
      <c r="AS73" s="178">
        <f>IF($B$25-ABS(SUM($B$73:AR73))&gt;0,-$B$25/$B$27,0)</f>
        <v>-22015483.923</v>
      </c>
      <c r="AT73" s="178">
        <f>IF($B$25-ABS(SUM($B$73:AS73))&gt;0,-$B$25/$B$27,0)</f>
        <v>-22015483.923</v>
      </c>
      <c r="AU73" s="178">
        <f>IF($B$25-ABS(SUM($B$73:AT73))&gt;0,-$B$25/$B$27,0)</f>
        <v>-22015483.923</v>
      </c>
      <c r="AV73" s="178">
        <f>IF($B$25-ABS(SUM($B$73:AU73))&gt;0,-$B$25/$B$27,0)</f>
        <v>-22015483.923</v>
      </c>
      <c r="AW73" s="178">
        <f>IF($B$25-ABS(SUM($B$73:AV73))&gt;0,-$B$25/$B$27,0)</f>
        <v>-22015483.923</v>
      </c>
      <c r="AX73" s="178">
        <f>IF($B$25-ABS(SUM($B$73:AW73))&gt;0,-$B$25/$B$27,0)</f>
        <v>-22015483.923</v>
      </c>
      <c r="AY73" s="178">
        <f>IF($B$25-ABS(SUM($B$73:AX73))&gt;0,-$B$25/$B$27,0)</f>
        <v>-22015483.923</v>
      </c>
      <c r="AZ73" s="178">
        <f>IF($B$25-ABS(SUM($B$73:AY73))&gt;0,-$B$25/$B$27,0)</f>
        <v>-22015483.923</v>
      </c>
    </row>
    <row r="74" spans="1:52" s="125" customFormat="1" ht="14.25" x14ac:dyDescent="0.25">
      <c r="A74" s="181" t="s">
        <v>468</v>
      </c>
      <c r="B74" s="176">
        <f t="shared" ref="B74:AZ74" si="12">B72+B73</f>
        <v>0</v>
      </c>
      <c r="C74" s="176">
        <f t="shared" si="12"/>
        <v>203684971.23325422</v>
      </c>
      <c r="D74" s="176">
        <f t="shared" si="12"/>
        <v>211367899.76011953</v>
      </c>
      <c r="E74" s="176">
        <f t="shared" si="12"/>
        <v>219272120.94364867</v>
      </c>
      <c r="F74" s="176">
        <f t="shared" si="12"/>
        <v>227404146.39698148</v>
      </c>
      <c r="G74" s="176">
        <f t="shared" si="12"/>
        <v>235770727.95797196</v>
      </c>
      <c r="H74" s="176">
        <f t="shared" si="12"/>
        <v>244378816.72799978</v>
      </c>
      <c r="I74" s="176">
        <f t="shared" si="12"/>
        <v>253235568.91821238</v>
      </c>
      <c r="J74" s="176">
        <f t="shared" si="12"/>
        <v>262348351.86588624</v>
      </c>
      <c r="K74" s="176">
        <f t="shared" si="12"/>
        <v>271724750.22580314</v>
      </c>
      <c r="L74" s="176">
        <f t="shared" si="12"/>
        <v>281372572.34167087</v>
      </c>
      <c r="M74" s="177">
        <f t="shared" si="12"/>
        <v>291299856.80276167</v>
      </c>
      <c r="N74" s="176">
        <f t="shared" si="12"/>
        <v>301514879.19109005</v>
      </c>
      <c r="O74" s="176">
        <f t="shared" si="12"/>
        <v>312026159.02459699</v>
      </c>
      <c r="P74" s="176">
        <f t="shared" si="12"/>
        <v>322842466.90196687</v>
      </c>
      <c r="Q74" s="176">
        <f t="shared" si="12"/>
        <v>333972831.85485762</v>
      </c>
      <c r="R74" s="176">
        <f t="shared" si="12"/>
        <v>345426548.91349077</v>
      </c>
      <c r="S74" s="176">
        <f t="shared" si="12"/>
        <v>357213186.89171243</v>
      </c>
      <c r="T74" s="176">
        <f t="shared" si="12"/>
        <v>369342596.39781129</v>
      </c>
      <c r="U74" s="176">
        <f t="shared" si="12"/>
        <v>381824918.07755256</v>
      </c>
      <c r="V74" s="176">
        <f t="shared" si="12"/>
        <v>394670591.0960719</v>
      </c>
      <c r="W74" s="176">
        <f t="shared" si="12"/>
        <v>407890361.86545563</v>
      </c>
      <c r="X74" s="176">
        <f t="shared" si="12"/>
        <v>421495293.02503014</v>
      </c>
      <c r="Y74" s="176">
        <f t="shared" si="12"/>
        <v>435496772.68157291</v>
      </c>
      <c r="Z74" s="176">
        <f t="shared" si="12"/>
        <v>449906523.91686821</v>
      </c>
      <c r="AA74" s="176">
        <f t="shared" si="12"/>
        <v>464736614.5702287</v>
      </c>
      <c r="AB74" s="176">
        <f t="shared" si="12"/>
        <v>479999467.30382442</v>
      </c>
      <c r="AC74" s="176">
        <f t="shared" si="12"/>
        <v>495707869.95887542</v>
      </c>
      <c r="AD74" s="176">
        <f t="shared" si="12"/>
        <v>511874986.21099114</v>
      </c>
      <c r="AE74" s="176">
        <f t="shared" si="12"/>
        <v>528514366.53316772</v>
      </c>
      <c r="AF74" s="176">
        <f t="shared" si="12"/>
        <v>545639959.47519469</v>
      </c>
      <c r="AG74" s="176">
        <f t="shared" si="12"/>
        <v>563266123.26846278</v>
      </c>
      <c r="AH74" s="176">
        <f t="shared" si="12"/>
        <v>581407637.76541638</v>
      </c>
      <c r="AI74" s="176">
        <f t="shared" si="12"/>
        <v>600079716.72314918</v>
      </c>
      <c r="AJ74" s="176">
        <f t="shared" si="12"/>
        <v>619298020.44090712</v>
      </c>
      <c r="AK74" s="176">
        <f t="shared" si="12"/>
        <v>639078668.76153064</v>
      </c>
      <c r="AL74" s="176">
        <f t="shared" si="12"/>
        <v>659438254.44714653</v>
      </c>
      <c r="AM74" s="176">
        <f t="shared" si="12"/>
        <v>680393856.93970752</v>
      </c>
      <c r="AN74" s="176">
        <f t="shared" si="12"/>
        <v>701963056.51726472</v>
      </c>
      <c r="AO74" s="176">
        <f t="shared" si="12"/>
        <v>724163948.85716474</v>
      </c>
      <c r="AP74" s="176">
        <f t="shared" si="12"/>
        <v>747015160.01766598</v>
      </c>
      <c r="AQ74" s="176">
        <f t="shared" si="12"/>
        <v>770535861.84979069</v>
      </c>
      <c r="AR74" s="176">
        <f t="shared" si="12"/>
        <v>794745787.8515476</v>
      </c>
      <c r="AS74" s="176">
        <f t="shared" si="12"/>
        <v>819665249.47700024</v>
      </c>
      <c r="AT74" s="176">
        <f t="shared" si="12"/>
        <v>845315152.91299295</v>
      </c>
      <c r="AU74" s="176">
        <f t="shared" si="12"/>
        <v>871717016.3367008</v>
      </c>
      <c r="AV74" s="176">
        <f t="shared" si="12"/>
        <v>898892987.66752827</v>
      </c>
      <c r="AW74" s="176">
        <f t="shared" si="12"/>
        <v>926865862.82725334</v>
      </c>
      <c r="AX74" s="176">
        <f t="shared" si="12"/>
        <v>955659104.52268946</v>
      </c>
      <c r="AY74" s="176">
        <f t="shared" si="12"/>
        <v>985296861.56553257</v>
      </c>
      <c r="AZ74" s="176">
        <f t="shared" si="12"/>
        <v>1015803988.7444543</v>
      </c>
    </row>
    <row r="75" spans="1:52" x14ac:dyDescent="0.25">
      <c r="A75" s="180" t="s">
        <v>256</v>
      </c>
      <c r="B75" s="178">
        <f t="shared" ref="B75:AZ75" si="13">-B61</f>
        <v>0</v>
      </c>
      <c r="C75" s="178">
        <f t="shared" si="13"/>
        <v>0</v>
      </c>
      <c r="D75" s="178">
        <f t="shared" si="13"/>
        <v>0</v>
      </c>
      <c r="E75" s="178">
        <f t="shared" si="13"/>
        <v>0</v>
      </c>
      <c r="F75" s="178">
        <f t="shared" si="13"/>
        <v>0</v>
      </c>
      <c r="G75" s="178">
        <f t="shared" si="13"/>
        <v>0</v>
      </c>
      <c r="H75" s="178">
        <f t="shared" si="13"/>
        <v>0</v>
      </c>
      <c r="I75" s="178">
        <f t="shared" si="13"/>
        <v>0</v>
      </c>
      <c r="J75" s="178">
        <f t="shared" si="13"/>
        <v>0</v>
      </c>
      <c r="K75" s="178">
        <f t="shared" si="13"/>
        <v>0</v>
      </c>
      <c r="L75" s="178">
        <f t="shared" si="13"/>
        <v>0</v>
      </c>
      <c r="M75" s="179">
        <f t="shared" si="13"/>
        <v>0</v>
      </c>
      <c r="N75" s="178">
        <f t="shared" si="13"/>
        <v>0</v>
      </c>
      <c r="O75" s="178">
        <f t="shared" si="13"/>
        <v>0</v>
      </c>
      <c r="P75" s="178">
        <f t="shared" si="13"/>
        <v>0</v>
      </c>
      <c r="Q75" s="178">
        <f t="shared" si="13"/>
        <v>0</v>
      </c>
      <c r="R75" s="178">
        <f t="shared" si="13"/>
        <v>0</v>
      </c>
      <c r="S75" s="178">
        <f t="shared" si="13"/>
        <v>0</v>
      </c>
      <c r="T75" s="178">
        <f t="shared" si="13"/>
        <v>0</v>
      </c>
      <c r="U75" s="178">
        <f t="shared" si="13"/>
        <v>0</v>
      </c>
      <c r="V75" s="178">
        <f t="shared" si="13"/>
        <v>0</v>
      </c>
      <c r="W75" s="178">
        <f t="shared" si="13"/>
        <v>0</v>
      </c>
      <c r="X75" s="178">
        <f t="shared" si="13"/>
        <v>0</v>
      </c>
      <c r="Y75" s="178">
        <f t="shared" si="13"/>
        <v>0</v>
      </c>
      <c r="Z75" s="178">
        <f t="shared" si="13"/>
        <v>0</v>
      </c>
      <c r="AA75" s="178">
        <f t="shared" si="13"/>
        <v>0</v>
      </c>
      <c r="AB75" s="178">
        <f t="shared" si="13"/>
        <v>0</v>
      </c>
      <c r="AC75" s="178">
        <f t="shared" si="13"/>
        <v>0</v>
      </c>
      <c r="AD75" s="178">
        <f t="shared" si="13"/>
        <v>0</v>
      </c>
      <c r="AE75" s="178">
        <f t="shared" si="13"/>
        <v>0</v>
      </c>
      <c r="AF75" s="178">
        <f t="shared" si="13"/>
        <v>0</v>
      </c>
      <c r="AG75" s="178">
        <f t="shared" si="13"/>
        <v>0</v>
      </c>
      <c r="AH75" s="178">
        <f t="shared" si="13"/>
        <v>0</v>
      </c>
      <c r="AI75" s="178">
        <f t="shared" si="13"/>
        <v>0</v>
      </c>
      <c r="AJ75" s="178">
        <f t="shared" si="13"/>
        <v>0</v>
      </c>
      <c r="AK75" s="178">
        <f t="shared" si="13"/>
        <v>0</v>
      </c>
      <c r="AL75" s="178">
        <f t="shared" si="13"/>
        <v>0</v>
      </c>
      <c r="AM75" s="178">
        <f t="shared" si="13"/>
        <v>0</v>
      </c>
      <c r="AN75" s="178">
        <f t="shared" si="13"/>
        <v>0</v>
      </c>
      <c r="AO75" s="178">
        <f t="shared" si="13"/>
        <v>0</v>
      </c>
      <c r="AP75" s="178">
        <f t="shared" si="13"/>
        <v>0</v>
      </c>
      <c r="AQ75" s="178">
        <f t="shared" si="13"/>
        <v>0</v>
      </c>
      <c r="AR75" s="178">
        <f t="shared" si="13"/>
        <v>0</v>
      </c>
      <c r="AS75" s="178">
        <f t="shared" si="13"/>
        <v>0</v>
      </c>
      <c r="AT75" s="178">
        <f t="shared" si="13"/>
        <v>0</v>
      </c>
      <c r="AU75" s="178">
        <f t="shared" si="13"/>
        <v>0</v>
      </c>
      <c r="AV75" s="178">
        <f t="shared" si="13"/>
        <v>0</v>
      </c>
      <c r="AW75" s="178">
        <f t="shared" si="13"/>
        <v>0</v>
      </c>
      <c r="AX75" s="178">
        <f t="shared" si="13"/>
        <v>0</v>
      </c>
      <c r="AY75" s="178">
        <f t="shared" si="13"/>
        <v>0</v>
      </c>
      <c r="AZ75" s="178">
        <f t="shared" si="13"/>
        <v>0</v>
      </c>
    </row>
    <row r="76" spans="1:52" s="125" customFormat="1" ht="14.25" x14ac:dyDescent="0.25">
      <c r="A76" s="181" t="s">
        <v>260</v>
      </c>
      <c r="B76" s="176">
        <f t="shared" ref="B76:AZ76" si="14">B74+B75</f>
        <v>0</v>
      </c>
      <c r="C76" s="176">
        <f t="shared" si="14"/>
        <v>203684971.23325422</v>
      </c>
      <c r="D76" s="176">
        <f t="shared" si="14"/>
        <v>211367899.76011953</v>
      </c>
      <c r="E76" s="176">
        <f t="shared" si="14"/>
        <v>219272120.94364867</v>
      </c>
      <c r="F76" s="176">
        <f t="shared" si="14"/>
        <v>227404146.39698148</v>
      </c>
      <c r="G76" s="176">
        <f t="shared" si="14"/>
        <v>235770727.95797196</v>
      </c>
      <c r="H76" s="176">
        <f t="shared" si="14"/>
        <v>244378816.72799978</v>
      </c>
      <c r="I76" s="176">
        <f t="shared" si="14"/>
        <v>253235568.91821238</v>
      </c>
      <c r="J76" s="176">
        <f t="shared" si="14"/>
        <v>262348351.86588624</v>
      </c>
      <c r="K76" s="176">
        <f t="shared" si="14"/>
        <v>271724750.22580314</v>
      </c>
      <c r="L76" s="176">
        <f t="shared" si="14"/>
        <v>281372572.34167087</v>
      </c>
      <c r="M76" s="177">
        <f t="shared" si="14"/>
        <v>291299856.80276167</v>
      </c>
      <c r="N76" s="176">
        <f t="shared" si="14"/>
        <v>301514879.19109005</v>
      </c>
      <c r="O76" s="176">
        <f t="shared" si="14"/>
        <v>312026159.02459699</v>
      </c>
      <c r="P76" s="176">
        <f t="shared" si="14"/>
        <v>322842466.90196687</v>
      </c>
      <c r="Q76" s="176">
        <f t="shared" si="14"/>
        <v>333972831.85485762</v>
      </c>
      <c r="R76" s="176">
        <f t="shared" si="14"/>
        <v>345426548.91349077</v>
      </c>
      <c r="S76" s="176">
        <f t="shared" si="14"/>
        <v>357213186.89171243</v>
      </c>
      <c r="T76" s="176">
        <f t="shared" si="14"/>
        <v>369342596.39781129</v>
      </c>
      <c r="U76" s="176">
        <f t="shared" si="14"/>
        <v>381824918.07755256</v>
      </c>
      <c r="V76" s="176">
        <f t="shared" si="14"/>
        <v>394670591.0960719</v>
      </c>
      <c r="W76" s="176">
        <f t="shared" si="14"/>
        <v>407890361.86545563</v>
      </c>
      <c r="X76" s="176">
        <f t="shared" si="14"/>
        <v>421495293.02503014</v>
      </c>
      <c r="Y76" s="176">
        <f t="shared" si="14"/>
        <v>435496772.68157291</v>
      </c>
      <c r="Z76" s="176">
        <f t="shared" si="14"/>
        <v>449906523.91686821</v>
      </c>
      <c r="AA76" s="176">
        <f t="shared" si="14"/>
        <v>464736614.5702287</v>
      </c>
      <c r="AB76" s="176">
        <f t="shared" si="14"/>
        <v>479999467.30382442</v>
      </c>
      <c r="AC76" s="176">
        <f t="shared" si="14"/>
        <v>495707869.95887542</v>
      </c>
      <c r="AD76" s="176">
        <f t="shared" si="14"/>
        <v>511874986.21099114</v>
      </c>
      <c r="AE76" s="176">
        <f t="shared" si="14"/>
        <v>528514366.53316772</v>
      </c>
      <c r="AF76" s="176">
        <f t="shared" si="14"/>
        <v>545639959.47519469</v>
      </c>
      <c r="AG76" s="176">
        <f t="shared" si="14"/>
        <v>563266123.26846278</v>
      </c>
      <c r="AH76" s="176">
        <f t="shared" si="14"/>
        <v>581407637.76541638</v>
      </c>
      <c r="AI76" s="176">
        <f t="shared" si="14"/>
        <v>600079716.72314918</v>
      </c>
      <c r="AJ76" s="176">
        <f t="shared" si="14"/>
        <v>619298020.44090712</v>
      </c>
      <c r="AK76" s="176">
        <f t="shared" si="14"/>
        <v>639078668.76153064</v>
      </c>
      <c r="AL76" s="176">
        <f t="shared" si="14"/>
        <v>659438254.44714653</v>
      </c>
      <c r="AM76" s="176">
        <f t="shared" si="14"/>
        <v>680393856.93970752</v>
      </c>
      <c r="AN76" s="176">
        <f t="shared" si="14"/>
        <v>701963056.51726472</v>
      </c>
      <c r="AO76" s="176">
        <f t="shared" si="14"/>
        <v>724163948.85716474</v>
      </c>
      <c r="AP76" s="176">
        <f t="shared" si="14"/>
        <v>747015160.01766598</v>
      </c>
      <c r="AQ76" s="176">
        <f t="shared" si="14"/>
        <v>770535861.84979069</v>
      </c>
      <c r="AR76" s="176">
        <f t="shared" si="14"/>
        <v>794745787.8515476</v>
      </c>
      <c r="AS76" s="176">
        <f t="shared" si="14"/>
        <v>819665249.47700024</v>
      </c>
      <c r="AT76" s="176">
        <f t="shared" si="14"/>
        <v>845315152.91299295</v>
      </c>
      <c r="AU76" s="176">
        <f t="shared" si="14"/>
        <v>871717016.3367008</v>
      </c>
      <c r="AV76" s="176">
        <f t="shared" si="14"/>
        <v>898892987.66752827</v>
      </c>
      <c r="AW76" s="176">
        <f t="shared" si="14"/>
        <v>926865862.82725334</v>
      </c>
      <c r="AX76" s="176">
        <f t="shared" si="14"/>
        <v>955659104.52268946</v>
      </c>
      <c r="AY76" s="176">
        <f t="shared" si="14"/>
        <v>985296861.56553257</v>
      </c>
      <c r="AZ76" s="176">
        <f t="shared" si="14"/>
        <v>1015803988.7444543</v>
      </c>
    </row>
    <row r="77" spans="1:52" x14ac:dyDescent="0.25">
      <c r="A77" s="180" t="s">
        <v>255</v>
      </c>
      <c r="B77" s="178">
        <f t="shared" ref="B77:AZ77" si="15">-B76*$B$36</f>
        <v>0</v>
      </c>
      <c r="C77" s="178">
        <f t="shared" si="15"/>
        <v>-40736994.246650845</v>
      </c>
      <c r="D77" s="178">
        <f t="shared" si="15"/>
        <v>-42273579.952023908</v>
      </c>
      <c r="E77" s="178">
        <f t="shared" si="15"/>
        <v>-43854424.188729733</v>
      </c>
      <c r="F77" s="178">
        <f t="shared" si="15"/>
        <v>-45480829.279396296</v>
      </c>
      <c r="G77" s="178">
        <f t="shared" si="15"/>
        <v>-47154145.591594398</v>
      </c>
      <c r="H77" s="178">
        <f t="shared" si="15"/>
        <v>-48875763.345599957</v>
      </c>
      <c r="I77" s="178">
        <f t="shared" si="15"/>
        <v>-50647113.783642478</v>
      </c>
      <c r="J77" s="178">
        <f t="shared" si="15"/>
        <v>-52469670.373177253</v>
      </c>
      <c r="K77" s="178">
        <f t="shared" si="15"/>
        <v>-54344950.045160629</v>
      </c>
      <c r="L77" s="178">
        <f t="shared" si="15"/>
        <v>-56274514.468334176</v>
      </c>
      <c r="M77" s="179">
        <f t="shared" si="15"/>
        <v>-58259971.360552341</v>
      </c>
      <c r="N77" s="178">
        <f t="shared" si="15"/>
        <v>-60302975.838218011</v>
      </c>
      <c r="O77" s="178">
        <f t="shared" si="15"/>
        <v>-62405231.804919399</v>
      </c>
      <c r="P77" s="178">
        <f t="shared" si="15"/>
        <v>-64568493.380393378</v>
      </c>
      <c r="Q77" s="178">
        <f t="shared" si="15"/>
        <v>-66794566.370971531</v>
      </c>
      <c r="R77" s="178">
        <f t="shared" si="15"/>
        <v>-69085309.782698154</v>
      </c>
      <c r="S77" s="178">
        <f t="shared" si="15"/>
        <v>-71442637.378342494</v>
      </c>
      <c r="T77" s="178">
        <f t="shared" si="15"/>
        <v>-73868519.279562265</v>
      </c>
      <c r="U77" s="178">
        <f t="shared" si="15"/>
        <v>-76364983.615510508</v>
      </c>
      <c r="V77" s="178">
        <f t="shared" si="15"/>
        <v>-78934118.21921438</v>
      </c>
      <c r="W77" s="178">
        <f t="shared" si="15"/>
        <v>-81578072.373091131</v>
      </c>
      <c r="X77" s="178">
        <f t="shared" si="15"/>
        <v>-84299058.605006039</v>
      </c>
      <c r="Y77" s="178">
        <f t="shared" si="15"/>
        <v>-87099354.536314592</v>
      </c>
      <c r="Z77" s="178">
        <f t="shared" si="15"/>
        <v>-89981304.783373654</v>
      </c>
      <c r="AA77" s="178">
        <f t="shared" si="15"/>
        <v>-92947322.914045751</v>
      </c>
      <c r="AB77" s="178">
        <f t="shared" si="15"/>
        <v>-95999893.460764885</v>
      </c>
      <c r="AC77" s="178">
        <f t="shared" si="15"/>
        <v>-99141573.991775095</v>
      </c>
      <c r="AD77" s="178">
        <f t="shared" si="15"/>
        <v>-102374997.24219823</v>
      </c>
      <c r="AE77" s="178">
        <f t="shared" si="15"/>
        <v>-105702873.30663355</v>
      </c>
      <c r="AF77" s="178">
        <f t="shared" si="15"/>
        <v>-109127991.89503895</v>
      </c>
      <c r="AG77" s="178">
        <f t="shared" si="15"/>
        <v>-112653224.65369256</v>
      </c>
      <c r="AH77" s="178">
        <f t="shared" si="15"/>
        <v>-116281527.55308329</v>
      </c>
      <c r="AI77" s="178">
        <f t="shared" si="15"/>
        <v>-120015943.34462984</v>
      </c>
      <c r="AJ77" s="178">
        <f t="shared" si="15"/>
        <v>-123859604.08818144</v>
      </c>
      <c r="AK77" s="178">
        <f t="shared" si="15"/>
        <v>-127815733.75230613</v>
      </c>
      <c r="AL77" s="178">
        <f t="shared" si="15"/>
        <v>-131887650.88942932</v>
      </c>
      <c r="AM77" s="178">
        <f t="shared" si="15"/>
        <v>-136078771.38794151</v>
      </c>
      <c r="AN77" s="178">
        <f t="shared" si="15"/>
        <v>-140392611.30345294</v>
      </c>
      <c r="AO77" s="178">
        <f t="shared" si="15"/>
        <v>-144832789.77143297</v>
      </c>
      <c r="AP77" s="178">
        <f t="shared" si="15"/>
        <v>-149403032.00353321</v>
      </c>
      <c r="AQ77" s="178">
        <f t="shared" si="15"/>
        <v>-154107172.36995813</v>
      </c>
      <c r="AR77" s="178">
        <f t="shared" si="15"/>
        <v>-158949157.57030952</v>
      </c>
      <c r="AS77" s="178">
        <f t="shared" si="15"/>
        <v>-163933049.89540005</v>
      </c>
      <c r="AT77" s="178">
        <f t="shared" si="15"/>
        <v>-169063030.5825986</v>
      </c>
      <c r="AU77" s="178">
        <f t="shared" si="15"/>
        <v>-174343403.26734018</v>
      </c>
      <c r="AV77" s="178">
        <f t="shared" si="15"/>
        <v>-179778597.53350568</v>
      </c>
      <c r="AW77" s="178">
        <f t="shared" si="15"/>
        <v>-185373172.56545067</v>
      </c>
      <c r="AX77" s="178">
        <f t="shared" si="15"/>
        <v>-191131820.90453792</v>
      </c>
      <c r="AY77" s="178">
        <f t="shared" si="15"/>
        <v>-197059372.31310654</v>
      </c>
      <c r="AZ77" s="178">
        <f t="shared" si="15"/>
        <v>-203160797.74889088</v>
      </c>
    </row>
    <row r="78" spans="1:52" ht="16.5" thickBot="1" x14ac:dyDescent="0.3">
      <c r="A78" s="182" t="s">
        <v>259</v>
      </c>
      <c r="B78" s="183">
        <f t="shared" ref="B78:AZ78" si="16">B76+B77</f>
        <v>0</v>
      </c>
      <c r="C78" s="183">
        <f t="shared" si="16"/>
        <v>162947976.98660338</v>
      </c>
      <c r="D78" s="183">
        <f t="shared" si="16"/>
        <v>169094319.80809563</v>
      </c>
      <c r="E78" s="183">
        <f t="shared" si="16"/>
        <v>175417696.75491893</v>
      </c>
      <c r="F78" s="183">
        <f t="shared" si="16"/>
        <v>181923317.11758518</v>
      </c>
      <c r="G78" s="183">
        <f t="shared" si="16"/>
        <v>188616582.36637756</v>
      </c>
      <c r="H78" s="183">
        <f t="shared" si="16"/>
        <v>195503053.38239983</v>
      </c>
      <c r="I78" s="183">
        <f t="shared" si="16"/>
        <v>202588455.13456991</v>
      </c>
      <c r="J78" s="183">
        <f t="shared" si="16"/>
        <v>209878681.49270898</v>
      </c>
      <c r="K78" s="183">
        <f t="shared" si="16"/>
        <v>217379800.18064252</v>
      </c>
      <c r="L78" s="183">
        <f t="shared" si="16"/>
        <v>225098057.8733367</v>
      </c>
      <c r="M78" s="184">
        <f t="shared" si="16"/>
        <v>233039885.44220933</v>
      </c>
      <c r="N78" s="183">
        <f t="shared" si="16"/>
        <v>241211903.35287204</v>
      </c>
      <c r="O78" s="183">
        <f t="shared" si="16"/>
        <v>249620927.2196776</v>
      </c>
      <c r="P78" s="183">
        <f t="shared" si="16"/>
        <v>258273973.52157348</v>
      </c>
      <c r="Q78" s="183">
        <f t="shared" si="16"/>
        <v>267178265.48388609</v>
      </c>
      <c r="R78" s="183">
        <f t="shared" si="16"/>
        <v>276341239.13079262</v>
      </c>
      <c r="S78" s="183">
        <f t="shared" si="16"/>
        <v>285770549.51336992</v>
      </c>
      <c r="T78" s="183">
        <f t="shared" si="16"/>
        <v>295474077.11824906</v>
      </c>
      <c r="U78" s="183">
        <f t="shared" si="16"/>
        <v>305459934.46204203</v>
      </c>
      <c r="V78" s="183">
        <f t="shared" si="16"/>
        <v>315736472.87685752</v>
      </c>
      <c r="W78" s="183">
        <f t="shared" si="16"/>
        <v>326312289.49236453</v>
      </c>
      <c r="X78" s="183">
        <f t="shared" si="16"/>
        <v>337196234.4200241</v>
      </c>
      <c r="Y78" s="183">
        <f t="shared" si="16"/>
        <v>348397418.14525831</v>
      </c>
      <c r="Z78" s="183">
        <f t="shared" si="16"/>
        <v>359925219.13349456</v>
      </c>
      <c r="AA78" s="183">
        <f t="shared" si="16"/>
        <v>371789291.65618294</v>
      </c>
      <c r="AB78" s="183">
        <f t="shared" si="16"/>
        <v>383999573.84305954</v>
      </c>
      <c r="AC78" s="183">
        <f t="shared" si="16"/>
        <v>396566295.96710032</v>
      </c>
      <c r="AD78" s="183">
        <f t="shared" si="16"/>
        <v>409499988.96879292</v>
      </c>
      <c r="AE78" s="183">
        <f t="shared" si="16"/>
        <v>422811493.22653419</v>
      </c>
      <c r="AF78" s="183">
        <f t="shared" si="16"/>
        <v>436511967.58015573</v>
      </c>
      <c r="AG78" s="183">
        <f t="shared" si="16"/>
        <v>450612898.61477023</v>
      </c>
      <c r="AH78" s="183">
        <f t="shared" si="16"/>
        <v>465126110.21233308</v>
      </c>
      <c r="AI78" s="183">
        <f t="shared" si="16"/>
        <v>480063773.37851936</v>
      </c>
      <c r="AJ78" s="183">
        <f t="shared" si="16"/>
        <v>495438416.35272568</v>
      </c>
      <c r="AK78" s="183">
        <f t="shared" si="16"/>
        <v>511262935.00922453</v>
      </c>
      <c r="AL78" s="183">
        <f t="shared" si="16"/>
        <v>527550603.5577172</v>
      </c>
      <c r="AM78" s="183">
        <f t="shared" si="16"/>
        <v>544315085.55176604</v>
      </c>
      <c r="AN78" s="183">
        <f t="shared" si="16"/>
        <v>561570445.21381176</v>
      </c>
      <c r="AO78" s="183">
        <f t="shared" si="16"/>
        <v>579331159.08573174</v>
      </c>
      <c r="AP78" s="183">
        <f t="shared" si="16"/>
        <v>597612128.01413274</v>
      </c>
      <c r="AQ78" s="183">
        <f t="shared" si="16"/>
        <v>616428689.47983253</v>
      </c>
      <c r="AR78" s="183">
        <f t="shared" si="16"/>
        <v>635796630.28123808</v>
      </c>
      <c r="AS78" s="183">
        <f t="shared" si="16"/>
        <v>655732199.58160019</v>
      </c>
      <c r="AT78" s="183">
        <f t="shared" si="16"/>
        <v>676252122.33039439</v>
      </c>
      <c r="AU78" s="183">
        <f t="shared" si="16"/>
        <v>697373613.06936061</v>
      </c>
      <c r="AV78" s="183">
        <f t="shared" si="16"/>
        <v>719114390.13402259</v>
      </c>
      <c r="AW78" s="183">
        <f t="shared" si="16"/>
        <v>741492690.26180267</v>
      </c>
      <c r="AX78" s="183">
        <f t="shared" si="16"/>
        <v>764527283.61815155</v>
      </c>
      <c r="AY78" s="183">
        <f t="shared" si="16"/>
        <v>788237489.25242603</v>
      </c>
      <c r="AZ78" s="183">
        <f t="shared" si="16"/>
        <v>812643190.99556339</v>
      </c>
    </row>
    <row r="79" spans="1:52" s="188" customFormat="1" ht="16.5" thickBot="1" x14ac:dyDescent="0.3">
      <c r="A79" s="185"/>
      <c r="B79" s="186">
        <v>0</v>
      </c>
      <c r="C79" s="186">
        <v>1</v>
      </c>
      <c r="D79" s="186">
        <f>C79+1</f>
        <v>2</v>
      </c>
      <c r="E79" s="186">
        <f t="shared" ref="E79:AA79" si="17">D79+1</f>
        <v>3</v>
      </c>
      <c r="F79" s="186">
        <f t="shared" si="17"/>
        <v>4</v>
      </c>
      <c r="G79" s="186">
        <f t="shared" si="17"/>
        <v>5</v>
      </c>
      <c r="H79" s="186">
        <f t="shared" si="17"/>
        <v>6</v>
      </c>
      <c r="I79" s="186">
        <f t="shared" si="17"/>
        <v>7</v>
      </c>
      <c r="J79" s="186">
        <f t="shared" si="17"/>
        <v>8</v>
      </c>
      <c r="K79" s="186">
        <f t="shared" si="17"/>
        <v>9</v>
      </c>
      <c r="L79" s="186">
        <f t="shared" si="17"/>
        <v>10</v>
      </c>
      <c r="M79" s="187">
        <f t="shared" si="17"/>
        <v>11</v>
      </c>
      <c r="N79" s="186">
        <f t="shared" si="17"/>
        <v>12</v>
      </c>
      <c r="O79" s="186">
        <f t="shared" si="17"/>
        <v>13</v>
      </c>
      <c r="P79" s="186">
        <f t="shared" si="17"/>
        <v>14</v>
      </c>
      <c r="Q79" s="186">
        <f t="shared" si="17"/>
        <v>15</v>
      </c>
      <c r="R79" s="186">
        <f t="shared" si="17"/>
        <v>16</v>
      </c>
      <c r="S79" s="186">
        <f t="shared" si="17"/>
        <v>17</v>
      </c>
      <c r="T79" s="186">
        <f t="shared" si="17"/>
        <v>18</v>
      </c>
      <c r="U79" s="186">
        <f t="shared" si="17"/>
        <v>19</v>
      </c>
      <c r="V79" s="186">
        <f t="shared" si="17"/>
        <v>20</v>
      </c>
      <c r="W79" s="186">
        <f t="shared" si="17"/>
        <v>21</v>
      </c>
      <c r="X79" s="186">
        <f t="shared" si="17"/>
        <v>22</v>
      </c>
      <c r="Y79" s="186">
        <f t="shared" si="17"/>
        <v>23</v>
      </c>
      <c r="Z79" s="186">
        <f t="shared" si="17"/>
        <v>24</v>
      </c>
      <c r="AA79" s="186">
        <f t="shared" si="17"/>
        <v>25</v>
      </c>
    </row>
    <row r="80" spans="1:52" ht="31.5" x14ac:dyDescent="0.25">
      <c r="A80" s="164" t="s">
        <v>258</v>
      </c>
      <c r="B80" s="152" t="str">
        <f>B47</f>
        <v>Год окончания строительства 2021</v>
      </c>
      <c r="C80" s="152">
        <f t="shared" ref="C80:AZ80" si="18">C47</f>
        <v>2022</v>
      </c>
      <c r="D80" s="152">
        <f t="shared" si="18"/>
        <v>2023</v>
      </c>
      <c r="E80" s="152">
        <f t="shared" si="18"/>
        <v>2024</v>
      </c>
      <c r="F80" s="152">
        <f t="shared" si="18"/>
        <v>2025</v>
      </c>
      <c r="G80" s="152">
        <f t="shared" si="18"/>
        <v>2026</v>
      </c>
      <c r="H80" s="152">
        <f t="shared" si="18"/>
        <v>2027</v>
      </c>
      <c r="I80" s="152">
        <f t="shared" si="18"/>
        <v>2028</v>
      </c>
      <c r="J80" s="152">
        <f t="shared" si="18"/>
        <v>2029</v>
      </c>
      <c r="K80" s="152">
        <f t="shared" si="18"/>
        <v>2030</v>
      </c>
      <c r="L80" s="152">
        <f t="shared" si="18"/>
        <v>2031</v>
      </c>
      <c r="M80" s="165">
        <f t="shared" si="18"/>
        <v>2032</v>
      </c>
      <c r="N80" s="152">
        <f t="shared" si="18"/>
        <v>2033</v>
      </c>
      <c r="O80" s="152">
        <f t="shared" si="18"/>
        <v>2034</v>
      </c>
      <c r="P80" s="152">
        <f t="shared" si="18"/>
        <v>2035</v>
      </c>
      <c r="Q80" s="152">
        <f t="shared" si="18"/>
        <v>2036</v>
      </c>
      <c r="R80" s="152">
        <f t="shared" si="18"/>
        <v>2037</v>
      </c>
      <c r="S80" s="152">
        <f t="shared" si="18"/>
        <v>2038</v>
      </c>
      <c r="T80" s="152">
        <f t="shared" si="18"/>
        <v>2039</v>
      </c>
      <c r="U80" s="152">
        <f t="shared" si="18"/>
        <v>2040</v>
      </c>
      <c r="V80" s="152">
        <f t="shared" si="18"/>
        <v>2041</v>
      </c>
      <c r="W80" s="152">
        <f t="shared" si="18"/>
        <v>2042</v>
      </c>
      <c r="X80" s="152">
        <f t="shared" si="18"/>
        <v>2043</v>
      </c>
      <c r="Y80" s="152">
        <f t="shared" si="18"/>
        <v>2044</v>
      </c>
      <c r="Z80" s="152">
        <f t="shared" si="18"/>
        <v>2045</v>
      </c>
      <c r="AA80" s="152">
        <f t="shared" si="18"/>
        <v>2046</v>
      </c>
      <c r="AB80" s="152">
        <f t="shared" si="18"/>
        <v>2047</v>
      </c>
      <c r="AC80" s="152">
        <f t="shared" si="18"/>
        <v>2048</v>
      </c>
      <c r="AD80" s="152">
        <f t="shared" si="18"/>
        <v>2049</v>
      </c>
      <c r="AE80" s="152">
        <f t="shared" si="18"/>
        <v>2050</v>
      </c>
      <c r="AF80" s="152">
        <f t="shared" si="18"/>
        <v>2051</v>
      </c>
      <c r="AG80" s="152">
        <f t="shared" si="18"/>
        <v>2052</v>
      </c>
      <c r="AH80" s="152">
        <f t="shared" si="18"/>
        <v>2053</v>
      </c>
      <c r="AI80" s="152">
        <f t="shared" si="18"/>
        <v>2054</v>
      </c>
      <c r="AJ80" s="152">
        <f t="shared" si="18"/>
        <v>2055</v>
      </c>
      <c r="AK80" s="152">
        <f t="shared" si="18"/>
        <v>2056</v>
      </c>
      <c r="AL80" s="152">
        <f t="shared" si="18"/>
        <v>2057</v>
      </c>
      <c r="AM80" s="152">
        <f t="shared" si="18"/>
        <v>2058</v>
      </c>
      <c r="AN80" s="152">
        <f t="shared" si="18"/>
        <v>2059</v>
      </c>
      <c r="AO80" s="152">
        <f t="shared" si="18"/>
        <v>2060</v>
      </c>
      <c r="AP80" s="152">
        <f t="shared" si="18"/>
        <v>2061</v>
      </c>
      <c r="AQ80" s="152">
        <f t="shared" si="18"/>
        <v>2062</v>
      </c>
      <c r="AR80" s="152">
        <f t="shared" si="18"/>
        <v>2063</v>
      </c>
      <c r="AS80" s="152">
        <f t="shared" si="18"/>
        <v>2064</v>
      </c>
      <c r="AT80" s="152">
        <f t="shared" si="18"/>
        <v>2065</v>
      </c>
      <c r="AU80" s="152">
        <f t="shared" si="18"/>
        <v>2066</v>
      </c>
      <c r="AV80" s="152">
        <f t="shared" si="18"/>
        <v>2067</v>
      </c>
      <c r="AW80" s="152">
        <f t="shared" si="18"/>
        <v>2068</v>
      </c>
      <c r="AX80" s="152">
        <f t="shared" si="18"/>
        <v>2069</v>
      </c>
      <c r="AY80" s="152">
        <f t="shared" si="18"/>
        <v>2070</v>
      </c>
      <c r="AZ80" s="152">
        <f t="shared" si="18"/>
        <v>2071</v>
      </c>
    </row>
    <row r="81" spans="1:52" s="125" customFormat="1" ht="14.25" x14ac:dyDescent="0.25">
      <c r="A81" s="175" t="s">
        <v>468</v>
      </c>
      <c r="B81" s="176">
        <f t="shared" ref="B81:AZ81" si="19">B74</f>
        <v>0</v>
      </c>
      <c r="C81" s="176">
        <f t="shared" si="19"/>
        <v>203684971.23325422</v>
      </c>
      <c r="D81" s="176">
        <f t="shared" si="19"/>
        <v>211367899.76011953</v>
      </c>
      <c r="E81" s="176">
        <f t="shared" si="19"/>
        <v>219272120.94364867</v>
      </c>
      <c r="F81" s="176">
        <f t="shared" si="19"/>
        <v>227404146.39698148</v>
      </c>
      <c r="G81" s="176">
        <f t="shared" si="19"/>
        <v>235770727.95797196</v>
      </c>
      <c r="H81" s="176">
        <f t="shared" si="19"/>
        <v>244378816.72799978</v>
      </c>
      <c r="I81" s="176">
        <f t="shared" si="19"/>
        <v>253235568.91821238</v>
      </c>
      <c r="J81" s="176">
        <f t="shared" si="19"/>
        <v>262348351.86588624</v>
      </c>
      <c r="K81" s="176">
        <f t="shared" si="19"/>
        <v>271724750.22580314</v>
      </c>
      <c r="L81" s="176">
        <f t="shared" si="19"/>
        <v>281372572.34167087</v>
      </c>
      <c r="M81" s="177">
        <f t="shared" si="19"/>
        <v>291299856.80276167</v>
      </c>
      <c r="N81" s="176">
        <f t="shared" si="19"/>
        <v>301514879.19109005</v>
      </c>
      <c r="O81" s="176">
        <f t="shared" si="19"/>
        <v>312026159.02459699</v>
      </c>
      <c r="P81" s="176">
        <f t="shared" si="19"/>
        <v>322842466.90196687</v>
      </c>
      <c r="Q81" s="176">
        <f t="shared" si="19"/>
        <v>333972831.85485762</v>
      </c>
      <c r="R81" s="176">
        <f t="shared" si="19"/>
        <v>345426548.91349077</v>
      </c>
      <c r="S81" s="176">
        <f t="shared" si="19"/>
        <v>357213186.89171243</v>
      </c>
      <c r="T81" s="176">
        <f t="shared" si="19"/>
        <v>369342596.39781129</v>
      </c>
      <c r="U81" s="176">
        <f t="shared" si="19"/>
        <v>381824918.07755256</v>
      </c>
      <c r="V81" s="176">
        <f t="shared" si="19"/>
        <v>394670591.0960719</v>
      </c>
      <c r="W81" s="176">
        <f t="shared" si="19"/>
        <v>407890361.86545563</v>
      </c>
      <c r="X81" s="176">
        <f t="shared" si="19"/>
        <v>421495293.02503014</v>
      </c>
      <c r="Y81" s="176">
        <f t="shared" si="19"/>
        <v>435496772.68157291</v>
      </c>
      <c r="Z81" s="176">
        <f t="shared" si="19"/>
        <v>449906523.91686821</v>
      </c>
      <c r="AA81" s="176">
        <f t="shared" si="19"/>
        <v>464736614.5702287</v>
      </c>
      <c r="AB81" s="176">
        <f t="shared" si="19"/>
        <v>479999467.30382442</v>
      </c>
      <c r="AC81" s="176">
        <f t="shared" si="19"/>
        <v>495707869.95887542</v>
      </c>
      <c r="AD81" s="176">
        <f t="shared" si="19"/>
        <v>511874986.21099114</v>
      </c>
      <c r="AE81" s="176">
        <f t="shared" si="19"/>
        <v>528514366.53316772</v>
      </c>
      <c r="AF81" s="176">
        <f t="shared" si="19"/>
        <v>545639959.47519469</v>
      </c>
      <c r="AG81" s="176">
        <f t="shared" si="19"/>
        <v>563266123.26846278</v>
      </c>
      <c r="AH81" s="176">
        <f t="shared" si="19"/>
        <v>581407637.76541638</v>
      </c>
      <c r="AI81" s="176">
        <f t="shared" si="19"/>
        <v>600079716.72314918</v>
      </c>
      <c r="AJ81" s="176">
        <f t="shared" si="19"/>
        <v>619298020.44090712</v>
      </c>
      <c r="AK81" s="176">
        <f t="shared" si="19"/>
        <v>639078668.76153064</v>
      </c>
      <c r="AL81" s="176">
        <f t="shared" si="19"/>
        <v>659438254.44714653</v>
      </c>
      <c r="AM81" s="176">
        <f t="shared" si="19"/>
        <v>680393856.93970752</v>
      </c>
      <c r="AN81" s="176">
        <f t="shared" si="19"/>
        <v>701963056.51726472</v>
      </c>
      <c r="AO81" s="176">
        <f t="shared" si="19"/>
        <v>724163948.85716474</v>
      </c>
      <c r="AP81" s="176">
        <f t="shared" si="19"/>
        <v>747015160.01766598</v>
      </c>
      <c r="AQ81" s="176">
        <f t="shared" si="19"/>
        <v>770535861.84979069</v>
      </c>
      <c r="AR81" s="176">
        <f t="shared" si="19"/>
        <v>794745787.8515476</v>
      </c>
      <c r="AS81" s="176">
        <f t="shared" si="19"/>
        <v>819665249.47700024</v>
      </c>
      <c r="AT81" s="176">
        <f t="shared" si="19"/>
        <v>845315152.91299295</v>
      </c>
      <c r="AU81" s="176">
        <f t="shared" si="19"/>
        <v>871717016.3367008</v>
      </c>
      <c r="AV81" s="176">
        <f t="shared" si="19"/>
        <v>898892987.66752827</v>
      </c>
      <c r="AW81" s="176">
        <f t="shared" si="19"/>
        <v>926865862.82725334</v>
      </c>
      <c r="AX81" s="176">
        <f t="shared" si="19"/>
        <v>955659104.52268946</v>
      </c>
      <c r="AY81" s="176">
        <f t="shared" si="19"/>
        <v>985296861.56553257</v>
      </c>
      <c r="AZ81" s="176">
        <f t="shared" si="19"/>
        <v>1015803988.7444543</v>
      </c>
    </row>
    <row r="82" spans="1:52" x14ac:dyDescent="0.25">
      <c r="A82" s="180" t="s">
        <v>257</v>
      </c>
      <c r="B82" s="178">
        <f t="shared" ref="B82:AZ82" si="20">-B73</f>
        <v>0</v>
      </c>
      <c r="C82" s="178">
        <f t="shared" si="20"/>
        <v>22015483.923</v>
      </c>
      <c r="D82" s="178">
        <f t="shared" si="20"/>
        <v>22015483.923</v>
      </c>
      <c r="E82" s="178">
        <f t="shared" si="20"/>
        <v>22015483.923</v>
      </c>
      <c r="F82" s="178">
        <f t="shared" si="20"/>
        <v>22015483.923</v>
      </c>
      <c r="G82" s="178">
        <f t="shared" si="20"/>
        <v>22015483.923</v>
      </c>
      <c r="H82" s="178">
        <f t="shared" si="20"/>
        <v>22015483.923</v>
      </c>
      <c r="I82" s="178">
        <f t="shared" si="20"/>
        <v>22015483.923</v>
      </c>
      <c r="J82" s="178">
        <f t="shared" si="20"/>
        <v>22015483.923</v>
      </c>
      <c r="K82" s="178">
        <f t="shared" si="20"/>
        <v>22015483.923</v>
      </c>
      <c r="L82" s="178">
        <f t="shared" si="20"/>
        <v>22015483.923</v>
      </c>
      <c r="M82" s="179">
        <f t="shared" si="20"/>
        <v>22015483.923</v>
      </c>
      <c r="N82" s="178">
        <f t="shared" si="20"/>
        <v>22015483.923</v>
      </c>
      <c r="O82" s="178">
        <f t="shared" si="20"/>
        <v>22015483.923</v>
      </c>
      <c r="P82" s="178">
        <f t="shared" si="20"/>
        <v>22015483.923</v>
      </c>
      <c r="Q82" s="178">
        <f t="shared" si="20"/>
        <v>22015483.923</v>
      </c>
      <c r="R82" s="178">
        <f t="shared" si="20"/>
        <v>22015483.923</v>
      </c>
      <c r="S82" s="178">
        <f t="shared" si="20"/>
        <v>22015483.923</v>
      </c>
      <c r="T82" s="178">
        <f t="shared" si="20"/>
        <v>22015483.923</v>
      </c>
      <c r="U82" s="178">
        <f t="shared" si="20"/>
        <v>22015483.923</v>
      </c>
      <c r="V82" s="178">
        <f t="shared" si="20"/>
        <v>22015483.923</v>
      </c>
      <c r="W82" s="178">
        <f t="shared" si="20"/>
        <v>22015483.923</v>
      </c>
      <c r="X82" s="178">
        <f t="shared" si="20"/>
        <v>22015483.923</v>
      </c>
      <c r="Y82" s="178">
        <f t="shared" si="20"/>
        <v>22015483.923</v>
      </c>
      <c r="Z82" s="178">
        <f t="shared" si="20"/>
        <v>22015483.923</v>
      </c>
      <c r="AA82" s="178">
        <f t="shared" si="20"/>
        <v>22015483.923</v>
      </c>
      <c r="AB82" s="178">
        <f t="shared" si="20"/>
        <v>22015483.923</v>
      </c>
      <c r="AC82" s="178">
        <f t="shared" si="20"/>
        <v>22015483.923</v>
      </c>
      <c r="AD82" s="178">
        <f t="shared" si="20"/>
        <v>22015483.923</v>
      </c>
      <c r="AE82" s="178">
        <f t="shared" si="20"/>
        <v>22015483.923</v>
      </c>
      <c r="AF82" s="178">
        <f t="shared" si="20"/>
        <v>22015483.923</v>
      </c>
      <c r="AG82" s="178">
        <f t="shared" si="20"/>
        <v>22015483.923</v>
      </c>
      <c r="AH82" s="178">
        <f t="shared" si="20"/>
        <v>22015483.923</v>
      </c>
      <c r="AI82" s="178">
        <f t="shared" si="20"/>
        <v>22015483.923</v>
      </c>
      <c r="AJ82" s="178">
        <f t="shared" si="20"/>
        <v>22015483.923</v>
      </c>
      <c r="AK82" s="178">
        <f t="shared" si="20"/>
        <v>22015483.923</v>
      </c>
      <c r="AL82" s="178">
        <f t="shared" si="20"/>
        <v>22015483.923</v>
      </c>
      <c r="AM82" s="178">
        <f t="shared" si="20"/>
        <v>22015483.923</v>
      </c>
      <c r="AN82" s="178">
        <f t="shared" si="20"/>
        <v>22015483.923</v>
      </c>
      <c r="AO82" s="178">
        <f t="shared" si="20"/>
        <v>22015483.923</v>
      </c>
      <c r="AP82" s="178">
        <f t="shared" si="20"/>
        <v>22015483.923</v>
      </c>
      <c r="AQ82" s="178">
        <f t="shared" si="20"/>
        <v>22015483.923</v>
      </c>
      <c r="AR82" s="178">
        <f t="shared" si="20"/>
        <v>22015483.923</v>
      </c>
      <c r="AS82" s="178">
        <f t="shared" si="20"/>
        <v>22015483.923</v>
      </c>
      <c r="AT82" s="178">
        <f t="shared" si="20"/>
        <v>22015483.923</v>
      </c>
      <c r="AU82" s="178">
        <f t="shared" si="20"/>
        <v>22015483.923</v>
      </c>
      <c r="AV82" s="178">
        <f t="shared" si="20"/>
        <v>22015483.923</v>
      </c>
      <c r="AW82" s="178">
        <f t="shared" si="20"/>
        <v>22015483.923</v>
      </c>
      <c r="AX82" s="178">
        <f t="shared" si="20"/>
        <v>22015483.923</v>
      </c>
      <c r="AY82" s="178">
        <f t="shared" si="20"/>
        <v>22015483.923</v>
      </c>
      <c r="AZ82" s="178">
        <f t="shared" si="20"/>
        <v>22015483.923</v>
      </c>
    </row>
    <row r="83" spans="1:52" x14ac:dyDescent="0.25">
      <c r="A83" s="180" t="s">
        <v>256</v>
      </c>
      <c r="B83" s="178">
        <f t="shared" ref="B83:AZ83" si="21">B75</f>
        <v>0</v>
      </c>
      <c r="C83" s="178">
        <f t="shared" si="21"/>
        <v>0</v>
      </c>
      <c r="D83" s="178">
        <f t="shared" si="21"/>
        <v>0</v>
      </c>
      <c r="E83" s="178">
        <f t="shared" si="21"/>
        <v>0</v>
      </c>
      <c r="F83" s="178">
        <f t="shared" si="21"/>
        <v>0</v>
      </c>
      <c r="G83" s="178">
        <f t="shared" si="21"/>
        <v>0</v>
      </c>
      <c r="H83" s="178">
        <f t="shared" si="21"/>
        <v>0</v>
      </c>
      <c r="I83" s="178">
        <f t="shared" si="21"/>
        <v>0</v>
      </c>
      <c r="J83" s="178">
        <f t="shared" si="21"/>
        <v>0</v>
      </c>
      <c r="K83" s="178">
        <f t="shared" si="21"/>
        <v>0</v>
      </c>
      <c r="L83" s="178">
        <f t="shared" si="21"/>
        <v>0</v>
      </c>
      <c r="M83" s="179">
        <f t="shared" si="21"/>
        <v>0</v>
      </c>
      <c r="N83" s="178">
        <f t="shared" si="21"/>
        <v>0</v>
      </c>
      <c r="O83" s="178">
        <f t="shared" si="21"/>
        <v>0</v>
      </c>
      <c r="P83" s="178">
        <f t="shared" si="21"/>
        <v>0</v>
      </c>
      <c r="Q83" s="178">
        <f t="shared" si="21"/>
        <v>0</v>
      </c>
      <c r="R83" s="178">
        <f t="shared" si="21"/>
        <v>0</v>
      </c>
      <c r="S83" s="178">
        <f t="shared" si="21"/>
        <v>0</v>
      </c>
      <c r="T83" s="178">
        <f t="shared" si="21"/>
        <v>0</v>
      </c>
      <c r="U83" s="178">
        <f t="shared" si="21"/>
        <v>0</v>
      </c>
      <c r="V83" s="178">
        <f t="shared" si="21"/>
        <v>0</v>
      </c>
      <c r="W83" s="178">
        <f t="shared" si="21"/>
        <v>0</v>
      </c>
      <c r="X83" s="178">
        <f t="shared" si="21"/>
        <v>0</v>
      </c>
      <c r="Y83" s="178">
        <f t="shared" si="21"/>
        <v>0</v>
      </c>
      <c r="Z83" s="178">
        <f t="shared" si="21"/>
        <v>0</v>
      </c>
      <c r="AA83" s="178">
        <f t="shared" si="21"/>
        <v>0</v>
      </c>
      <c r="AB83" s="178">
        <f t="shared" si="21"/>
        <v>0</v>
      </c>
      <c r="AC83" s="178">
        <f t="shared" si="21"/>
        <v>0</v>
      </c>
      <c r="AD83" s="178">
        <f t="shared" si="21"/>
        <v>0</v>
      </c>
      <c r="AE83" s="178">
        <f t="shared" si="21"/>
        <v>0</v>
      </c>
      <c r="AF83" s="178">
        <f t="shared" si="21"/>
        <v>0</v>
      </c>
      <c r="AG83" s="178">
        <f t="shared" si="21"/>
        <v>0</v>
      </c>
      <c r="AH83" s="178">
        <f t="shared" si="21"/>
        <v>0</v>
      </c>
      <c r="AI83" s="178">
        <f t="shared" si="21"/>
        <v>0</v>
      </c>
      <c r="AJ83" s="178">
        <f t="shared" si="21"/>
        <v>0</v>
      </c>
      <c r="AK83" s="178">
        <f t="shared" si="21"/>
        <v>0</v>
      </c>
      <c r="AL83" s="178">
        <f t="shared" si="21"/>
        <v>0</v>
      </c>
      <c r="AM83" s="178">
        <f t="shared" si="21"/>
        <v>0</v>
      </c>
      <c r="AN83" s="178">
        <f t="shared" si="21"/>
        <v>0</v>
      </c>
      <c r="AO83" s="178">
        <f t="shared" si="21"/>
        <v>0</v>
      </c>
      <c r="AP83" s="178">
        <f t="shared" si="21"/>
        <v>0</v>
      </c>
      <c r="AQ83" s="178">
        <f t="shared" si="21"/>
        <v>0</v>
      </c>
      <c r="AR83" s="178">
        <f t="shared" si="21"/>
        <v>0</v>
      </c>
      <c r="AS83" s="178">
        <f t="shared" si="21"/>
        <v>0</v>
      </c>
      <c r="AT83" s="178">
        <f t="shared" si="21"/>
        <v>0</v>
      </c>
      <c r="AU83" s="178">
        <f t="shared" si="21"/>
        <v>0</v>
      </c>
      <c r="AV83" s="178">
        <f t="shared" si="21"/>
        <v>0</v>
      </c>
      <c r="AW83" s="178">
        <f t="shared" si="21"/>
        <v>0</v>
      </c>
      <c r="AX83" s="178">
        <f t="shared" si="21"/>
        <v>0</v>
      </c>
      <c r="AY83" s="178">
        <f t="shared" si="21"/>
        <v>0</v>
      </c>
      <c r="AZ83" s="178">
        <f t="shared" si="21"/>
        <v>0</v>
      </c>
    </row>
    <row r="84" spans="1:52" x14ac:dyDescent="0.25">
      <c r="A84" s="180" t="s">
        <v>255</v>
      </c>
      <c r="B84" s="178">
        <f>IF(SUM($B$77:B77)+SUM($A$84:A84)&gt;0,0,SUM($B$77:B77)-SUM($A$84:A84))</f>
        <v>0</v>
      </c>
      <c r="C84" s="178">
        <f>IF(SUM($B$77:C77)+SUM($A$84:B84)&gt;0,0,SUM($B$77:C77)-SUM($A$84:B84))</f>
        <v>-40736994.246650845</v>
      </c>
      <c r="D84" s="178">
        <f>IF(SUM($B$77:D77)+SUM($A$84:C84)&gt;0,0,SUM($B$77:D77)-SUM($A$84:C84))</f>
        <v>-42273579.952023908</v>
      </c>
      <c r="E84" s="178">
        <f>IF(SUM($B$77:E77)+SUM($A$84:D84)&gt;0,0,SUM($B$77:E77)-SUM($A$84:D84))</f>
        <v>-43854424.188729733</v>
      </c>
      <c r="F84" s="178">
        <f>IF(SUM($B$77:F77)+SUM($A$84:E84)&gt;0,0,SUM($B$77:F77)-SUM($A$84:E84))</f>
        <v>-45480829.27939631</v>
      </c>
      <c r="G84" s="178">
        <f>IF(SUM($B$77:G77)+SUM($A$84:F84)&gt;0,0,SUM($B$77:G77)-SUM($A$84:F84))</f>
        <v>-47154145.591594398</v>
      </c>
      <c r="H84" s="178">
        <f>IF(SUM($B$77:H77)+SUM($A$84:G84)&gt;0,0,SUM($B$77:H77)-SUM($A$84:G84))</f>
        <v>-48875763.345599949</v>
      </c>
      <c r="I84" s="178">
        <f>IF(SUM($B$77:I77)+SUM($A$84:H84)&gt;0,0,SUM($B$77:I77)-SUM($A$84:H84))</f>
        <v>-50647113.783642471</v>
      </c>
      <c r="J84" s="178">
        <f>IF(SUM($B$77:J77)+SUM($A$84:I84)&gt;0,0,SUM($B$77:J77)-SUM($A$84:I84))</f>
        <v>-52469670.37317723</v>
      </c>
      <c r="K84" s="178">
        <f>IF(SUM($B$77:K77)+SUM($A$84:J84)&gt;0,0,SUM($B$77:K77)-SUM($A$84:J84))</f>
        <v>-54344950.045160651</v>
      </c>
      <c r="L84" s="178">
        <f>IF(SUM($B$77:L77)+SUM($A$84:K84)&gt;0,0,SUM($B$77:L77)-SUM($A$84:K84))</f>
        <v>-56274514.468334198</v>
      </c>
      <c r="M84" s="179">
        <f>IF(SUM($B$77:M77)+SUM($A$84:L84)&gt;0,0,SUM($B$77:M77)-SUM($A$84:L84))</f>
        <v>-58259971.360552371</v>
      </c>
      <c r="N84" s="178">
        <f>IF(SUM($B$77:N77)+SUM($A$84:M84)&gt;0,0,SUM($B$77:N77)-SUM($A$84:M84))</f>
        <v>-60302975.838217974</v>
      </c>
      <c r="O84" s="178">
        <f>IF(SUM($B$77:O77)+SUM($A$84:N84)&gt;0,0,SUM($B$77:O77)-SUM($A$84:N84))</f>
        <v>-62405231.804919362</v>
      </c>
      <c r="P84" s="178">
        <f>IF(SUM($B$77:P77)+SUM($A$84:O84)&gt;0,0,SUM($B$77:P77)-SUM($A$84:O84))</f>
        <v>-64568493.380393386</v>
      </c>
      <c r="Q84" s="178">
        <f>IF(SUM($B$77:Q77)+SUM($A$84:P84)&gt;0,0,SUM($B$77:Q77)-SUM($A$84:P84))</f>
        <v>-66794566.37097156</v>
      </c>
      <c r="R84" s="178">
        <f>IF(SUM($B$77:R77)+SUM($A$84:Q84)&gt;0,0,SUM($B$77:R77)-SUM($A$84:Q84))</f>
        <v>-69085309.782698154</v>
      </c>
      <c r="S84" s="178">
        <f>IF(SUM($B$77:S77)+SUM($A$84:R84)&gt;0,0,SUM($B$77:S77)-SUM($A$84:R84))</f>
        <v>-71442637.378342509</v>
      </c>
      <c r="T84" s="178">
        <f>IF(SUM($B$77:T77)+SUM($A$84:S84)&gt;0,0,SUM($B$77:T77)-SUM($A$84:S84))</f>
        <v>-73868519.279562235</v>
      </c>
      <c r="U84" s="178">
        <f>IF(SUM($B$77:U77)+SUM($A$84:T84)&gt;0,0,SUM($B$77:U77)-SUM($A$84:T84))</f>
        <v>-76364983.615510583</v>
      </c>
      <c r="V84" s="178">
        <f>IF(SUM($B$77:V77)+SUM($A$84:U84)&gt;0,0,SUM($B$77:V77)-SUM($A$84:U84))</f>
        <v>-78934118.219214439</v>
      </c>
      <c r="W84" s="178">
        <f>IF(SUM($B$77:W77)+SUM($A$84:V84)&gt;0,0,SUM($B$77:W77)-SUM($A$84:V84))</f>
        <v>-81578072.373091221</v>
      </c>
      <c r="X84" s="178">
        <f>IF(SUM($B$77:X77)+SUM($A$84:W84)&gt;0,0,SUM($B$77:X77)-SUM($A$84:W84))</f>
        <v>-84299058.60500598</v>
      </c>
      <c r="Y84" s="178">
        <f>IF(SUM($B$77:Y77)+SUM($A$84:X84)&gt;0,0,SUM($B$77:Y77)-SUM($A$84:X84))</f>
        <v>-87099354.536314487</v>
      </c>
      <c r="Z84" s="178">
        <f>IF(SUM($B$77:Z77)+SUM($A$84:Y84)&gt;0,0,SUM($B$77:Z77)-SUM($A$84:Y84))</f>
        <v>-89981304.783373594</v>
      </c>
      <c r="AA84" s="178">
        <f>IF(SUM($B$77:AA77)+SUM($A$84:Z84)&gt;0,0,SUM($B$77:AA77)-SUM($A$84:Z84))</f>
        <v>-92947322.914045811</v>
      </c>
      <c r="AB84" s="178">
        <f>IF(SUM($B$77:AB77)+SUM($A$84:AA84)&gt;0,0,SUM($B$77:AB77)-SUM($A$84:AA84))</f>
        <v>-95999893.460764885</v>
      </c>
      <c r="AC84" s="178">
        <f>IF(SUM($B$77:AC77)+SUM($A$84:AB84)&gt;0,0,SUM($B$77:AC77)-SUM($A$84:AB84))</f>
        <v>-99141573.991775036</v>
      </c>
      <c r="AD84" s="178">
        <f>IF(SUM($B$77:AD77)+SUM($A$84:AC84)&gt;0,0,SUM($B$77:AD77)-SUM($A$84:AC84))</f>
        <v>-102374997.24219823</v>
      </c>
      <c r="AE84" s="178">
        <f>IF(SUM($B$77:AE77)+SUM($A$84:AD84)&gt;0,0,SUM($B$77:AE77)-SUM($A$84:AD84))</f>
        <v>-105702873.30663347</v>
      </c>
      <c r="AF84" s="178">
        <f>IF(SUM($B$77:AF77)+SUM($A$84:AE84)&gt;0,0,SUM($B$77:AF77)-SUM($A$84:AE84))</f>
        <v>-109127991.89503884</v>
      </c>
      <c r="AG84" s="178">
        <f>IF(SUM($B$77:AG77)+SUM($A$84:AF84)&gt;0,0,SUM($B$77:AG77)-SUM($A$84:AF84))</f>
        <v>-112653224.65369272</v>
      </c>
      <c r="AH84" s="178">
        <f>IF(SUM($B$77:AH77)+SUM($A$84:AG84)&gt;0,0,SUM($B$77:AH77)-SUM($A$84:AG84))</f>
        <v>-116281527.55308342</v>
      </c>
      <c r="AI84" s="178">
        <f>IF(SUM($B$77:AI77)+SUM($A$84:AH84)&gt;0,0,SUM($B$77:AI77)-SUM($A$84:AH84))</f>
        <v>-120015943.34462976</v>
      </c>
      <c r="AJ84" s="178">
        <f>IF(SUM($B$77:AJ77)+SUM($A$84:AI84)&gt;0,0,SUM($B$77:AJ77)-SUM($A$84:AI84))</f>
        <v>-123859604.0881815</v>
      </c>
      <c r="AK84" s="178">
        <f>IF(SUM($B$77:AK77)+SUM($A$84:AJ84)&gt;0,0,SUM($B$77:AK77)-SUM($A$84:AJ84))</f>
        <v>-127815733.75230598</v>
      </c>
      <c r="AL84" s="178">
        <f>IF(SUM($B$77:AL77)+SUM($A$84:AK84)&gt;0,0,SUM($B$77:AL77)-SUM($A$84:AK84))</f>
        <v>-131887650.88942909</v>
      </c>
      <c r="AM84" s="178">
        <f>IF(SUM($B$77:AM77)+SUM($A$84:AL84)&gt;0,0,SUM($B$77:AM77)-SUM($A$84:AL84))</f>
        <v>-136078771.38794136</v>
      </c>
      <c r="AN84" s="178">
        <f>IF(SUM($B$77:AN77)+SUM($A$84:AM84)&gt;0,0,SUM($B$77:AN77)-SUM($A$84:AM84))</f>
        <v>-140392611.30345297</v>
      </c>
      <c r="AO84" s="178">
        <f>IF(SUM($B$77:AO77)+SUM($A$84:AN84)&gt;0,0,SUM($B$77:AO77)-SUM($A$84:AN84))</f>
        <v>-144832789.77143288</v>
      </c>
      <c r="AP84" s="178">
        <f>IF(SUM($B$77:AP77)+SUM($A$84:AO84)&gt;0,0,SUM($B$77:AP77)-SUM($A$84:AO84))</f>
        <v>-149403032.00353336</v>
      </c>
      <c r="AQ84" s="178">
        <f>IF(SUM($B$77:AQ77)+SUM($A$84:AP84)&gt;0,0,SUM($B$77:AQ77)-SUM($A$84:AP84))</f>
        <v>-154107172.36995792</v>
      </c>
      <c r="AR84" s="178">
        <f>IF(SUM($B$77:AR77)+SUM($A$84:AQ84)&gt;0,0,SUM($B$77:AR77)-SUM($A$84:AQ84))</f>
        <v>-158949157.57030964</v>
      </c>
      <c r="AS84" s="178">
        <f>IF(SUM($B$77:AS77)+SUM($A$84:AR84)&gt;0,0,SUM($B$77:AS77)-SUM($A$84:AR84))</f>
        <v>-163933049.89540005</v>
      </c>
      <c r="AT84" s="178">
        <f>IF(SUM($B$77:AT77)+SUM($A$84:AS84)&gt;0,0,SUM($B$77:AT77)-SUM($A$84:AS84))</f>
        <v>-169063030.58259869</v>
      </c>
      <c r="AU84" s="178">
        <f>IF(SUM($B$77:AU77)+SUM($A$84:AT84)&gt;0,0,SUM($B$77:AU77)-SUM($A$84:AT84))</f>
        <v>-174343403.26734018</v>
      </c>
      <c r="AV84" s="178">
        <f>IF(SUM($B$77:AV77)+SUM($A$84:AU84)&gt;0,0,SUM($B$77:AV77)-SUM($A$84:AU84))</f>
        <v>-179778597.53350592</v>
      </c>
      <c r="AW84" s="178">
        <f>IF(SUM($B$77:AW77)+SUM($A$84:AV84)&gt;0,0,SUM($B$77:AW77)-SUM($A$84:AV84))</f>
        <v>-185373172.56545067</v>
      </c>
      <c r="AX84" s="178">
        <f>IF(SUM($B$77:AX77)+SUM($A$84:AW84)&gt;0,0,SUM($B$77:AX77)-SUM($A$84:AW84))</f>
        <v>-191131820.90453815</v>
      </c>
      <c r="AY84" s="178">
        <f>IF(SUM($B$77:AY77)+SUM($A$84:AX84)&gt;0,0,SUM($B$77:AY77)-SUM($A$84:AX84))</f>
        <v>-197059372.31310654</v>
      </c>
      <c r="AZ84" s="178">
        <f>IF(SUM($B$77:AZ77)+SUM($A$84:AY84)&gt;0,0,SUM($B$77:AZ77)-SUM($A$84:AY84))</f>
        <v>-203160797.74889088</v>
      </c>
    </row>
    <row r="85" spans="1:52" x14ac:dyDescent="0.25">
      <c r="A85" s="180" t="s">
        <v>254</v>
      </c>
      <c r="B85" s="189">
        <f>IF(((SUM($B$64:B64)+SUM($B$66:B70))+SUM($B$87:B87))&lt;0,((SUM($B$64:B64)+SUM($B$66:B70))+SUM($B$87:B87))*0.18-SUM($A$85:A85),IF(SUM(A$85:$B85)&lt;0,0-SUM(A$85:$B85),0))</f>
        <v>-198139355.30700001</v>
      </c>
      <c r="C85" s="189">
        <f>IF(((SUM($B$64:C64)+SUM($B$66:C70))+SUM($B$87:C87))&lt;0,((SUM($B$64:C64)+SUM($B$66:C70))+SUM($B$87:C87))*0.18-SUM($A$85:B85),IF(SUM($B$85:B85)&lt;0,0-SUM($B$85:B85),0))</f>
        <v>44941557.086712241</v>
      </c>
      <c r="D85" s="189">
        <f>IF(((SUM($B$64:D64)+SUM($B$66:D70))+SUM($B$87:D87))&lt;0,((SUM($B$64:D64)+SUM($B$66:D70))+SUM($B$87:D87))*0.18-SUM($A$85:C85),IF(SUM($B$85:C85)&lt;0,0-SUM($B$85:C85),0))</f>
        <v>46280893.563380405</v>
      </c>
      <c r="E85" s="189">
        <f>IF(((SUM($B$64:E64)+SUM($B$66:E70))+SUM($B$87:E87))&lt;0,((SUM($B$64:E64)+SUM($B$66:E70))+SUM($B$87:E87))*0.18-SUM($A$85:D85),IF(SUM($B$85:D85)&lt;0,0-SUM($B$85:D85),0))</f>
        <v>47660062.718248136</v>
      </c>
      <c r="F85" s="189">
        <f>IF(((SUM($B$64:F64)+SUM($B$66:F70))+SUM($B$87:F87))&lt;0,((SUM($B$64:F64)+SUM($B$66:F70))+SUM($B$87:F87))*0.18-SUM($A$85:E85),IF(SUM($B$85:E85)&lt;0,0-SUM($B$85:E85),0))</f>
        <v>49080236.641680501</v>
      </c>
      <c r="G85" s="189">
        <f>IF(((SUM($B$64:G64)+SUM($B$66:G70))+SUM($B$87:G87))&lt;0,((SUM($B$64:G64)+SUM($B$66:G70))+SUM($B$87:G87))*0.18-SUM($A$85:F85),IF(SUM($B$85:F85)&lt;0,0-SUM($B$85:F85),0))</f>
        <v>10176605.296978727</v>
      </c>
      <c r="H85" s="189">
        <f>IF(((SUM($B$64:H64)+SUM($B$66:H70))+SUM($B$87:H87))&lt;0,((SUM($B$64:H64)+SUM($B$66:H70))+SUM($B$87:H87))*0.18-SUM($A$85:G85),IF(SUM($B$85:G85)&lt;0,0-SUM($B$85:G85),0))</f>
        <v>0</v>
      </c>
      <c r="I85" s="189">
        <f>IF(((SUM($B$64:I64)+SUM($B$66:I70))+SUM($B$87:I87))&lt;0,((SUM($B$64:I64)+SUM($B$66:I70))+SUM($B$87:I87))*0.18-SUM($A$85:H85),IF(SUM($B$85:H85)&lt;0,0-SUM($B$85:H85),0))</f>
        <v>0</v>
      </c>
      <c r="J85" s="189">
        <f>IF(((SUM($B$64:J64)+SUM($B$66:J70))+SUM($B$87:J87))&lt;0,((SUM($B$64:J64)+SUM($B$66:J70))+SUM($B$87:J87))*0.18-SUM($A$85:I85),IF(SUM($B$85:I85)&lt;0,0-SUM($B$85:I85),0))</f>
        <v>0</v>
      </c>
      <c r="K85" s="189">
        <f>IF(((SUM($B$64:K64)+SUM($B$66:K70))+SUM($B$87:K87))&lt;0,((SUM($B$64:K64)+SUM($B$66:K70))+SUM($B$87:K87))*0.18-SUM($A$85:J85),IF(SUM($B$85:J85)&lt;0,0-SUM($B$85:J85),0))</f>
        <v>0</v>
      </c>
      <c r="L85" s="189">
        <f>IF(((SUM($B$64:L64)+SUM($B$66:L70))+SUM($B$87:L87))&lt;0,((SUM($B$64:L64)+SUM($B$66:L70))+SUM($B$87:L87))*0.18-SUM($A$85:K85),IF(SUM($B$85:K85)&lt;0,0-SUM($B$85:K85),0))</f>
        <v>0</v>
      </c>
      <c r="M85" s="179">
        <f>IF(((SUM($B$64:M64)+SUM($B$66:M70))+SUM($B$87:M87))&lt;0,((SUM($B$64:M64)+SUM($B$66:M70))+SUM($B$87:M87))*0.18-SUM($A$85:L85),IF(SUM($B$85:L85)&lt;0,0-SUM($B$85:L85),0))</f>
        <v>0</v>
      </c>
      <c r="N85" s="189">
        <f>IF(((SUM($B$64:N64)+SUM($B$66:N70))+SUM($B$87:N87))&lt;0,((SUM($B$64:N64)+SUM($B$66:N70))+SUM($B$87:N87))*0.18-SUM($A$85:M85),IF(SUM($B$85:M85)&lt;0,0-SUM($B$85:M85),0))</f>
        <v>0</v>
      </c>
      <c r="O85" s="189">
        <f>IF(((SUM($B$64:O64)+SUM($B$66:O70))+SUM($B$87:O87))&lt;0,((SUM($B$64:O64)+SUM($B$66:O70))+SUM($B$87:O87))*0.18-SUM($A$85:N85),IF(SUM($B$85:N85)&lt;0,0-SUM($B$85:N85),0))</f>
        <v>0</v>
      </c>
      <c r="P85" s="189">
        <f>IF(((SUM($B$64:P64)+SUM($B$66:P70))+SUM($B$87:P87))&lt;0,((SUM($B$64:P64)+SUM($B$66:P70))+SUM($B$87:P87))*0.18-SUM($A$85:O85),IF(SUM($B$85:O85)&lt;0,0-SUM($B$85:O85),0))</f>
        <v>0</v>
      </c>
      <c r="Q85" s="189">
        <f>IF(((SUM($B$64:Q64)+SUM($B$66:Q70))+SUM($B$87:Q87))&lt;0,((SUM($B$64:Q64)+SUM($B$66:Q70))+SUM($B$87:Q87))*0.18-SUM($A$85:P85),IF(SUM($B$85:P85)&lt;0,0-SUM($B$85:P85),0))</f>
        <v>0</v>
      </c>
      <c r="R85" s="189">
        <f>IF(((SUM($B$64:R64)+SUM($B$66:R70))+SUM($B$87:R87))&lt;0,((SUM($B$64:R64)+SUM($B$66:R70))+SUM($B$87:R87))*0.18-SUM($A$85:Q85),IF(SUM($B$85:Q85)&lt;0,0-SUM($B$85:Q85),0))</f>
        <v>0</v>
      </c>
      <c r="S85" s="189">
        <f>IF(((SUM($B$64:S64)+SUM($B$66:S70))+SUM($B$87:S87))&lt;0,((SUM($B$64:S64)+SUM($B$66:S70))+SUM($B$87:S87))*0.18-SUM($A$85:R85),IF(SUM($B$85:R85)&lt;0,0-SUM($B$85:R85),0))</f>
        <v>0</v>
      </c>
      <c r="T85" s="189">
        <f>IF(((SUM($B$64:T64)+SUM($B$66:T70))+SUM($B$87:T87))&lt;0,((SUM($B$64:T64)+SUM($B$66:T70))+SUM($B$87:T87))*0.18-SUM($A$85:S85),IF(SUM($B$85:S85)&lt;0,0-SUM($B$85:S85),0))</f>
        <v>0</v>
      </c>
      <c r="U85" s="189">
        <f>IF(((SUM($B$64:U64)+SUM($B$66:U70))+SUM($B$87:U87))&lt;0,((SUM($B$64:U64)+SUM($B$66:U70))+SUM($B$87:U87))*0.18-SUM($A$85:T85),IF(SUM($B$85:T85)&lt;0,0-SUM($B$85:T85),0))</f>
        <v>0</v>
      </c>
      <c r="V85" s="189">
        <f>IF(((SUM($B$64:V64)+SUM($B$66:V70))+SUM($B$87:V87))&lt;0,((SUM($B$64:V64)+SUM($B$66:V70))+SUM($B$87:V87))*0.18-SUM($A$85:U85),IF(SUM($B$85:U85)&lt;0,0-SUM($B$85:U85),0))</f>
        <v>0</v>
      </c>
      <c r="W85" s="189">
        <f>IF(((SUM($B$64:W64)+SUM($B$66:W70))+SUM($B$87:W87))&lt;0,((SUM($B$64:W64)+SUM($B$66:W70))+SUM($B$87:W87))*0.18-SUM($A$85:V85),IF(SUM($B$85:V85)&lt;0,0-SUM($B$85:V85),0))</f>
        <v>0</v>
      </c>
      <c r="X85" s="189">
        <f>IF(((SUM($B$64:X64)+SUM($B$66:X70))+SUM($B$87:X87))&lt;0,((SUM($B$64:X64)+SUM($B$66:X70))+SUM($B$87:X87))*0.18-SUM($A$85:W85),IF(SUM($B$85:W85)&lt;0,0-SUM($B$85:W85),0))</f>
        <v>0</v>
      </c>
      <c r="Y85" s="189">
        <f>IF(((SUM($B$64:Y64)+SUM($B$66:Y70))+SUM($B$87:Y87))&lt;0,((SUM($B$64:Y64)+SUM($B$66:Y70))+SUM($B$87:Y87))*0.18-SUM($A$85:X85),IF(SUM($B$85:X85)&lt;0,0-SUM($B$85:X85),0))</f>
        <v>0</v>
      </c>
      <c r="Z85" s="189">
        <f>IF(((SUM($B$64:Z64)+SUM($B$66:Z70))+SUM($B$87:Z87))&lt;0,((SUM($B$64:Z64)+SUM($B$66:Z70))+SUM($B$87:Z87))*0.18-SUM($A$85:Y85),IF(SUM($B$85:Y85)&lt;0,0-SUM($B$85:Y85),0))</f>
        <v>0</v>
      </c>
      <c r="AA85" s="189">
        <f>IF(((SUM($B$64:AA64)+SUM($B$66:AA70))+SUM($B$87:AA87))&lt;0,((SUM($B$64:AA64)+SUM($B$66:AA70))+SUM($B$87:AA87))*0.18-SUM($A$85:Z85),IF(SUM($B$85:Z85)&lt;0,0-SUM($B$85:Z85),0))</f>
        <v>0</v>
      </c>
      <c r="AB85" s="189">
        <f>IF(((SUM($B$64:AB64)+SUM($B$66:AB70))+SUM($B$87:AB87))&lt;0,((SUM($B$64:AB64)+SUM($B$66:AB70))+SUM($B$87:AB87))*0.18-SUM($A$85:AA85),IF(SUM($B$85:AA85)&lt;0,0-SUM($B$85:AA85),0))</f>
        <v>0</v>
      </c>
      <c r="AC85" s="189">
        <f>IF(((SUM($B$64:AC64)+SUM($B$66:AC70))+SUM($B$87:AC87))&lt;0,((SUM($B$64:AC64)+SUM($B$66:AC70))+SUM($B$87:AC87))*0.18-SUM($A$85:AB85),IF(SUM($B$85:AB85)&lt;0,0-SUM($B$85:AB85),0))</f>
        <v>0</v>
      </c>
      <c r="AD85" s="189">
        <f>IF(((SUM($B$64:AD64)+SUM($B$66:AD70))+SUM($B$87:AD87))&lt;0,((SUM($B$64:AD64)+SUM($B$66:AD70))+SUM($B$87:AD87))*0.18-SUM($A$85:AC85),IF(SUM($B$85:AC85)&lt;0,0-SUM($B$85:AC85),0))</f>
        <v>0</v>
      </c>
      <c r="AE85" s="189">
        <f>IF(((SUM($B$64:AE64)+SUM($B$66:AE70))+SUM($B$87:AE87))&lt;0,((SUM($B$64:AE64)+SUM($B$66:AE70))+SUM($B$87:AE87))*0.18-SUM($A$85:AD85),IF(SUM($B$85:AD85)&lt;0,0-SUM($B$85:AD85),0))</f>
        <v>0</v>
      </c>
      <c r="AF85" s="189">
        <f>IF(((SUM($B$64:AF64)+SUM($B$66:AF70))+SUM($B$87:AF87))&lt;0,((SUM($B$64:AF64)+SUM($B$66:AF70))+SUM($B$87:AF87))*0.18-SUM($A$85:AE85),IF(SUM($B$85:AE85)&lt;0,0-SUM($B$85:AE85),0))</f>
        <v>0</v>
      </c>
      <c r="AG85" s="189">
        <f>IF(((SUM($B$64:AG64)+SUM($B$66:AG70))+SUM($B$87:AG87))&lt;0,((SUM($B$64:AG64)+SUM($B$66:AG70))+SUM($B$87:AG87))*0.18-SUM($A$85:AF85),IF(SUM($B$85:AF85)&lt;0,0-SUM($B$85:AF85),0))</f>
        <v>0</v>
      </c>
      <c r="AH85" s="189">
        <f>IF(((SUM($B$64:AH64)+SUM($B$66:AH70))+SUM($B$87:AH87))&lt;0,((SUM($B$64:AH64)+SUM($B$66:AH70))+SUM($B$87:AH87))*0.18-SUM($A$85:AG85),IF(SUM($B$85:AG85)&lt;0,0-SUM($B$85:AG85),0))</f>
        <v>0</v>
      </c>
      <c r="AI85" s="189">
        <f>IF(((SUM($B$64:AI64)+SUM($B$66:AI70))+SUM($B$87:AI87))&lt;0,((SUM($B$64:AI64)+SUM($B$66:AI70))+SUM($B$87:AI87))*0.18-SUM($A$85:AH85),IF(SUM($B$85:AH85)&lt;0,0-SUM($B$85:AH85),0))</f>
        <v>0</v>
      </c>
      <c r="AJ85" s="189">
        <f>IF(((SUM($B$64:AJ64)+SUM($B$66:AJ70))+SUM($B$87:AJ87))&lt;0,((SUM($B$64:AJ64)+SUM($B$66:AJ70))+SUM($B$87:AJ87))*0.18-SUM($A$85:AI85),IF(SUM($B$85:AI85)&lt;0,0-SUM($B$85:AI85),0))</f>
        <v>0</v>
      </c>
      <c r="AK85" s="189">
        <f>IF(((SUM($B$64:AK64)+SUM($B$66:AK70))+SUM($B$87:AK87))&lt;0,((SUM($B$64:AK64)+SUM($B$66:AK70))+SUM($B$87:AK87))*0.18-SUM($A$85:AJ85),IF(SUM($B$85:AJ85)&lt;0,0-SUM($B$85:AJ85),0))</f>
        <v>0</v>
      </c>
      <c r="AL85" s="189">
        <f>IF(((SUM($B$64:AL64)+SUM($B$66:AL70))+SUM($B$87:AL87))&lt;0,((SUM($B$64:AL64)+SUM($B$66:AL70))+SUM($B$87:AL87))*0.18-SUM($A$85:AK85),IF(SUM($B$85:AK85)&lt;0,0-SUM($B$85:AK85),0))</f>
        <v>0</v>
      </c>
      <c r="AM85" s="189">
        <f>IF(((SUM($B$64:AM64)+SUM($B$66:AM70))+SUM($B$87:AM87))&lt;0,((SUM($B$64:AM64)+SUM($B$66:AM70))+SUM($B$87:AM87))*0.18-SUM($A$85:AL85),IF(SUM($B$85:AL85)&lt;0,0-SUM($B$85:AL85),0))</f>
        <v>0</v>
      </c>
      <c r="AN85" s="189">
        <f>IF(((SUM($B$64:AN64)+SUM($B$66:AN70))+SUM($B$87:AN87))&lt;0,((SUM($B$64:AN64)+SUM($B$66:AN70))+SUM($B$87:AN87))*0.18-SUM($A$85:AM85),IF(SUM($B$85:AM85)&lt;0,0-SUM($B$85:AM85),0))</f>
        <v>0</v>
      </c>
      <c r="AO85" s="189">
        <f>IF(((SUM($B$64:AO64)+SUM($B$66:AO70))+SUM($B$87:AO87))&lt;0,((SUM($B$64:AO64)+SUM($B$66:AO70))+SUM($B$87:AO87))*0.18-SUM($A$85:AN85),IF(SUM($B$85:AN85)&lt;0,0-SUM($B$85:AN85),0))</f>
        <v>0</v>
      </c>
      <c r="AP85" s="189">
        <f>IF(((SUM($B$64:AP64)+SUM($B$66:AP70))+SUM($B$87:AP87))&lt;0,((SUM($B$64:AP64)+SUM($B$66:AP70))+SUM($B$87:AP87))*0.18-SUM($A$85:AO85),IF(SUM($B$85:AO85)&lt;0,0-SUM($B$85:AO85),0))</f>
        <v>0</v>
      </c>
      <c r="AQ85" s="189">
        <f>IF(((SUM($B$64:AQ64)+SUM($B$66:AQ70))+SUM($B$87:AQ87))&lt;0,((SUM($B$64:AQ64)+SUM($B$66:AQ70))+SUM($B$87:AQ87))*0.18-SUM($A$85:AP85),IF(SUM($B$85:AP85)&lt;0,0-SUM($B$85:AP85),0))</f>
        <v>0</v>
      </c>
      <c r="AR85" s="189">
        <f>IF(((SUM($B$64:AR64)+SUM($B$66:AR70))+SUM($B$87:AR87))&lt;0,((SUM($B$64:AR64)+SUM($B$66:AR70))+SUM($B$87:AR87))*0.18-SUM($A$85:AQ85),IF(SUM($B$85:AQ85)&lt;0,0-SUM($B$85:AQ85),0))</f>
        <v>0</v>
      </c>
      <c r="AS85" s="189">
        <f>IF(((SUM($B$64:AS64)+SUM($B$66:AS70))+SUM($B$87:AS87))&lt;0,((SUM($B$64:AS64)+SUM($B$66:AS70))+SUM($B$87:AS87))*0.18-SUM($A$85:AR85),IF(SUM($B$85:AR85)&lt;0,0-SUM($B$85:AR85),0))</f>
        <v>0</v>
      </c>
      <c r="AT85" s="189">
        <f>IF(((SUM($B$64:AT64)+SUM($B$66:AT70))+SUM($B$87:AT87))&lt;0,((SUM($B$64:AT64)+SUM($B$66:AT70))+SUM($B$87:AT87))*0.18-SUM($A$85:AS85),IF(SUM($B$85:AS85)&lt;0,0-SUM($B$85:AS85),0))</f>
        <v>0</v>
      </c>
      <c r="AU85" s="189">
        <f>IF(((SUM($B$64:AU64)+SUM($B$66:AU70))+SUM($B$87:AU87))&lt;0,((SUM($B$64:AU64)+SUM($B$66:AU70))+SUM($B$87:AU87))*0.18-SUM($A$85:AT85),IF(SUM($B$85:AT85)&lt;0,0-SUM($B$85:AT85),0))</f>
        <v>0</v>
      </c>
      <c r="AV85" s="189">
        <f>IF(((SUM($B$64:AV64)+SUM($B$66:AV70))+SUM($B$87:AV87))&lt;0,((SUM($B$64:AV64)+SUM($B$66:AV70))+SUM($B$87:AV87))*0.18-SUM($A$85:AU85),IF(SUM($B$85:AU85)&lt;0,0-SUM($B$85:AU85),0))</f>
        <v>0</v>
      </c>
      <c r="AW85" s="189">
        <f>IF(((SUM($B$64:AW64)+SUM($B$66:AW70))+SUM($B$87:AW87))&lt;0,((SUM($B$64:AW64)+SUM($B$66:AW70))+SUM($B$87:AW87))*0.18-SUM($A$85:AV85),IF(SUM($B$85:AV85)&lt;0,0-SUM($B$85:AV85),0))</f>
        <v>0</v>
      </c>
      <c r="AX85" s="189">
        <f>IF(((SUM($B$64:AX64)+SUM($B$66:AX70))+SUM($B$87:AX87))&lt;0,((SUM($B$64:AX64)+SUM($B$66:AX70))+SUM($B$87:AX87))*0.18-SUM($A$85:AW85),IF(SUM($B$85:AW85)&lt;0,0-SUM($B$85:AW85),0))</f>
        <v>0</v>
      </c>
      <c r="AY85" s="189">
        <f>IF(((SUM($B$64:AY64)+SUM($B$66:AY70))+SUM($B$87:AY87))&lt;0,((SUM($B$64:AY64)+SUM($B$66:AY70))+SUM($B$87:AY87))*0.18-SUM($A$85:AX85),IF(SUM($B$85:AX85)&lt;0,0-SUM($B$85:AX85),0))</f>
        <v>0</v>
      </c>
      <c r="AZ85" s="189">
        <f>IF(((SUM($B$64:AZ64)+SUM($B$66:AZ70))+SUM($B$87:AZ87))&lt;0,((SUM($B$64:AZ64)+SUM($B$66:AZ70))+SUM($B$87:AZ87))*0.18-SUM($A$85:AY85),IF(SUM($B$85:AY85)&lt;0,0-SUM($B$85:AY85),0))</f>
        <v>0</v>
      </c>
    </row>
    <row r="86" spans="1:52" x14ac:dyDescent="0.25">
      <c r="A86" s="180" t="s">
        <v>253</v>
      </c>
      <c r="B86" s="178">
        <f>-B64*(B39)</f>
        <v>0</v>
      </c>
      <c r="C86" s="178">
        <f t="shared" ref="C86:AZ86" si="22">-(C64-B64)*$B$39</f>
        <v>0</v>
      </c>
      <c r="D86" s="178">
        <f t="shared" si="22"/>
        <v>0</v>
      </c>
      <c r="E86" s="178">
        <f t="shared" si="22"/>
        <v>0</v>
      </c>
      <c r="F86" s="178">
        <f t="shared" si="22"/>
        <v>0</v>
      </c>
      <c r="G86" s="178">
        <f t="shared" si="22"/>
        <v>0</v>
      </c>
      <c r="H86" s="178">
        <f t="shared" si="22"/>
        <v>0</v>
      </c>
      <c r="I86" s="178">
        <f t="shared" si="22"/>
        <v>0</v>
      </c>
      <c r="J86" s="178">
        <f t="shared" si="22"/>
        <v>0</v>
      </c>
      <c r="K86" s="178">
        <f t="shared" si="22"/>
        <v>0</v>
      </c>
      <c r="L86" s="178">
        <f t="shared" si="22"/>
        <v>0</v>
      </c>
      <c r="M86" s="179">
        <f t="shared" si="22"/>
        <v>0</v>
      </c>
      <c r="N86" s="178">
        <f t="shared" si="22"/>
        <v>0</v>
      </c>
      <c r="O86" s="178">
        <f t="shared" si="22"/>
        <v>0</v>
      </c>
      <c r="P86" s="178">
        <f t="shared" si="22"/>
        <v>0</v>
      </c>
      <c r="Q86" s="178">
        <f t="shared" si="22"/>
        <v>0</v>
      </c>
      <c r="R86" s="178">
        <f t="shared" si="22"/>
        <v>0</v>
      </c>
      <c r="S86" s="178">
        <f t="shared" si="22"/>
        <v>0</v>
      </c>
      <c r="T86" s="178">
        <f t="shared" si="22"/>
        <v>0</v>
      </c>
      <c r="U86" s="178">
        <f t="shared" si="22"/>
        <v>0</v>
      </c>
      <c r="V86" s="178">
        <f t="shared" si="22"/>
        <v>0</v>
      </c>
      <c r="W86" s="178">
        <f t="shared" si="22"/>
        <v>0</v>
      </c>
      <c r="X86" s="178">
        <f t="shared" si="22"/>
        <v>0</v>
      </c>
      <c r="Y86" s="178">
        <f t="shared" si="22"/>
        <v>0</v>
      </c>
      <c r="Z86" s="178">
        <f t="shared" si="22"/>
        <v>0</v>
      </c>
      <c r="AA86" s="178">
        <f t="shared" si="22"/>
        <v>0</v>
      </c>
      <c r="AB86" s="178">
        <f t="shared" si="22"/>
        <v>0</v>
      </c>
      <c r="AC86" s="178">
        <f t="shared" si="22"/>
        <v>0</v>
      </c>
      <c r="AD86" s="178">
        <f t="shared" si="22"/>
        <v>0</v>
      </c>
      <c r="AE86" s="178">
        <f t="shared" si="22"/>
        <v>0</v>
      </c>
      <c r="AF86" s="178">
        <f t="shared" si="22"/>
        <v>0</v>
      </c>
      <c r="AG86" s="178">
        <f t="shared" si="22"/>
        <v>0</v>
      </c>
      <c r="AH86" s="178">
        <f t="shared" si="22"/>
        <v>0</v>
      </c>
      <c r="AI86" s="178">
        <f t="shared" si="22"/>
        <v>0</v>
      </c>
      <c r="AJ86" s="178">
        <f t="shared" si="22"/>
        <v>0</v>
      </c>
      <c r="AK86" s="178">
        <f t="shared" si="22"/>
        <v>0</v>
      </c>
      <c r="AL86" s="178">
        <f t="shared" si="22"/>
        <v>0</v>
      </c>
      <c r="AM86" s="178">
        <f t="shared" si="22"/>
        <v>0</v>
      </c>
      <c r="AN86" s="178">
        <f t="shared" si="22"/>
        <v>0</v>
      </c>
      <c r="AO86" s="178">
        <f t="shared" si="22"/>
        <v>0</v>
      </c>
      <c r="AP86" s="178">
        <f t="shared" si="22"/>
        <v>0</v>
      </c>
      <c r="AQ86" s="178">
        <f t="shared" si="22"/>
        <v>0</v>
      </c>
      <c r="AR86" s="178">
        <f t="shared" si="22"/>
        <v>0</v>
      </c>
      <c r="AS86" s="178">
        <f t="shared" si="22"/>
        <v>0</v>
      </c>
      <c r="AT86" s="178">
        <f t="shared" si="22"/>
        <v>0</v>
      </c>
      <c r="AU86" s="178">
        <f t="shared" si="22"/>
        <v>0</v>
      </c>
      <c r="AV86" s="178">
        <f t="shared" si="22"/>
        <v>0</v>
      </c>
      <c r="AW86" s="178">
        <f t="shared" si="22"/>
        <v>0</v>
      </c>
      <c r="AX86" s="178">
        <f t="shared" si="22"/>
        <v>0</v>
      </c>
      <c r="AY86" s="178">
        <f t="shared" si="22"/>
        <v>0</v>
      </c>
      <c r="AZ86" s="178">
        <f t="shared" si="22"/>
        <v>0</v>
      </c>
    </row>
    <row r="87" spans="1:52" x14ac:dyDescent="0.25">
      <c r="A87" s="180" t="s">
        <v>252</v>
      </c>
      <c r="B87" s="178">
        <f>-($B$25+$B$26)*$B$28</f>
        <v>-1100774196.1500001</v>
      </c>
      <c r="C87" s="178">
        <v>0</v>
      </c>
      <c r="D87" s="178">
        <v>0</v>
      </c>
      <c r="E87" s="178">
        <v>0</v>
      </c>
      <c r="F87" s="178">
        <v>0</v>
      </c>
      <c r="G87" s="178">
        <v>0</v>
      </c>
      <c r="H87" s="178">
        <v>0</v>
      </c>
      <c r="I87" s="178">
        <v>0</v>
      </c>
      <c r="J87" s="178">
        <v>0</v>
      </c>
      <c r="K87" s="178">
        <v>0</v>
      </c>
      <c r="L87" s="178">
        <v>0</v>
      </c>
      <c r="M87" s="179">
        <v>0</v>
      </c>
      <c r="N87" s="178">
        <v>0</v>
      </c>
      <c r="O87" s="178">
        <v>0</v>
      </c>
      <c r="P87" s="178">
        <v>0</v>
      </c>
      <c r="Q87" s="178">
        <v>0</v>
      </c>
      <c r="R87" s="178">
        <v>0</v>
      </c>
      <c r="S87" s="178">
        <v>0</v>
      </c>
      <c r="T87" s="178">
        <v>0</v>
      </c>
      <c r="U87" s="178">
        <v>0</v>
      </c>
      <c r="V87" s="178">
        <v>0</v>
      </c>
      <c r="W87" s="178">
        <v>0</v>
      </c>
      <c r="X87" s="178">
        <v>0</v>
      </c>
      <c r="Y87" s="178">
        <v>0</v>
      </c>
      <c r="Z87" s="178">
        <v>0</v>
      </c>
      <c r="AA87" s="178">
        <v>0</v>
      </c>
      <c r="AB87" s="178">
        <v>0</v>
      </c>
      <c r="AC87" s="178">
        <v>0</v>
      </c>
      <c r="AD87" s="178">
        <v>0</v>
      </c>
      <c r="AE87" s="178">
        <v>0</v>
      </c>
      <c r="AF87" s="178">
        <v>0</v>
      </c>
      <c r="AG87" s="178">
        <v>0</v>
      </c>
      <c r="AH87" s="178">
        <v>0</v>
      </c>
      <c r="AI87" s="178">
        <v>0</v>
      </c>
      <c r="AJ87" s="178">
        <v>0</v>
      </c>
      <c r="AK87" s="178">
        <v>0</v>
      </c>
      <c r="AL87" s="178">
        <v>0</v>
      </c>
      <c r="AM87" s="178">
        <v>0</v>
      </c>
      <c r="AN87" s="178">
        <v>0</v>
      </c>
      <c r="AO87" s="178">
        <v>0</v>
      </c>
      <c r="AP87" s="178">
        <v>0</v>
      </c>
      <c r="AQ87" s="178">
        <v>0</v>
      </c>
      <c r="AR87" s="178">
        <v>0</v>
      </c>
      <c r="AS87" s="178">
        <v>0</v>
      </c>
      <c r="AT87" s="178">
        <v>0</v>
      </c>
      <c r="AU87" s="178">
        <v>0</v>
      </c>
      <c r="AV87" s="178">
        <v>0</v>
      </c>
      <c r="AW87" s="178">
        <v>0</v>
      </c>
      <c r="AX87" s="178">
        <v>0</v>
      </c>
      <c r="AY87" s="178">
        <v>1</v>
      </c>
      <c r="AZ87" s="178">
        <v>2</v>
      </c>
    </row>
    <row r="88" spans="1:52" x14ac:dyDescent="0.25">
      <c r="A88" s="180" t="s">
        <v>251</v>
      </c>
      <c r="B88" s="178">
        <f t="shared" ref="B88:AZ88" si="23">B59-B60</f>
        <v>0</v>
      </c>
      <c r="C88" s="178">
        <f t="shared" si="23"/>
        <v>0</v>
      </c>
      <c r="D88" s="178">
        <f t="shared" si="23"/>
        <v>0</v>
      </c>
      <c r="E88" s="178">
        <f t="shared" si="23"/>
        <v>0</v>
      </c>
      <c r="F88" s="178">
        <f t="shared" si="23"/>
        <v>0</v>
      </c>
      <c r="G88" s="178">
        <f t="shared" si="23"/>
        <v>0</v>
      </c>
      <c r="H88" s="178">
        <f t="shared" si="23"/>
        <v>0</v>
      </c>
      <c r="I88" s="178">
        <f t="shared" si="23"/>
        <v>0</v>
      </c>
      <c r="J88" s="178">
        <f t="shared" si="23"/>
        <v>0</v>
      </c>
      <c r="K88" s="178">
        <f t="shared" si="23"/>
        <v>0</v>
      </c>
      <c r="L88" s="178">
        <f t="shared" si="23"/>
        <v>0</v>
      </c>
      <c r="M88" s="179">
        <f t="shared" si="23"/>
        <v>0</v>
      </c>
      <c r="N88" s="178">
        <f t="shared" si="23"/>
        <v>0</v>
      </c>
      <c r="O88" s="178">
        <f t="shared" si="23"/>
        <v>0</v>
      </c>
      <c r="P88" s="178">
        <f t="shared" si="23"/>
        <v>0</v>
      </c>
      <c r="Q88" s="178">
        <f t="shared" si="23"/>
        <v>0</v>
      </c>
      <c r="R88" s="178">
        <f t="shared" si="23"/>
        <v>0</v>
      </c>
      <c r="S88" s="178">
        <f t="shared" si="23"/>
        <v>0</v>
      </c>
      <c r="T88" s="178">
        <f t="shared" si="23"/>
        <v>0</v>
      </c>
      <c r="U88" s="178">
        <f t="shared" si="23"/>
        <v>0</v>
      </c>
      <c r="V88" s="178">
        <f t="shared" si="23"/>
        <v>0</v>
      </c>
      <c r="W88" s="178">
        <f t="shared" si="23"/>
        <v>0</v>
      </c>
      <c r="X88" s="178">
        <f t="shared" si="23"/>
        <v>0</v>
      </c>
      <c r="Y88" s="178">
        <f t="shared" si="23"/>
        <v>0</v>
      </c>
      <c r="Z88" s="178">
        <f t="shared" si="23"/>
        <v>0</v>
      </c>
      <c r="AA88" s="178">
        <f t="shared" si="23"/>
        <v>0</v>
      </c>
      <c r="AB88" s="178">
        <f t="shared" si="23"/>
        <v>0</v>
      </c>
      <c r="AC88" s="178">
        <f t="shared" si="23"/>
        <v>0</v>
      </c>
      <c r="AD88" s="178">
        <f t="shared" si="23"/>
        <v>0</v>
      </c>
      <c r="AE88" s="178">
        <f t="shared" si="23"/>
        <v>0</v>
      </c>
      <c r="AF88" s="178">
        <f t="shared" si="23"/>
        <v>0</v>
      </c>
      <c r="AG88" s="178">
        <f t="shared" si="23"/>
        <v>0</v>
      </c>
      <c r="AH88" s="178">
        <f t="shared" si="23"/>
        <v>0</v>
      </c>
      <c r="AI88" s="178">
        <f t="shared" si="23"/>
        <v>0</v>
      </c>
      <c r="AJ88" s="178">
        <f t="shared" si="23"/>
        <v>0</v>
      </c>
      <c r="AK88" s="178">
        <f t="shared" si="23"/>
        <v>0</v>
      </c>
      <c r="AL88" s="178">
        <f t="shared" si="23"/>
        <v>0</v>
      </c>
      <c r="AM88" s="178">
        <f t="shared" si="23"/>
        <v>0</v>
      </c>
      <c r="AN88" s="178">
        <f t="shared" si="23"/>
        <v>0</v>
      </c>
      <c r="AO88" s="178">
        <f t="shared" si="23"/>
        <v>0</v>
      </c>
      <c r="AP88" s="178">
        <f t="shared" si="23"/>
        <v>0</v>
      </c>
      <c r="AQ88" s="178">
        <f t="shared" si="23"/>
        <v>0</v>
      </c>
      <c r="AR88" s="178">
        <f t="shared" si="23"/>
        <v>0</v>
      </c>
      <c r="AS88" s="178">
        <f t="shared" si="23"/>
        <v>0</v>
      </c>
      <c r="AT88" s="178">
        <f t="shared" si="23"/>
        <v>0</v>
      </c>
      <c r="AU88" s="178">
        <f t="shared" si="23"/>
        <v>0</v>
      </c>
      <c r="AV88" s="178">
        <f t="shared" si="23"/>
        <v>0</v>
      </c>
      <c r="AW88" s="178">
        <f t="shared" si="23"/>
        <v>0</v>
      </c>
      <c r="AX88" s="178">
        <f t="shared" si="23"/>
        <v>0</v>
      </c>
      <c r="AY88" s="178">
        <f t="shared" si="23"/>
        <v>0</v>
      </c>
      <c r="AZ88" s="178">
        <f t="shared" si="23"/>
        <v>0</v>
      </c>
    </row>
    <row r="89" spans="1:52" s="125" customFormat="1" ht="14.25" x14ac:dyDescent="0.25">
      <c r="A89" s="190" t="s">
        <v>250</v>
      </c>
      <c r="B89" s="176">
        <f>SUM(B81:B88)</f>
        <v>-1298913551.457</v>
      </c>
      <c r="C89" s="176">
        <f t="shared" ref="C89:AZ89" si="24">SUM(C81:C88)</f>
        <v>229905017.99631563</v>
      </c>
      <c r="D89" s="176">
        <f>SUM(D81:D88)</f>
        <v>237390697.29447603</v>
      </c>
      <c r="E89" s="176">
        <f>SUM(E81:E88)</f>
        <v>245093243.39616707</v>
      </c>
      <c r="F89" s="176">
        <f t="shared" si="24"/>
        <v>253019037.68226567</v>
      </c>
      <c r="G89" s="176">
        <f t="shared" si="24"/>
        <v>220808671.58635628</v>
      </c>
      <c r="H89" s="176">
        <f t="shared" si="24"/>
        <v>217518537.30539984</v>
      </c>
      <c r="I89" s="176">
        <f t="shared" si="24"/>
        <v>224603939.05756992</v>
      </c>
      <c r="J89" s="176">
        <f t="shared" si="24"/>
        <v>231894165.41570902</v>
      </c>
      <c r="K89" s="176">
        <f t="shared" si="24"/>
        <v>239395284.10364246</v>
      </c>
      <c r="L89" s="176">
        <f t="shared" si="24"/>
        <v>247113541.79633665</v>
      </c>
      <c r="M89" s="177">
        <f t="shared" si="24"/>
        <v>255055369.36520928</v>
      </c>
      <c r="N89" s="176">
        <f t="shared" si="24"/>
        <v>263227387.27587205</v>
      </c>
      <c r="O89" s="176">
        <f t="shared" si="24"/>
        <v>271636411.14267761</v>
      </c>
      <c r="P89" s="176">
        <f t="shared" si="24"/>
        <v>280289457.44457346</v>
      </c>
      <c r="Q89" s="176">
        <f t="shared" si="24"/>
        <v>289193749.40688604</v>
      </c>
      <c r="R89" s="176">
        <f t="shared" si="24"/>
        <v>298356723.0537926</v>
      </c>
      <c r="S89" s="176">
        <f t="shared" si="24"/>
        <v>307786033.4363699</v>
      </c>
      <c r="T89" s="176">
        <f t="shared" si="24"/>
        <v>317489561.04124904</v>
      </c>
      <c r="U89" s="176">
        <f t="shared" si="24"/>
        <v>327475418.38504195</v>
      </c>
      <c r="V89" s="176">
        <f t="shared" si="24"/>
        <v>337751956.79985744</v>
      </c>
      <c r="W89" s="176">
        <f t="shared" si="24"/>
        <v>348327773.41536438</v>
      </c>
      <c r="X89" s="176">
        <f t="shared" si="24"/>
        <v>359211718.34302413</v>
      </c>
      <c r="Y89" s="176">
        <f t="shared" si="24"/>
        <v>370412902.0682584</v>
      </c>
      <c r="Z89" s="176">
        <f t="shared" si="24"/>
        <v>381940703.05649459</v>
      </c>
      <c r="AA89" s="176">
        <f t="shared" si="24"/>
        <v>393804775.57918286</v>
      </c>
      <c r="AB89" s="176">
        <f t="shared" si="24"/>
        <v>406015057.76605952</v>
      </c>
      <c r="AC89" s="176">
        <f t="shared" si="24"/>
        <v>418581779.89010036</v>
      </c>
      <c r="AD89" s="176">
        <f t="shared" si="24"/>
        <v>431515472.89179289</v>
      </c>
      <c r="AE89" s="176">
        <f t="shared" si="24"/>
        <v>444826977.14953423</v>
      </c>
      <c r="AF89" s="176">
        <f t="shared" si="24"/>
        <v>458527451.50315583</v>
      </c>
      <c r="AG89" s="176">
        <f t="shared" si="24"/>
        <v>472628382.53777003</v>
      </c>
      <c r="AH89" s="176">
        <f t="shared" si="24"/>
        <v>487141594.13533294</v>
      </c>
      <c r="AI89" s="176">
        <f t="shared" si="24"/>
        <v>502079257.30151939</v>
      </c>
      <c r="AJ89" s="176">
        <f t="shared" si="24"/>
        <v>517453900.2757256</v>
      </c>
      <c r="AK89" s="176">
        <f t="shared" si="24"/>
        <v>533278418.93222463</v>
      </c>
      <c r="AL89" s="176">
        <f t="shared" si="24"/>
        <v>549566087.48071742</v>
      </c>
      <c r="AM89" s="176">
        <f t="shared" si="24"/>
        <v>566330569.47476614</v>
      </c>
      <c r="AN89" s="176">
        <f t="shared" si="24"/>
        <v>583585929.13681173</v>
      </c>
      <c r="AO89" s="176">
        <f t="shared" si="24"/>
        <v>601346643.00873184</v>
      </c>
      <c r="AP89" s="176">
        <f t="shared" si="24"/>
        <v>619627611.9371326</v>
      </c>
      <c r="AQ89" s="176">
        <f t="shared" si="24"/>
        <v>638444173.40283275</v>
      </c>
      <c r="AR89" s="176">
        <f t="shared" si="24"/>
        <v>657812114.20423794</v>
      </c>
      <c r="AS89" s="176">
        <f t="shared" si="24"/>
        <v>677747683.50460017</v>
      </c>
      <c r="AT89" s="176">
        <f t="shared" si="24"/>
        <v>698267606.25339425</v>
      </c>
      <c r="AU89" s="176">
        <f t="shared" si="24"/>
        <v>719389096.99236059</v>
      </c>
      <c r="AV89" s="176">
        <f t="shared" si="24"/>
        <v>741129874.05702233</v>
      </c>
      <c r="AW89" s="176">
        <f t="shared" si="24"/>
        <v>763508174.18480265</v>
      </c>
      <c r="AX89" s="176">
        <f t="shared" si="24"/>
        <v>786542767.54115129</v>
      </c>
      <c r="AY89" s="176">
        <f t="shared" si="24"/>
        <v>810252974.17542601</v>
      </c>
      <c r="AZ89" s="176">
        <f t="shared" si="24"/>
        <v>834658676.91856337</v>
      </c>
    </row>
    <row r="90" spans="1:52" s="125" customFormat="1" ht="14.25" x14ac:dyDescent="0.25">
      <c r="A90" s="190" t="s">
        <v>469</v>
      </c>
      <c r="B90" s="176">
        <f>SUM($B$89:B89)</f>
        <v>-1298913551.457</v>
      </c>
      <c r="C90" s="176">
        <f>SUM($B$89:C89)</f>
        <v>-1069008533.4606844</v>
      </c>
      <c r="D90" s="176">
        <f>SUM($B$89:D89)</f>
        <v>-831617836.16620839</v>
      </c>
      <c r="E90" s="176">
        <f>SUM($B$89:E89)</f>
        <v>-586524592.77004135</v>
      </c>
      <c r="F90" s="176">
        <f>SUM($B$89:F89)</f>
        <v>-333505555.08777571</v>
      </c>
      <c r="G90" s="176">
        <f>SUM($B$89:G89)</f>
        <v>-112696883.50141943</v>
      </c>
      <c r="H90" s="176">
        <f>SUM($B$89:H89)</f>
        <v>104821653.80398041</v>
      </c>
      <c r="I90" s="176">
        <f>SUM($B$89:I89)</f>
        <v>329425592.86155033</v>
      </c>
      <c r="J90" s="176">
        <f>SUM($B$89:J89)</f>
        <v>561319758.27725935</v>
      </c>
      <c r="K90" s="176">
        <f>SUM($B$89:K89)</f>
        <v>800715042.38090181</v>
      </c>
      <c r="L90" s="176">
        <f>SUM($B$89:L89)</f>
        <v>1047828584.1772385</v>
      </c>
      <c r="M90" s="177">
        <f>SUM($B$89:M89)</f>
        <v>1302883953.5424478</v>
      </c>
      <c r="N90" s="176">
        <f>SUM($B$89:N89)</f>
        <v>1566111340.8183198</v>
      </c>
      <c r="O90" s="176">
        <f>SUM($B$89:O89)</f>
        <v>1837747751.9609973</v>
      </c>
      <c r="P90" s="176">
        <f>SUM($B$89:P89)</f>
        <v>2118037209.4055707</v>
      </c>
      <c r="Q90" s="176">
        <f>SUM($B$89:Q89)</f>
        <v>2407230958.8124566</v>
      </c>
      <c r="R90" s="176">
        <f>SUM($B$89:R89)</f>
        <v>2705587681.8662491</v>
      </c>
      <c r="S90" s="176">
        <f>SUM($B$89:S89)</f>
        <v>3013373715.302619</v>
      </c>
      <c r="T90" s="176">
        <f>SUM($B$89:T89)</f>
        <v>3330863276.3438683</v>
      </c>
      <c r="U90" s="176">
        <f>SUM($B$89:U89)</f>
        <v>3658338694.7289104</v>
      </c>
      <c r="V90" s="176">
        <f>SUM($B$89:V89)</f>
        <v>3996090651.5287681</v>
      </c>
      <c r="W90" s="176">
        <f>SUM($B$89:W89)</f>
        <v>4344418424.9441328</v>
      </c>
      <c r="X90" s="176">
        <f>SUM($B$89:X89)</f>
        <v>4703630143.2871571</v>
      </c>
      <c r="Y90" s="176">
        <f>SUM($B$89:Y89)</f>
        <v>5074043045.3554153</v>
      </c>
      <c r="Z90" s="176">
        <f>SUM($B$89:Z89)</f>
        <v>5455983748.4119101</v>
      </c>
      <c r="AA90" s="176">
        <f>SUM($B$89:AA89)</f>
        <v>5849788523.9910927</v>
      </c>
      <c r="AB90" s="176">
        <f>SUM($B$89:AB89)</f>
        <v>6255803581.7571526</v>
      </c>
      <c r="AC90" s="176">
        <f>SUM($B$89:AC89)</f>
        <v>6674385361.647253</v>
      </c>
      <c r="AD90" s="176">
        <f>SUM($B$89:AD89)</f>
        <v>7105900834.5390463</v>
      </c>
      <c r="AE90" s="176">
        <f>SUM($B$89:AE89)</f>
        <v>7550727811.6885805</v>
      </c>
      <c r="AF90" s="176">
        <f>SUM($B$89:AF89)</f>
        <v>8009255263.1917362</v>
      </c>
      <c r="AG90" s="176">
        <f>SUM($B$89:AG89)</f>
        <v>8481883645.7295065</v>
      </c>
      <c r="AH90" s="176">
        <f>SUM($B$89:AH89)</f>
        <v>8969025239.8648396</v>
      </c>
      <c r="AI90" s="176">
        <f>SUM($B$89:AI89)</f>
        <v>9471104497.1663589</v>
      </c>
      <c r="AJ90" s="176">
        <f>SUM($B$89:AJ89)</f>
        <v>9988558397.4420853</v>
      </c>
      <c r="AK90" s="176">
        <f>SUM($B$89:AK89)</f>
        <v>10521836816.37431</v>
      </c>
      <c r="AL90" s="176">
        <f>SUM($B$89:AL89)</f>
        <v>11071402903.855026</v>
      </c>
      <c r="AM90" s="176">
        <f>SUM($B$89:AM89)</f>
        <v>11637733473.329792</v>
      </c>
      <c r="AN90" s="176">
        <f>SUM($B$89:AN89)</f>
        <v>12221319402.466604</v>
      </c>
      <c r="AO90" s="176">
        <f>SUM($B$89:AO89)</f>
        <v>12822666045.475336</v>
      </c>
      <c r="AP90" s="176">
        <f>SUM($B$89:AP89)</f>
        <v>13442293657.412468</v>
      </c>
      <c r="AQ90" s="176">
        <f>SUM($B$89:AQ89)</f>
        <v>14080737830.8153</v>
      </c>
      <c r="AR90" s="176">
        <f>SUM($B$89:AR89)</f>
        <v>14738549945.019539</v>
      </c>
      <c r="AS90" s="176">
        <f>SUM($B$89:AS89)</f>
        <v>15416297628.524139</v>
      </c>
      <c r="AT90" s="176">
        <f>SUM($B$89:AT89)</f>
        <v>16114565234.777534</v>
      </c>
      <c r="AU90" s="176">
        <f>SUM($B$89:AU89)</f>
        <v>16833954331.769896</v>
      </c>
      <c r="AV90" s="176">
        <f>SUM($B$89:AV89)</f>
        <v>17575084205.82692</v>
      </c>
      <c r="AW90" s="176">
        <f>SUM($B$89:AW89)</f>
        <v>18338592380.011723</v>
      </c>
      <c r="AX90" s="176">
        <f>SUM($B$89:AX89)</f>
        <v>19125135147.552876</v>
      </c>
      <c r="AY90" s="176">
        <f>SUM($B$89:AY89)</f>
        <v>19935388121.728302</v>
      </c>
      <c r="AZ90" s="176">
        <f>SUM($B$89:AZ89)</f>
        <v>20770046798.646866</v>
      </c>
    </row>
    <row r="91" spans="1:52" x14ac:dyDescent="0.25">
      <c r="A91" s="191" t="s">
        <v>249</v>
      </c>
      <c r="B91" s="192">
        <f t="shared" ref="B91:AZ91" si="25">1/POWER((1+$B$44),B79)</f>
        <v>1</v>
      </c>
      <c r="C91" s="192">
        <f t="shared" si="25"/>
        <v>0.88105726872246692</v>
      </c>
      <c r="D91" s="192">
        <f t="shared" si="25"/>
        <v>0.77626191076869333</v>
      </c>
      <c r="E91" s="192">
        <f t="shared" si="25"/>
        <v>0.68393119891514842</v>
      </c>
      <c r="F91" s="192">
        <f t="shared" si="25"/>
        <v>0.60258255411026285</v>
      </c>
      <c r="G91" s="192">
        <f t="shared" si="25"/>
        <v>0.53090973930419638</v>
      </c>
      <c r="H91" s="192">
        <f t="shared" si="25"/>
        <v>0.4677618848495122</v>
      </c>
      <c r="I91" s="192">
        <f t="shared" si="25"/>
        <v>0.41212500867798435</v>
      </c>
      <c r="J91" s="192">
        <f t="shared" si="25"/>
        <v>0.3631057345180479</v>
      </c>
      <c r="K91" s="192">
        <f t="shared" si="25"/>
        <v>0.31991694671193649</v>
      </c>
      <c r="L91" s="192">
        <f t="shared" si="25"/>
        <v>0.28186515128804979</v>
      </c>
      <c r="M91" s="193">
        <f t="shared" si="25"/>
        <v>0.24833934034189409</v>
      </c>
      <c r="N91" s="192">
        <f t="shared" si="25"/>
        <v>0.21880118091796832</v>
      </c>
      <c r="O91" s="192">
        <f t="shared" si="25"/>
        <v>0.19277637085283555</v>
      </c>
      <c r="P91" s="192">
        <f t="shared" si="25"/>
        <v>0.16984702277782865</v>
      </c>
      <c r="Q91" s="192">
        <f t="shared" si="25"/>
        <v>0.14964495398927638</v>
      </c>
      <c r="R91" s="192">
        <f t="shared" si="25"/>
        <v>0.13184577443989109</v>
      </c>
      <c r="S91" s="192">
        <f t="shared" si="25"/>
        <v>0.11616367792060887</v>
      </c>
      <c r="T91" s="192">
        <f t="shared" si="25"/>
        <v>0.102346852793488</v>
      </c>
      <c r="U91" s="192">
        <f t="shared" si="25"/>
        <v>9.0173438584570942E-2</v>
      </c>
      <c r="V91" s="192">
        <f t="shared" si="25"/>
        <v>7.9447963510635183E-2</v>
      </c>
      <c r="W91" s="192">
        <f t="shared" si="25"/>
        <v>6.999820573624245E-2</v>
      </c>
      <c r="X91" s="192">
        <f t="shared" si="25"/>
        <v>6.1672427961447097E-2</v>
      </c>
      <c r="Y91" s="192">
        <f t="shared" si="25"/>
        <v>5.4336940935195678E-2</v>
      </c>
      <c r="Z91" s="192">
        <f t="shared" si="25"/>
        <v>4.7873956771097514E-2</v>
      </c>
      <c r="AA91" s="192">
        <f t="shared" si="25"/>
        <v>4.2179697595680632E-2</v>
      </c>
      <c r="AB91" s="192">
        <f t="shared" si="25"/>
        <v>1</v>
      </c>
      <c r="AC91" s="192">
        <f t="shared" si="25"/>
        <v>1</v>
      </c>
      <c r="AD91" s="192">
        <f t="shared" si="25"/>
        <v>1</v>
      </c>
      <c r="AE91" s="192">
        <f t="shared" si="25"/>
        <v>1</v>
      </c>
      <c r="AF91" s="192">
        <f t="shared" si="25"/>
        <v>1</v>
      </c>
      <c r="AG91" s="192">
        <f t="shared" si="25"/>
        <v>1</v>
      </c>
      <c r="AH91" s="192">
        <f t="shared" si="25"/>
        <v>1</v>
      </c>
      <c r="AI91" s="192">
        <f t="shared" si="25"/>
        <v>1</v>
      </c>
      <c r="AJ91" s="192">
        <f t="shared" si="25"/>
        <v>1</v>
      </c>
      <c r="AK91" s="192">
        <f t="shared" si="25"/>
        <v>1</v>
      </c>
      <c r="AL91" s="192">
        <f t="shared" si="25"/>
        <v>1</v>
      </c>
      <c r="AM91" s="192">
        <f t="shared" si="25"/>
        <v>1</v>
      </c>
      <c r="AN91" s="192">
        <f t="shared" si="25"/>
        <v>1</v>
      </c>
      <c r="AO91" s="192">
        <f t="shared" si="25"/>
        <v>1</v>
      </c>
      <c r="AP91" s="192">
        <f t="shared" si="25"/>
        <v>1</v>
      </c>
      <c r="AQ91" s="192">
        <f t="shared" si="25"/>
        <v>1</v>
      </c>
      <c r="AR91" s="192">
        <f t="shared" si="25"/>
        <v>1</v>
      </c>
      <c r="AS91" s="192">
        <f t="shared" si="25"/>
        <v>1</v>
      </c>
      <c r="AT91" s="192">
        <f t="shared" si="25"/>
        <v>1</v>
      </c>
      <c r="AU91" s="192">
        <f t="shared" si="25"/>
        <v>1</v>
      </c>
      <c r="AV91" s="192">
        <f t="shared" si="25"/>
        <v>1</v>
      </c>
      <c r="AW91" s="192">
        <f t="shared" si="25"/>
        <v>1</v>
      </c>
      <c r="AX91" s="192">
        <f t="shared" si="25"/>
        <v>1</v>
      </c>
      <c r="AY91" s="192">
        <f t="shared" si="25"/>
        <v>1</v>
      </c>
      <c r="AZ91" s="192">
        <f t="shared" si="25"/>
        <v>1</v>
      </c>
    </row>
    <row r="92" spans="1:52" s="125" customFormat="1" ht="14.25" x14ac:dyDescent="0.25">
      <c r="A92" s="194" t="s">
        <v>470</v>
      </c>
      <c r="B92" s="195">
        <f t="shared" ref="B92:AZ92" si="26">B89*B91</f>
        <v>-1298913551.457</v>
      </c>
      <c r="C92" s="195">
        <f t="shared" si="26"/>
        <v>202559487.22142345</v>
      </c>
      <c r="D92" s="195">
        <f t="shared" si="26"/>
        <v>184277356.28052244</v>
      </c>
      <c r="E92" s="195">
        <f t="shared" si="26"/>
        <v>167626915.80194283</v>
      </c>
      <c r="F92" s="195">
        <f t="shared" si="26"/>
        <v>152464857.9651005</v>
      </c>
      <c r="G92" s="195">
        <f t="shared" si="26"/>
        <v>117229474.26801834</v>
      </c>
      <c r="H92" s="195">
        <f t="shared" si="26"/>
        <v>101746880.99968275</v>
      </c>
      <c r="I92" s="195">
        <f t="shared" si="26"/>
        <v>92564900.333210468</v>
      </c>
      <c r="J92" s="195">
        <f t="shared" si="26"/>
        <v>84202101.263720721</v>
      </c>
      <c r="K92" s="195">
        <f t="shared" si="26"/>
        <v>76586608.347673878</v>
      </c>
      <c r="L92" s="195">
        <f t="shared" si="26"/>
        <v>69652695.843750238</v>
      </c>
      <c r="M92" s="177">
        <f t="shared" si="26"/>
        <v>63340282.178814217</v>
      </c>
      <c r="N92" s="195">
        <f t="shared" si="26"/>
        <v>57594463.185912192</v>
      </c>
      <c r="O92" s="195">
        <f t="shared" si="26"/>
        <v>52365081.53157413</v>
      </c>
      <c r="P92" s="195">
        <f t="shared" si="26"/>
        <v>47606329.862973705</v>
      </c>
      <c r="Q92" s="195">
        <f t="shared" si="26"/>
        <v>43276385.323979788</v>
      </c>
      <c r="R92" s="195">
        <f t="shared" si="26"/>
        <v>39337073.210375391</v>
      </c>
      <c r="S92" s="195">
        <f t="shared" si="26"/>
        <v>35753557.656564228</v>
      </c>
      <c r="T92" s="195">
        <f t="shared" si="26"/>
        <v>32494057.367357839</v>
      </c>
      <c r="U92" s="195">
        <f t="shared" si="26"/>
        <v>29529584.527700253</v>
      </c>
      <c r="V92" s="195">
        <f t="shared" si="26"/>
        <v>26833705.139480706</v>
      </c>
      <c r="W92" s="195">
        <f t="shared" si="26"/>
        <v>24382319.147175919</v>
      </c>
      <c r="X92" s="195">
        <f t="shared" si="26"/>
        <v>22153458.822417781</v>
      </c>
      <c r="Y92" s="195">
        <f t="shared" si="26"/>
        <v>20127103.981317379</v>
      </c>
      <c r="Z92" s="195">
        <f t="shared" si="26"/>
        <v>18285012.707249213</v>
      </c>
      <c r="AA92" s="195">
        <f t="shared" si="26"/>
        <v>16610566.34566481</v>
      </c>
      <c r="AB92" s="195">
        <f t="shared" si="26"/>
        <v>406015057.76605952</v>
      </c>
      <c r="AC92" s="195">
        <f t="shared" si="26"/>
        <v>418581779.89010036</v>
      </c>
      <c r="AD92" s="195">
        <f t="shared" si="26"/>
        <v>431515472.89179289</v>
      </c>
      <c r="AE92" s="195">
        <f t="shared" si="26"/>
        <v>444826977.14953423</v>
      </c>
      <c r="AF92" s="195">
        <f t="shared" si="26"/>
        <v>458527451.50315583</v>
      </c>
      <c r="AG92" s="195">
        <f t="shared" si="26"/>
        <v>472628382.53777003</v>
      </c>
      <c r="AH92" s="195">
        <f t="shared" si="26"/>
        <v>487141594.13533294</v>
      </c>
      <c r="AI92" s="195">
        <f t="shared" si="26"/>
        <v>502079257.30151939</v>
      </c>
      <c r="AJ92" s="195">
        <f t="shared" si="26"/>
        <v>517453900.2757256</v>
      </c>
      <c r="AK92" s="195">
        <f t="shared" si="26"/>
        <v>533278418.93222463</v>
      </c>
      <c r="AL92" s="195">
        <f t="shared" si="26"/>
        <v>549566087.48071742</v>
      </c>
      <c r="AM92" s="195">
        <f t="shared" si="26"/>
        <v>566330569.47476614</v>
      </c>
      <c r="AN92" s="195">
        <f t="shared" si="26"/>
        <v>583585929.13681173</v>
      </c>
      <c r="AO92" s="195">
        <f t="shared" si="26"/>
        <v>601346643.00873184</v>
      </c>
      <c r="AP92" s="195">
        <f t="shared" si="26"/>
        <v>619627611.9371326</v>
      </c>
      <c r="AQ92" s="195">
        <f t="shared" si="26"/>
        <v>638444173.40283275</v>
      </c>
      <c r="AR92" s="195">
        <f t="shared" si="26"/>
        <v>657812114.20423794</v>
      </c>
      <c r="AS92" s="195">
        <f t="shared" si="26"/>
        <v>677747683.50460017</v>
      </c>
      <c r="AT92" s="195">
        <f t="shared" si="26"/>
        <v>698267606.25339425</v>
      </c>
      <c r="AU92" s="195">
        <f t="shared" si="26"/>
        <v>719389096.99236059</v>
      </c>
      <c r="AV92" s="195">
        <f t="shared" si="26"/>
        <v>741129874.05702233</v>
      </c>
      <c r="AW92" s="195">
        <f t="shared" si="26"/>
        <v>763508174.18480265</v>
      </c>
      <c r="AX92" s="195">
        <f t="shared" si="26"/>
        <v>786542767.54115129</v>
      </c>
      <c r="AY92" s="195">
        <f t="shared" si="26"/>
        <v>810252974.17542601</v>
      </c>
      <c r="AZ92" s="195">
        <f t="shared" si="26"/>
        <v>834658676.91856337</v>
      </c>
    </row>
    <row r="93" spans="1:52" s="125" customFormat="1" ht="14.25" x14ac:dyDescent="0.25">
      <c r="A93" s="194" t="s">
        <v>471</v>
      </c>
      <c r="B93" s="195">
        <f>SUM($B$92:B92)</f>
        <v>-1298913551.457</v>
      </c>
      <c r="C93" s="195">
        <f>SUM($B$92:C92)</f>
        <v>-1096354064.2355766</v>
      </c>
      <c r="D93" s="195">
        <f>SUM($B$92:D92)</f>
        <v>-912076707.95505416</v>
      </c>
      <c r="E93" s="195">
        <f>SUM($B$92:E92)</f>
        <v>-744449792.15311134</v>
      </c>
      <c r="F93" s="195">
        <f>SUM($B$92:F92)</f>
        <v>-591984934.18801081</v>
      </c>
      <c r="G93" s="195">
        <f>SUM($B$92:G92)</f>
        <v>-474755459.91999245</v>
      </c>
      <c r="H93" s="195">
        <f>SUM($B$92:H92)</f>
        <v>-373008578.92030966</v>
      </c>
      <c r="I93" s="195">
        <f>SUM($B$92:I92)</f>
        <v>-280443678.58709919</v>
      </c>
      <c r="J93" s="195">
        <f>SUM($B$92:J92)</f>
        <v>-196241577.32337847</v>
      </c>
      <c r="K93" s="195">
        <f>SUM($B$92:K92)</f>
        <v>-119654968.9757046</v>
      </c>
      <c r="L93" s="195">
        <f>SUM($B$92:L92)</f>
        <v>-50002273.131954357</v>
      </c>
      <c r="M93" s="177">
        <f>SUM($B$92:M92)</f>
        <v>13338009.04685986</v>
      </c>
      <c r="N93" s="195">
        <f>SUM($B$92:N92)</f>
        <v>70932472.232772052</v>
      </c>
      <c r="O93" s="195">
        <f>SUM($B$92:O92)</f>
        <v>123297553.76434618</v>
      </c>
      <c r="P93" s="195">
        <f>SUM($B$92:P92)</f>
        <v>170903883.62731987</v>
      </c>
      <c r="Q93" s="195">
        <f>SUM($B$92:Q92)</f>
        <v>214180268.95129967</v>
      </c>
      <c r="R93" s="195">
        <f>SUM($B$92:R92)</f>
        <v>253517342.16167507</v>
      </c>
      <c r="S93" s="195">
        <f>SUM($B$92:S92)</f>
        <v>289270899.81823927</v>
      </c>
      <c r="T93" s="195">
        <f>SUM($B$92:T92)</f>
        <v>321764957.18559712</v>
      </c>
      <c r="U93" s="195">
        <f>SUM($B$92:U92)</f>
        <v>351294541.71329737</v>
      </c>
      <c r="V93" s="195">
        <f>SUM($B$92:V92)</f>
        <v>378128246.85277808</v>
      </c>
      <c r="W93" s="195">
        <f>SUM($B$92:W92)</f>
        <v>402510565.99995399</v>
      </c>
      <c r="X93" s="195">
        <f>SUM($B$92:X92)</f>
        <v>424664024.82237178</v>
      </c>
      <c r="Y93" s="195">
        <f>SUM($B$92:Y92)</f>
        <v>444791128.80368918</v>
      </c>
      <c r="Z93" s="195">
        <f>SUM($B$92:Z92)</f>
        <v>463076141.51093841</v>
      </c>
      <c r="AA93" s="195">
        <f>SUM($B$92:AA92)</f>
        <v>479686707.85660321</v>
      </c>
      <c r="AB93" s="195">
        <f>SUM($B$92:AB92)</f>
        <v>885701765.62266278</v>
      </c>
      <c r="AC93" s="195">
        <f>SUM($B$92:AC92)</f>
        <v>1304283545.512763</v>
      </c>
      <c r="AD93" s="195">
        <f>SUM($B$92:AD92)</f>
        <v>1735799018.4045558</v>
      </c>
      <c r="AE93" s="195">
        <f>SUM($B$92:AE92)</f>
        <v>2180625995.55409</v>
      </c>
      <c r="AF93" s="195">
        <f>SUM($B$92:AF92)</f>
        <v>2639153447.0572457</v>
      </c>
      <c r="AG93" s="195">
        <f>SUM($B$92:AG92)</f>
        <v>3111781829.5950155</v>
      </c>
      <c r="AH93" s="195">
        <f>SUM($B$92:AH92)</f>
        <v>3598923423.7303486</v>
      </c>
      <c r="AI93" s="195">
        <f>SUM($B$92:AI92)</f>
        <v>4101002681.031868</v>
      </c>
      <c r="AJ93" s="195">
        <f>SUM($B$92:AJ92)</f>
        <v>4618456581.3075933</v>
      </c>
      <c r="AK93" s="195">
        <f>SUM($B$92:AK92)</f>
        <v>5151735000.2398176</v>
      </c>
      <c r="AL93" s="195">
        <f>SUM($B$92:AL92)</f>
        <v>5701301087.7205353</v>
      </c>
      <c r="AM93" s="195">
        <f>SUM($B$92:AM92)</f>
        <v>6267631657.1953011</v>
      </c>
      <c r="AN93" s="195">
        <f>SUM($B$92:AN92)</f>
        <v>6851217586.3321133</v>
      </c>
      <c r="AO93" s="195">
        <f>SUM($B$92:AO92)</f>
        <v>7452564229.3408451</v>
      </c>
      <c r="AP93" s="195">
        <f>SUM($B$92:AP92)</f>
        <v>8072191841.2779779</v>
      </c>
      <c r="AQ93" s="195">
        <f>SUM($B$92:AQ92)</f>
        <v>8710636014.6808109</v>
      </c>
      <c r="AR93" s="195">
        <f>SUM($B$92:AR92)</f>
        <v>9368448128.8850479</v>
      </c>
      <c r="AS93" s="195">
        <f>SUM($B$92:AS92)</f>
        <v>10046195812.389648</v>
      </c>
      <c r="AT93" s="195">
        <f>SUM($B$92:AT92)</f>
        <v>10744463418.643044</v>
      </c>
      <c r="AU93" s="195">
        <f>SUM($B$92:AU92)</f>
        <v>11463852515.635405</v>
      </c>
      <c r="AV93" s="195">
        <f>SUM($B$92:AV92)</f>
        <v>12204982389.692427</v>
      </c>
      <c r="AW93" s="195">
        <f>SUM($B$92:AW92)</f>
        <v>12968490563.87723</v>
      </c>
      <c r="AX93" s="195">
        <f>SUM($B$92:AX92)</f>
        <v>13755033331.418381</v>
      </c>
      <c r="AY93" s="195">
        <f>SUM($B$92:AY92)</f>
        <v>14565286305.593807</v>
      </c>
      <c r="AZ93" s="195">
        <f>SUM($B$92:AZ92)</f>
        <v>15399944982.512371</v>
      </c>
    </row>
    <row r="94" spans="1:52" s="125" customFormat="1" ht="14.25" x14ac:dyDescent="0.25">
      <c r="A94" s="194" t="s">
        <v>472</v>
      </c>
      <c r="B94" s="196">
        <f>IF((ISERR(IRR($B$89:B89))),0,IF(IRR($B$89:B89)&lt;0,0,IRR($B$89:B89)))</f>
        <v>0</v>
      </c>
      <c r="C94" s="196">
        <f>IF((ISERR(IRR($B$89:C89))),0,IF(IRR($B$89:C89)&lt;0,0,IRR($B$89:C89)))</f>
        <v>0</v>
      </c>
      <c r="D94" s="196">
        <f>IF((ISERR(IRR($B$89:D89))),0,IF(IRR($B$89:D89)&lt;0,0,IRR($B$89:D89)))</f>
        <v>0</v>
      </c>
      <c r="E94" s="196">
        <f>IF((ISERR(IRR($B$89:E89))),0,IF(IRR($B$89:E89)&lt;0,0,IRR($B$89:E89)))</f>
        <v>0</v>
      </c>
      <c r="F94" s="196">
        <f>IF((ISERR(IRR($B$89:F89))),0,IF(IRR($B$89:F89)&lt;0,0,IRR($B$89:F89)))</f>
        <v>0</v>
      </c>
      <c r="G94" s="196">
        <f>IF((ISERR(IRR($B$89:G89))),0,IF(IRR($B$89:G89)&lt;0,0,IRR($B$89:G89)))</f>
        <v>0</v>
      </c>
      <c r="H94" s="196">
        <f>IF((ISERR(IRR($B$89:H89))),0,IF(IRR($B$89:H89)&lt;0,0,IRR($B$89:H89)))</f>
        <v>2.2875955861376696E-2</v>
      </c>
      <c r="I94" s="196">
        <f>IF((ISERR(IRR($B$89:I89))),0,IF(IRR($B$89:I89)&lt;0,0,IRR($B$89:I89)))</f>
        <v>6.069472899410866E-2</v>
      </c>
      <c r="J94" s="196">
        <f>IF((ISERR(IRR($B$89:J89))),0,IF(IRR($B$89:J89)&lt;0,0,IRR($B$89:J89)))</f>
        <v>8.8486519098179839E-2</v>
      </c>
      <c r="K94" s="196">
        <f>IF((ISERR(IRR($B$89:K89))),0,IF(IRR($B$89:K89)&lt;0,0,IRR($B$89:K89)))</f>
        <v>0.10929957780362609</v>
      </c>
      <c r="L94" s="196">
        <f>IF((ISERR(IRR($B$89:L89))),0,IF(IRR($B$89:L89)&lt;0,0,IRR($B$89:L89)))</f>
        <v>0.12515857238118788</v>
      </c>
      <c r="M94" s="197">
        <f>IF((ISERR(IRR($B$89:M89))),0,IF(IRR($B$89:M89)&lt;0,0,IRR($B$89:M89)))</f>
        <v>0.13742877015462218</v>
      </c>
      <c r="N94" s="196">
        <f>IF((ISERR(IRR($B$89:N89))),0,IF(IRR($B$89:N89)&lt;0,0,IRR($B$89:N89)))</f>
        <v>0.14704956920018564</v>
      </c>
      <c r="O94" s="196">
        <f>IF((ISERR(IRR($B$89:O89))),0,IF(IRR($B$89:O89)&lt;0,0,IRR($B$89:O89)))</f>
        <v>0.154680831319846</v>
      </c>
      <c r="P94" s="196">
        <f>IF((ISERR(IRR($B$89:P89))),0,IF(IRR($B$89:P89)&lt;0,0,IRR($B$89:P89)))</f>
        <v>0.16079521311366252</v>
      </c>
      <c r="Q94" s="196">
        <f>IF((ISERR(IRR($B$89:Q89))),0,IF(IRR($B$89:Q89)&lt;0,0,IRR($B$89:Q89)))</f>
        <v>0.16573740819750338</v>
      </c>
      <c r="R94" s="196">
        <f>IF((ISERR(IRR($B$89:R89))),0,IF(IRR($B$89:R89)&lt;0,0,IRR($B$89:R89)))</f>
        <v>0.16976291512357511</v>
      </c>
      <c r="S94" s="196">
        <f>IF((ISERR(IRR($B$89:S89))),0,IF(IRR($B$89:S89)&lt;0,0,IRR($B$89:S89)))</f>
        <v>0.17306391932940302</v>
      </c>
      <c r="T94" s="196">
        <f>IF((ISERR(IRR($B$89:T89))),0,IF(IRR($B$89:T89)&lt;0,0,IRR($B$89:T89)))</f>
        <v>0.17578690749968895</v>
      </c>
      <c r="U94" s="196">
        <f>IF((ISERR(IRR($B$89:U89))),0,IF(IRR($B$89:U89)&lt;0,0,IRR($B$89:U89)))</f>
        <v>0.17804487343502728</v>
      </c>
      <c r="V94" s="196">
        <f>IF((ISERR(IRR($B$89:V89))),0,IF(IRR($B$89:V89)&lt;0,0,IRR($B$89:V89)))</f>
        <v>0.17992591885940779</v>
      </c>
      <c r="W94" s="196">
        <f>IF((ISERR(IRR($B$89:W89))),0,IF(IRR($B$89:W89)&lt;0,0,IRR($B$89:W89)))</f>
        <v>0.18149940834016065</v>
      </c>
      <c r="X94" s="196">
        <f>IF((ISERR(IRR($B$89:X89))),0,IF(IRR($B$89:X89)&lt;0,0,IRR($B$89:X89)))</f>
        <v>0.18282043708566342</v>
      </c>
      <c r="Y94" s="196">
        <f>IF((ISERR(IRR($B$89:Y89))),0,IF(IRR($B$89:Y89)&lt;0,0,IRR($B$89:Y89)))</f>
        <v>0.18393311695100811</v>
      </c>
      <c r="Z94" s="196">
        <f>IF((ISERR(IRR($B$89:Z89))),0,IF(IRR($B$89:Z89)&lt;0,0,IRR($B$89:Z89)))</f>
        <v>0.18487302271165351</v>
      </c>
      <c r="AA94" s="196">
        <f>IF((ISERR(IRR($B$89:AA89))),0,IF(IRR($B$89:AA89)&lt;0,0,IRR($B$89:AA89)))</f>
        <v>0.18566903369488696</v>
      </c>
      <c r="AB94" s="196">
        <f>IF((ISERR(IRR($B$89:AB89))),0,IF(IRR($B$89:AB89)&lt;0,0,IRR($B$89:AB89)))</f>
        <v>0.18634473465075652</v>
      </c>
      <c r="AC94" s="196">
        <f>IF((ISERR(IRR($B$89:AC89))),0,IF(IRR($B$89:AC89)&lt;0,0,IRR($B$89:AC89)))</f>
        <v>0.18691949162767951</v>
      </c>
      <c r="AD94" s="196">
        <f>IF((ISERR(IRR($B$89:AD89))),0,IF(IRR($B$89:AD89)&lt;0,0,IRR($B$89:AD89)))</f>
        <v>0.18740928564538861</v>
      </c>
      <c r="AE94" s="196">
        <f>IF((ISERR(IRR($B$89:AE89))),0,IF(IRR($B$89:AE89)&lt;0,0,IRR($B$89:AE89)))</f>
        <v>0.18782736406389766</v>
      </c>
      <c r="AF94" s="196">
        <f>IF((ISERR(IRR($B$89:AF89))),0,IF(IRR($B$89:AF89)&lt;0,0,IRR($B$89:AF89)))</f>
        <v>0.1881847534539276</v>
      </c>
      <c r="AG94" s="196">
        <f>IF((ISERR(IRR($B$89:AG89))),0,IF(IRR($B$89:AG89)&lt;0,0,IRR($B$89:AG89)))</f>
        <v>0.18849066633014511</v>
      </c>
      <c r="AH94" s="196">
        <f>IF((ISERR(IRR($B$89:AH89))),0,IF(IRR($B$89:AH89)&lt;0,0,IRR($B$89:AH89)))</f>
        <v>0.18875282588180964</v>
      </c>
      <c r="AI94" s="196">
        <f>IF((ISERR(IRR($B$89:AI89))),0,IF(IRR($B$89:AI89)&lt;0,0,IRR($B$89:AI89)))</f>
        <v>0.18897772686096848</v>
      </c>
      <c r="AJ94" s="196">
        <f>IF((ISERR(IRR($B$89:AJ89))),0,IF(IRR($B$89:AJ89)&lt;0,0,IRR($B$89:AJ89)))</f>
        <v>0.18917084640781412</v>
      </c>
      <c r="AK94" s="196">
        <f>IF((ISERR(IRR($B$89:AK89))),0,IF(IRR($B$89:AK89)&lt;0,0,IRR($B$89:AK89)))</f>
        <v>0.18933681535185665</v>
      </c>
      <c r="AL94" s="196">
        <f>IF((ISERR(IRR($B$89:AL89))),0,IF(IRR($B$89:AL89)&lt;0,0,IRR($B$89:AL89)))</f>
        <v>0.18947955810923012</v>
      </c>
      <c r="AM94" s="196">
        <f>IF((ISERR(IRR($B$89:AM89))),0,IF(IRR($B$89:AM89)&lt;0,0,IRR($B$89:AM89)))</f>
        <v>0.18960240747740187</v>
      </c>
      <c r="AN94" s="196">
        <f>IF((ISERR(IRR($B$89:AN89))),0,IF(IRR($B$89:AN89)&lt;0,0,IRR($B$89:AN89)))</f>
        <v>0.18970819924980264</v>
      </c>
      <c r="AO94" s="196">
        <f>IF((ISERR(IRR($B$89:AO89))),0,IF(IRR($B$89:AO89)&lt;0,0,IRR($B$89:AO89)))</f>
        <v>0.18979935052033126</v>
      </c>
      <c r="AP94" s="196">
        <f>IF((ISERR(IRR($B$89:AP89))),0,IF(IRR($B$89:AP89)&lt;0,0,IRR($B$89:AP89)))</f>
        <v>0.18987792473861331</v>
      </c>
      <c r="AQ94" s="196">
        <f>IF((ISERR(IRR($B$89:AQ89))),0,IF(IRR($B$89:AQ89)&lt;0,0,IRR($B$89:AQ89)))</f>
        <v>0.18994568595091654</v>
      </c>
      <c r="AR94" s="196">
        <f>IF((ISERR(IRR($B$89:AR89))),0,IF(IRR($B$89:AR89)&lt;0,0,IRR($B$89:AR89)))</f>
        <v>0.19000414417429035</v>
      </c>
      <c r="AS94" s="196">
        <f>IF((ISERR(IRR($B$89:AS89))),0,IF(IRR($B$89:AS89)&lt;0,0,IRR($B$89:AS89)))</f>
        <v>0.19005459346985942</v>
      </c>
      <c r="AT94" s="196">
        <f>IF((ISERR(IRR($B$89:AT89))),0,IF(IRR($B$89:AT89)&lt;0,0,IRR($B$89:AT89)))</f>
        <v>0.19009814398059888</v>
      </c>
      <c r="AU94" s="196">
        <f>IF((ISERR(IRR($B$89:AU89))),0,IF(IRR($B$89:AU89)&lt;0,0,IRR($B$89:AU89)))</f>
        <v>0.19013574896090679</v>
      </c>
      <c r="AV94" s="196">
        <f>IF((ISERR(IRR($B$89:AV89))),0,IF(IRR($B$89:AV89)&lt;0,0,IRR($B$89:AV89)))</f>
        <v>0.19016822763579633</v>
      </c>
      <c r="AW94" s="196">
        <f>IF((ISERR(IRR($B$89:AW89))),0,IF(IRR($B$89:AW89)&lt;0,0,IRR($B$89:AW89)))</f>
        <v>0.19019628457594795</v>
      </c>
      <c r="AX94" s="196">
        <f>IF((ISERR(IRR($B$89:AX89))),0,IF(IRR($B$89:AX89)&lt;0,0,IRR($B$89:AX89)))</f>
        <v>0.19022052615300122</v>
      </c>
      <c r="AY94" s="196">
        <f>IF((ISERR(IRR($B$89:AY89))),0,IF(IRR($B$89:AY89)&lt;0,0,IRR($B$89:AY89)))</f>
        <v>0.19024147454106655</v>
      </c>
      <c r="AZ94" s="196">
        <f>IF((ISERR(IRR($B$89:AZ89))),0,IF(IRR($B$89:AZ89)&lt;0,0,IRR($B$89:AZ89)))</f>
        <v>0.19025957965047224</v>
      </c>
    </row>
    <row r="95" spans="1:52" s="125" customFormat="1" ht="14.25" x14ac:dyDescent="0.25">
      <c r="A95" s="194" t="s">
        <v>473</v>
      </c>
      <c r="B95" s="198">
        <f>IF(AND(B90&gt;0,A90&lt;0),(B79-(B90/(B90-A90))),0)</f>
        <v>0</v>
      </c>
      <c r="C95" s="198">
        <f t="shared" ref="C95:P95" si="27">IF(AND(C90&gt;0,B90&lt;0),(C79-(C90/(C90-B90))),0)</f>
        <v>0</v>
      </c>
      <c r="D95" s="198">
        <f t="shared" si="27"/>
        <v>0</v>
      </c>
      <c r="E95" s="198">
        <f t="shared" si="27"/>
        <v>0</v>
      </c>
      <c r="F95" s="198">
        <f t="shared" si="27"/>
        <v>0</v>
      </c>
      <c r="G95" s="198">
        <f t="shared" si="27"/>
        <v>0</v>
      </c>
      <c r="H95" s="198">
        <f t="shared" si="27"/>
        <v>5.5181024334638247</v>
      </c>
      <c r="I95" s="198">
        <f t="shared" si="27"/>
        <v>0</v>
      </c>
      <c r="J95" s="198">
        <f t="shared" si="27"/>
        <v>0</v>
      </c>
      <c r="K95" s="198">
        <f t="shared" si="27"/>
        <v>0</v>
      </c>
      <c r="L95" s="198">
        <f t="shared" si="27"/>
        <v>0</v>
      </c>
      <c r="M95" s="199">
        <f t="shared" si="27"/>
        <v>0</v>
      </c>
      <c r="N95" s="198">
        <f t="shared" si="27"/>
        <v>0</v>
      </c>
      <c r="O95" s="198">
        <f t="shared" si="27"/>
        <v>0</v>
      </c>
      <c r="P95" s="198">
        <f t="shared" si="27"/>
        <v>0</v>
      </c>
      <c r="Q95" s="198">
        <f t="shared" ref="Q95:AZ95" si="28">IF(AND(Q90&gt;0,P90&lt;0),(Q80-(Q90/(Q90-P90))),0)</f>
        <v>0</v>
      </c>
      <c r="R95" s="198">
        <f t="shared" si="28"/>
        <v>0</v>
      </c>
      <c r="S95" s="198">
        <f t="shared" si="28"/>
        <v>0</v>
      </c>
      <c r="T95" s="198">
        <f t="shared" si="28"/>
        <v>0</v>
      </c>
      <c r="U95" s="198">
        <f t="shared" si="28"/>
        <v>0</v>
      </c>
      <c r="V95" s="198">
        <f t="shared" si="28"/>
        <v>0</v>
      </c>
      <c r="W95" s="198">
        <f t="shared" si="28"/>
        <v>0</v>
      </c>
      <c r="X95" s="198">
        <f t="shared" si="28"/>
        <v>0</v>
      </c>
      <c r="Y95" s="198">
        <f t="shared" si="28"/>
        <v>0</v>
      </c>
      <c r="Z95" s="198">
        <f t="shared" si="28"/>
        <v>0</v>
      </c>
      <c r="AA95" s="198">
        <f t="shared" si="28"/>
        <v>0</v>
      </c>
      <c r="AB95" s="198">
        <f t="shared" si="28"/>
        <v>0</v>
      </c>
      <c r="AC95" s="198">
        <f t="shared" si="28"/>
        <v>0</v>
      </c>
      <c r="AD95" s="198">
        <f t="shared" si="28"/>
        <v>0</v>
      </c>
      <c r="AE95" s="198">
        <f t="shared" si="28"/>
        <v>0</v>
      </c>
      <c r="AF95" s="198">
        <f t="shared" si="28"/>
        <v>0</v>
      </c>
      <c r="AG95" s="198">
        <f t="shared" si="28"/>
        <v>0</v>
      </c>
      <c r="AH95" s="198">
        <f t="shared" si="28"/>
        <v>0</v>
      </c>
      <c r="AI95" s="198">
        <f t="shared" si="28"/>
        <v>0</v>
      </c>
      <c r="AJ95" s="198">
        <f t="shared" si="28"/>
        <v>0</v>
      </c>
      <c r="AK95" s="198">
        <f t="shared" si="28"/>
        <v>0</v>
      </c>
      <c r="AL95" s="198">
        <f t="shared" si="28"/>
        <v>0</v>
      </c>
      <c r="AM95" s="198">
        <f t="shared" si="28"/>
        <v>0</v>
      </c>
      <c r="AN95" s="198">
        <f t="shared" si="28"/>
        <v>0</v>
      </c>
      <c r="AO95" s="198">
        <f t="shared" si="28"/>
        <v>0</v>
      </c>
      <c r="AP95" s="198">
        <f t="shared" si="28"/>
        <v>0</v>
      </c>
      <c r="AQ95" s="198">
        <f t="shared" si="28"/>
        <v>0</v>
      </c>
      <c r="AR95" s="198">
        <f t="shared" si="28"/>
        <v>0</v>
      </c>
      <c r="AS95" s="198">
        <f t="shared" si="28"/>
        <v>0</v>
      </c>
      <c r="AT95" s="198">
        <f t="shared" si="28"/>
        <v>0</v>
      </c>
      <c r="AU95" s="198">
        <f t="shared" si="28"/>
        <v>0</v>
      </c>
      <c r="AV95" s="198">
        <f t="shared" si="28"/>
        <v>0</v>
      </c>
      <c r="AW95" s="198">
        <f t="shared" si="28"/>
        <v>0</v>
      </c>
      <c r="AX95" s="198">
        <f t="shared" si="28"/>
        <v>0</v>
      </c>
      <c r="AY95" s="198">
        <f t="shared" si="28"/>
        <v>0</v>
      </c>
      <c r="AZ95" s="198">
        <f t="shared" si="28"/>
        <v>0</v>
      </c>
    </row>
    <row r="96" spans="1:52" s="125" customFormat="1" ht="15" thickBot="1" x14ac:dyDescent="0.3">
      <c r="A96" s="200" t="s">
        <v>474</v>
      </c>
      <c r="B96" s="201">
        <f>IF(AND(B93&gt;0,A93&lt;0),(B79-(B93/(B93-A93))),0)</f>
        <v>0</v>
      </c>
      <c r="C96" s="201">
        <f t="shared" ref="C96:AZ96" si="29">IF(AND(C93&gt;0,B93&lt;0),(C79-(C93/(C93-B93))),0)</f>
        <v>0</v>
      </c>
      <c r="D96" s="201">
        <f t="shared" si="29"/>
        <v>0</v>
      </c>
      <c r="E96" s="201">
        <f t="shared" si="29"/>
        <v>0</v>
      </c>
      <c r="F96" s="201">
        <f t="shared" si="29"/>
        <v>0</v>
      </c>
      <c r="G96" s="201">
        <f t="shared" si="29"/>
        <v>0</v>
      </c>
      <c r="H96" s="201">
        <f t="shared" si="29"/>
        <v>0</v>
      </c>
      <c r="I96" s="201">
        <f t="shared" si="29"/>
        <v>0</v>
      </c>
      <c r="J96" s="201">
        <f t="shared" si="29"/>
        <v>0</v>
      </c>
      <c r="K96" s="201">
        <f t="shared" si="29"/>
        <v>0</v>
      </c>
      <c r="L96" s="201">
        <f t="shared" si="29"/>
        <v>0</v>
      </c>
      <c r="M96" s="202">
        <f t="shared" si="29"/>
        <v>10.789422961375422</v>
      </c>
      <c r="N96" s="201">
        <f t="shared" si="29"/>
        <v>0</v>
      </c>
      <c r="O96" s="201">
        <f t="shared" si="29"/>
        <v>0</v>
      </c>
      <c r="P96" s="201">
        <f t="shared" si="29"/>
        <v>0</v>
      </c>
      <c r="Q96" s="201">
        <f t="shared" si="29"/>
        <v>0</v>
      </c>
      <c r="R96" s="201">
        <f t="shared" si="29"/>
        <v>0</v>
      </c>
      <c r="S96" s="201">
        <f t="shared" si="29"/>
        <v>0</v>
      </c>
      <c r="T96" s="201">
        <f t="shared" si="29"/>
        <v>0</v>
      </c>
      <c r="U96" s="201">
        <f t="shared" si="29"/>
        <v>0</v>
      </c>
      <c r="V96" s="201">
        <f t="shared" si="29"/>
        <v>0</v>
      </c>
      <c r="W96" s="201">
        <f t="shared" si="29"/>
        <v>0</v>
      </c>
      <c r="X96" s="201">
        <f t="shared" si="29"/>
        <v>0</v>
      </c>
      <c r="Y96" s="201">
        <f t="shared" si="29"/>
        <v>0</v>
      </c>
      <c r="Z96" s="201">
        <f t="shared" si="29"/>
        <v>0</v>
      </c>
      <c r="AA96" s="201">
        <f t="shared" si="29"/>
        <v>0</v>
      </c>
      <c r="AB96" s="201">
        <f t="shared" si="29"/>
        <v>0</v>
      </c>
      <c r="AC96" s="201">
        <f t="shared" si="29"/>
        <v>0</v>
      </c>
      <c r="AD96" s="201">
        <f t="shared" si="29"/>
        <v>0</v>
      </c>
      <c r="AE96" s="201">
        <f t="shared" si="29"/>
        <v>0</v>
      </c>
      <c r="AF96" s="201">
        <f t="shared" si="29"/>
        <v>0</v>
      </c>
      <c r="AG96" s="201">
        <f t="shared" si="29"/>
        <v>0</v>
      </c>
      <c r="AH96" s="201">
        <f t="shared" si="29"/>
        <v>0</v>
      </c>
      <c r="AI96" s="201">
        <f t="shared" si="29"/>
        <v>0</v>
      </c>
      <c r="AJ96" s="201">
        <f t="shared" si="29"/>
        <v>0</v>
      </c>
      <c r="AK96" s="201">
        <f t="shared" si="29"/>
        <v>0</v>
      </c>
      <c r="AL96" s="201">
        <f t="shared" si="29"/>
        <v>0</v>
      </c>
      <c r="AM96" s="201">
        <f t="shared" si="29"/>
        <v>0</v>
      </c>
      <c r="AN96" s="201">
        <f t="shared" si="29"/>
        <v>0</v>
      </c>
      <c r="AO96" s="201">
        <f t="shared" si="29"/>
        <v>0</v>
      </c>
      <c r="AP96" s="201">
        <f t="shared" si="29"/>
        <v>0</v>
      </c>
      <c r="AQ96" s="201">
        <f t="shared" si="29"/>
        <v>0</v>
      </c>
      <c r="AR96" s="201">
        <f t="shared" si="29"/>
        <v>0</v>
      </c>
      <c r="AS96" s="201">
        <f t="shared" si="29"/>
        <v>0</v>
      </c>
      <c r="AT96" s="201">
        <f t="shared" si="29"/>
        <v>0</v>
      </c>
      <c r="AU96" s="201">
        <f t="shared" si="29"/>
        <v>0</v>
      </c>
      <c r="AV96" s="201">
        <f t="shared" si="29"/>
        <v>0</v>
      </c>
      <c r="AW96" s="201">
        <f t="shared" si="29"/>
        <v>0</v>
      </c>
      <c r="AX96" s="201">
        <f t="shared" si="29"/>
        <v>0</v>
      </c>
      <c r="AY96" s="201">
        <f t="shared" si="29"/>
        <v>0</v>
      </c>
      <c r="AZ96" s="201">
        <f t="shared" si="29"/>
        <v>0</v>
      </c>
    </row>
    <row r="97" spans="1:13" x14ac:dyDescent="0.25">
      <c r="C97" s="203"/>
      <c r="D97" s="203"/>
      <c r="E97" s="203"/>
      <c r="F97" s="203"/>
      <c r="G97" s="203"/>
      <c r="H97" s="203"/>
      <c r="I97" s="203"/>
      <c r="J97" s="203"/>
    </row>
    <row r="98" spans="1:13" ht="64.5" customHeight="1" x14ac:dyDescent="0.25">
      <c r="A98" s="452"/>
      <c r="B98" s="452"/>
      <c r="C98" s="452"/>
      <c r="D98" s="452"/>
      <c r="E98" s="452"/>
      <c r="F98" s="452"/>
      <c r="G98" s="452"/>
      <c r="H98" s="452"/>
      <c r="I98" s="452"/>
      <c r="J98" s="452"/>
      <c r="K98" s="452"/>
    </row>
    <row r="100" spans="1:13" x14ac:dyDescent="0.25">
      <c r="C100" s="203"/>
    </row>
    <row r="103" spans="1:13" ht="27.75" x14ac:dyDescent="0.25">
      <c r="B103" s="124"/>
      <c r="M103" s="124"/>
    </row>
    <row r="104" spans="1:13" ht="27.75" x14ac:dyDescent="0.25">
      <c r="B104" s="124"/>
      <c r="M104" s="204"/>
    </row>
  </sheetData>
  <mergeCells count="21">
    <mergeCell ref="U4:Y4"/>
    <mergeCell ref="U5:Y5"/>
    <mergeCell ref="U6:Y6"/>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6" zoomScale="70" zoomScaleNormal="70" zoomScaleSheetLayoutView="100" workbookViewId="0">
      <selection activeCell="C52" sqref="C52"/>
    </sheetView>
  </sheetViews>
  <sheetFormatPr defaultRowHeight="15.75" x14ac:dyDescent="0.25"/>
  <cols>
    <col min="1" max="1" width="7.7109375" style="208" customWidth="1"/>
    <col min="2" max="2" width="72.85546875" style="208" customWidth="1"/>
    <col min="3" max="6" width="13" style="208" customWidth="1"/>
    <col min="7" max="8" width="16.7109375" style="208" customWidth="1"/>
    <col min="9" max="10" width="21.5703125" style="208" customWidth="1"/>
    <col min="11" max="250" width="9.140625" style="208"/>
    <col min="251" max="251" width="37.7109375" style="208" customWidth="1"/>
    <col min="252" max="252" width="9.140625" style="208"/>
    <col min="253" max="253" width="12.85546875" style="208" customWidth="1"/>
    <col min="254" max="255" width="0" style="208" hidden="1" customWidth="1"/>
    <col min="256" max="256" width="18.28515625" style="208" customWidth="1"/>
    <col min="257" max="257" width="64.85546875" style="208" customWidth="1"/>
    <col min="258" max="261" width="9.140625" style="208"/>
    <col min="262" max="262" width="14.85546875" style="208" customWidth="1"/>
    <col min="263" max="506" width="9.140625" style="208"/>
    <col min="507" max="507" width="37.7109375" style="208" customWidth="1"/>
    <col min="508" max="508" width="9.140625" style="208"/>
    <col min="509" max="509" width="12.85546875" style="208" customWidth="1"/>
    <col min="510" max="511" width="0" style="208" hidden="1" customWidth="1"/>
    <col min="512" max="512" width="18.28515625" style="208" customWidth="1"/>
    <col min="513" max="513" width="64.85546875" style="208" customWidth="1"/>
    <col min="514" max="517" width="9.140625" style="208"/>
    <col min="518" max="518" width="14.85546875" style="208" customWidth="1"/>
    <col min="519" max="762" width="9.140625" style="208"/>
    <col min="763" max="763" width="37.7109375" style="208" customWidth="1"/>
    <col min="764" max="764" width="9.140625" style="208"/>
    <col min="765" max="765" width="12.85546875" style="208" customWidth="1"/>
    <col min="766" max="767" width="0" style="208" hidden="1" customWidth="1"/>
    <col min="768" max="768" width="18.28515625" style="208" customWidth="1"/>
    <col min="769" max="769" width="64.85546875" style="208" customWidth="1"/>
    <col min="770" max="773" width="9.140625" style="208"/>
    <col min="774" max="774" width="14.85546875" style="208" customWidth="1"/>
    <col min="775" max="1018" width="9.140625" style="208"/>
    <col min="1019" max="1019" width="37.7109375" style="208" customWidth="1"/>
    <col min="1020" max="1020" width="9.140625" style="208"/>
    <col min="1021" max="1021" width="12.85546875" style="208" customWidth="1"/>
    <col min="1022" max="1023" width="0" style="208" hidden="1" customWidth="1"/>
    <col min="1024" max="1024" width="18.28515625" style="208" customWidth="1"/>
    <col min="1025" max="1025" width="64.85546875" style="208" customWidth="1"/>
    <col min="1026" max="1029" width="9.140625" style="208"/>
    <col min="1030" max="1030" width="14.85546875" style="208" customWidth="1"/>
    <col min="1031" max="1274" width="9.140625" style="208"/>
    <col min="1275" max="1275" width="37.7109375" style="208" customWidth="1"/>
    <col min="1276" max="1276" width="9.140625" style="208"/>
    <col min="1277" max="1277" width="12.85546875" style="208" customWidth="1"/>
    <col min="1278" max="1279" width="0" style="208" hidden="1" customWidth="1"/>
    <col min="1280" max="1280" width="18.28515625" style="208" customWidth="1"/>
    <col min="1281" max="1281" width="64.85546875" style="208" customWidth="1"/>
    <col min="1282" max="1285" width="9.140625" style="208"/>
    <col min="1286" max="1286" width="14.85546875" style="208" customWidth="1"/>
    <col min="1287" max="1530" width="9.140625" style="208"/>
    <col min="1531" max="1531" width="37.7109375" style="208" customWidth="1"/>
    <col min="1532" max="1532" width="9.140625" style="208"/>
    <col min="1533" max="1533" width="12.85546875" style="208" customWidth="1"/>
    <col min="1534" max="1535" width="0" style="208" hidden="1" customWidth="1"/>
    <col min="1536" max="1536" width="18.28515625" style="208" customWidth="1"/>
    <col min="1537" max="1537" width="64.85546875" style="208" customWidth="1"/>
    <col min="1538" max="1541" width="9.140625" style="208"/>
    <col min="1542" max="1542" width="14.85546875" style="208" customWidth="1"/>
    <col min="1543" max="1786" width="9.140625" style="208"/>
    <col min="1787" max="1787" width="37.7109375" style="208" customWidth="1"/>
    <col min="1788" max="1788" width="9.140625" style="208"/>
    <col min="1789" max="1789" width="12.85546875" style="208" customWidth="1"/>
    <col min="1790" max="1791" width="0" style="208" hidden="1" customWidth="1"/>
    <col min="1792" max="1792" width="18.28515625" style="208" customWidth="1"/>
    <col min="1793" max="1793" width="64.85546875" style="208" customWidth="1"/>
    <col min="1794" max="1797" width="9.140625" style="208"/>
    <col min="1798" max="1798" width="14.85546875" style="208" customWidth="1"/>
    <col min="1799" max="2042" width="9.140625" style="208"/>
    <col min="2043" max="2043" width="37.7109375" style="208" customWidth="1"/>
    <col min="2044" max="2044" width="9.140625" style="208"/>
    <col min="2045" max="2045" width="12.85546875" style="208" customWidth="1"/>
    <col min="2046" max="2047" width="0" style="208" hidden="1" customWidth="1"/>
    <col min="2048" max="2048" width="18.28515625" style="208" customWidth="1"/>
    <col min="2049" max="2049" width="64.85546875" style="208" customWidth="1"/>
    <col min="2050" max="2053" width="9.140625" style="208"/>
    <col min="2054" max="2054" width="14.85546875" style="208" customWidth="1"/>
    <col min="2055" max="2298" width="9.140625" style="208"/>
    <col min="2299" max="2299" width="37.7109375" style="208" customWidth="1"/>
    <col min="2300" max="2300" width="9.140625" style="208"/>
    <col min="2301" max="2301" width="12.85546875" style="208" customWidth="1"/>
    <col min="2302" max="2303" width="0" style="208" hidden="1" customWidth="1"/>
    <col min="2304" max="2304" width="18.28515625" style="208" customWidth="1"/>
    <col min="2305" max="2305" width="64.85546875" style="208" customWidth="1"/>
    <col min="2306" max="2309" width="9.140625" style="208"/>
    <col min="2310" max="2310" width="14.85546875" style="208" customWidth="1"/>
    <col min="2311" max="2554" width="9.140625" style="208"/>
    <col min="2555" max="2555" width="37.7109375" style="208" customWidth="1"/>
    <col min="2556" max="2556" width="9.140625" style="208"/>
    <col min="2557" max="2557" width="12.85546875" style="208" customWidth="1"/>
    <col min="2558" max="2559" width="0" style="208" hidden="1" customWidth="1"/>
    <col min="2560" max="2560" width="18.28515625" style="208" customWidth="1"/>
    <col min="2561" max="2561" width="64.85546875" style="208" customWidth="1"/>
    <col min="2562" max="2565" width="9.140625" style="208"/>
    <col min="2566" max="2566" width="14.85546875" style="208" customWidth="1"/>
    <col min="2567" max="2810" width="9.140625" style="208"/>
    <col min="2811" max="2811" width="37.7109375" style="208" customWidth="1"/>
    <col min="2812" max="2812" width="9.140625" style="208"/>
    <col min="2813" max="2813" width="12.85546875" style="208" customWidth="1"/>
    <col min="2814" max="2815" width="0" style="208" hidden="1" customWidth="1"/>
    <col min="2816" max="2816" width="18.28515625" style="208" customWidth="1"/>
    <col min="2817" max="2817" width="64.85546875" style="208" customWidth="1"/>
    <col min="2818" max="2821" width="9.140625" style="208"/>
    <col min="2822" max="2822" width="14.85546875" style="208" customWidth="1"/>
    <col min="2823" max="3066" width="9.140625" style="208"/>
    <col min="3067" max="3067" width="37.7109375" style="208" customWidth="1"/>
    <col min="3068" max="3068" width="9.140625" style="208"/>
    <col min="3069" max="3069" width="12.85546875" style="208" customWidth="1"/>
    <col min="3070" max="3071" width="0" style="208" hidden="1" customWidth="1"/>
    <col min="3072" max="3072" width="18.28515625" style="208" customWidth="1"/>
    <col min="3073" max="3073" width="64.85546875" style="208" customWidth="1"/>
    <col min="3074" max="3077" width="9.140625" style="208"/>
    <col min="3078" max="3078" width="14.85546875" style="208" customWidth="1"/>
    <col min="3079" max="3322" width="9.140625" style="208"/>
    <col min="3323" max="3323" width="37.7109375" style="208" customWidth="1"/>
    <col min="3324" max="3324" width="9.140625" style="208"/>
    <col min="3325" max="3325" width="12.85546875" style="208" customWidth="1"/>
    <col min="3326" max="3327" width="0" style="208" hidden="1" customWidth="1"/>
    <col min="3328" max="3328" width="18.28515625" style="208" customWidth="1"/>
    <col min="3329" max="3329" width="64.85546875" style="208" customWidth="1"/>
    <col min="3330" max="3333" width="9.140625" style="208"/>
    <col min="3334" max="3334" width="14.85546875" style="208" customWidth="1"/>
    <col min="3335" max="3578" width="9.140625" style="208"/>
    <col min="3579" max="3579" width="37.7109375" style="208" customWidth="1"/>
    <col min="3580" max="3580" width="9.140625" style="208"/>
    <col min="3581" max="3581" width="12.85546875" style="208" customWidth="1"/>
    <col min="3582" max="3583" width="0" style="208" hidden="1" customWidth="1"/>
    <col min="3584" max="3584" width="18.28515625" style="208" customWidth="1"/>
    <col min="3585" max="3585" width="64.85546875" style="208" customWidth="1"/>
    <col min="3586" max="3589" width="9.140625" style="208"/>
    <col min="3590" max="3590" width="14.85546875" style="208" customWidth="1"/>
    <col min="3591" max="3834" width="9.140625" style="208"/>
    <col min="3835" max="3835" width="37.7109375" style="208" customWidth="1"/>
    <col min="3836" max="3836" width="9.140625" style="208"/>
    <col min="3837" max="3837" width="12.85546875" style="208" customWidth="1"/>
    <col min="3838" max="3839" width="0" style="208" hidden="1" customWidth="1"/>
    <col min="3840" max="3840" width="18.28515625" style="208" customWidth="1"/>
    <col min="3841" max="3841" width="64.85546875" style="208" customWidth="1"/>
    <col min="3842" max="3845" width="9.140625" style="208"/>
    <col min="3846" max="3846" width="14.85546875" style="208" customWidth="1"/>
    <col min="3847" max="4090" width="9.140625" style="208"/>
    <col min="4091" max="4091" width="37.7109375" style="208" customWidth="1"/>
    <col min="4092" max="4092" width="9.140625" style="208"/>
    <col min="4093" max="4093" width="12.85546875" style="208" customWidth="1"/>
    <col min="4094" max="4095" width="0" style="208" hidden="1" customWidth="1"/>
    <col min="4096" max="4096" width="18.28515625" style="208" customWidth="1"/>
    <col min="4097" max="4097" width="64.85546875" style="208" customWidth="1"/>
    <col min="4098" max="4101" width="9.140625" style="208"/>
    <col min="4102" max="4102" width="14.85546875" style="208" customWidth="1"/>
    <col min="4103" max="4346" width="9.140625" style="208"/>
    <col min="4347" max="4347" width="37.7109375" style="208" customWidth="1"/>
    <col min="4348" max="4348" width="9.140625" style="208"/>
    <col min="4349" max="4349" width="12.85546875" style="208" customWidth="1"/>
    <col min="4350" max="4351" width="0" style="208" hidden="1" customWidth="1"/>
    <col min="4352" max="4352" width="18.28515625" style="208" customWidth="1"/>
    <col min="4353" max="4353" width="64.85546875" style="208" customWidth="1"/>
    <col min="4354" max="4357" width="9.140625" style="208"/>
    <col min="4358" max="4358" width="14.85546875" style="208" customWidth="1"/>
    <col min="4359" max="4602" width="9.140625" style="208"/>
    <col min="4603" max="4603" width="37.7109375" style="208" customWidth="1"/>
    <col min="4604" max="4604" width="9.140625" style="208"/>
    <col min="4605" max="4605" width="12.85546875" style="208" customWidth="1"/>
    <col min="4606" max="4607" width="0" style="208" hidden="1" customWidth="1"/>
    <col min="4608" max="4608" width="18.28515625" style="208" customWidth="1"/>
    <col min="4609" max="4609" width="64.85546875" style="208" customWidth="1"/>
    <col min="4610" max="4613" width="9.140625" style="208"/>
    <col min="4614" max="4614" width="14.85546875" style="208" customWidth="1"/>
    <col min="4615" max="4858" width="9.140625" style="208"/>
    <col min="4859" max="4859" width="37.7109375" style="208" customWidth="1"/>
    <col min="4860" max="4860" width="9.140625" style="208"/>
    <col min="4861" max="4861" width="12.85546875" style="208" customWidth="1"/>
    <col min="4862" max="4863" width="0" style="208" hidden="1" customWidth="1"/>
    <col min="4864" max="4864" width="18.28515625" style="208" customWidth="1"/>
    <col min="4865" max="4865" width="64.85546875" style="208" customWidth="1"/>
    <col min="4866" max="4869" width="9.140625" style="208"/>
    <col min="4870" max="4870" width="14.85546875" style="208" customWidth="1"/>
    <col min="4871" max="5114" width="9.140625" style="208"/>
    <col min="5115" max="5115" width="37.7109375" style="208" customWidth="1"/>
    <col min="5116" max="5116" width="9.140625" style="208"/>
    <col min="5117" max="5117" width="12.85546875" style="208" customWidth="1"/>
    <col min="5118" max="5119" width="0" style="208" hidden="1" customWidth="1"/>
    <col min="5120" max="5120" width="18.28515625" style="208" customWidth="1"/>
    <col min="5121" max="5121" width="64.85546875" style="208" customWidth="1"/>
    <col min="5122" max="5125" width="9.140625" style="208"/>
    <col min="5126" max="5126" width="14.85546875" style="208" customWidth="1"/>
    <col min="5127" max="5370" width="9.140625" style="208"/>
    <col min="5371" max="5371" width="37.7109375" style="208" customWidth="1"/>
    <col min="5372" max="5372" width="9.140625" style="208"/>
    <col min="5373" max="5373" width="12.85546875" style="208" customWidth="1"/>
    <col min="5374" max="5375" width="0" style="208" hidden="1" customWidth="1"/>
    <col min="5376" max="5376" width="18.28515625" style="208" customWidth="1"/>
    <col min="5377" max="5377" width="64.85546875" style="208" customWidth="1"/>
    <col min="5378" max="5381" width="9.140625" style="208"/>
    <col min="5382" max="5382" width="14.85546875" style="208" customWidth="1"/>
    <col min="5383" max="5626" width="9.140625" style="208"/>
    <col min="5627" max="5627" width="37.7109375" style="208" customWidth="1"/>
    <col min="5628" max="5628" width="9.140625" style="208"/>
    <col min="5629" max="5629" width="12.85546875" style="208" customWidth="1"/>
    <col min="5630" max="5631" width="0" style="208" hidden="1" customWidth="1"/>
    <col min="5632" max="5632" width="18.28515625" style="208" customWidth="1"/>
    <col min="5633" max="5633" width="64.85546875" style="208" customWidth="1"/>
    <col min="5634" max="5637" width="9.140625" style="208"/>
    <col min="5638" max="5638" width="14.85546875" style="208" customWidth="1"/>
    <col min="5639" max="5882" width="9.140625" style="208"/>
    <col min="5883" max="5883" width="37.7109375" style="208" customWidth="1"/>
    <col min="5884" max="5884" width="9.140625" style="208"/>
    <col min="5885" max="5885" width="12.85546875" style="208" customWidth="1"/>
    <col min="5886" max="5887" width="0" style="208" hidden="1" customWidth="1"/>
    <col min="5888" max="5888" width="18.28515625" style="208" customWidth="1"/>
    <col min="5889" max="5889" width="64.85546875" style="208" customWidth="1"/>
    <col min="5890" max="5893" width="9.140625" style="208"/>
    <col min="5894" max="5894" width="14.85546875" style="208" customWidth="1"/>
    <col min="5895" max="6138" width="9.140625" style="208"/>
    <col min="6139" max="6139" width="37.7109375" style="208" customWidth="1"/>
    <col min="6140" max="6140" width="9.140625" style="208"/>
    <col min="6141" max="6141" width="12.85546875" style="208" customWidth="1"/>
    <col min="6142" max="6143" width="0" style="208" hidden="1" customWidth="1"/>
    <col min="6144" max="6144" width="18.28515625" style="208" customWidth="1"/>
    <col min="6145" max="6145" width="64.85546875" style="208" customWidth="1"/>
    <col min="6146" max="6149" width="9.140625" style="208"/>
    <col min="6150" max="6150" width="14.85546875" style="208" customWidth="1"/>
    <col min="6151" max="6394" width="9.140625" style="208"/>
    <col min="6395" max="6395" width="37.7109375" style="208" customWidth="1"/>
    <col min="6396" max="6396" width="9.140625" style="208"/>
    <col min="6397" max="6397" width="12.85546875" style="208" customWidth="1"/>
    <col min="6398" max="6399" width="0" style="208" hidden="1" customWidth="1"/>
    <col min="6400" max="6400" width="18.28515625" style="208" customWidth="1"/>
    <col min="6401" max="6401" width="64.85546875" style="208" customWidth="1"/>
    <col min="6402" max="6405" width="9.140625" style="208"/>
    <col min="6406" max="6406" width="14.85546875" style="208" customWidth="1"/>
    <col min="6407" max="6650" width="9.140625" style="208"/>
    <col min="6651" max="6651" width="37.7109375" style="208" customWidth="1"/>
    <col min="6652" max="6652" width="9.140625" style="208"/>
    <col min="6653" max="6653" width="12.85546875" style="208" customWidth="1"/>
    <col min="6654" max="6655" width="0" style="208" hidden="1" customWidth="1"/>
    <col min="6656" max="6656" width="18.28515625" style="208" customWidth="1"/>
    <col min="6657" max="6657" width="64.85546875" style="208" customWidth="1"/>
    <col min="6658" max="6661" width="9.140625" style="208"/>
    <col min="6662" max="6662" width="14.85546875" style="208" customWidth="1"/>
    <col min="6663" max="6906" width="9.140625" style="208"/>
    <col min="6907" max="6907" width="37.7109375" style="208" customWidth="1"/>
    <col min="6908" max="6908" width="9.140625" style="208"/>
    <col min="6909" max="6909" width="12.85546875" style="208" customWidth="1"/>
    <col min="6910" max="6911" width="0" style="208" hidden="1" customWidth="1"/>
    <col min="6912" max="6912" width="18.28515625" style="208" customWidth="1"/>
    <col min="6913" max="6913" width="64.85546875" style="208" customWidth="1"/>
    <col min="6914" max="6917" width="9.140625" style="208"/>
    <col min="6918" max="6918" width="14.85546875" style="208" customWidth="1"/>
    <col min="6919" max="7162" width="9.140625" style="208"/>
    <col min="7163" max="7163" width="37.7109375" style="208" customWidth="1"/>
    <col min="7164" max="7164" width="9.140625" style="208"/>
    <col min="7165" max="7165" width="12.85546875" style="208" customWidth="1"/>
    <col min="7166" max="7167" width="0" style="208" hidden="1" customWidth="1"/>
    <col min="7168" max="7168" width="18.28515625" style="208" customWidth="1"/>
    <col min="7169" max="7169" width="64.85546875" style="208" customWidth="1"/>
    <col min="7170" max="7173" width="9.140625" style="208"/>
    <col min="7174" max="7174" width="14.85546875" style="208" customWidth="1"/>
    <col min="7175" max="7418" width="9.140625" style="208"/>
    <col min="7419" max="7419" width="37.7109375" style="208" customWidth="1"/>
    <col min="7420" max="7420" width="9.140625" style="208"/>
    <col min="7421" max="7421" width="12.85546875" style="208" customWidth="1"/>
    <col min="7422" max="7423" width="0" style="208" hidden="1" customWidth="1"/>
    <col min="7424" max="7424" width="18.28515625" style="208" customWidth="1"/>
    <col min="7425" max="7425" width="64.85546875" style="208" customWidth="1"/>
    <col min="7426" max="7429" width="9.140625" style="208"/>
    <col min="7430" max="7430" width="14.85546875" style="208" customWidth="1"/>
    <col min="7431" max="7674" width="9.140625" style="208"/>
    <col min="7675" max="7675" width="37.7109375" style="208" customWidth="1"/>
    <col min="7676" max="7676" width="9.140625" style="208"/>
    <col min="7677" max="7677" width="12.85546875" style="208" customWidth="1"/>
    <col min="7678" max="7679" width="0" style="208" hidden="1" customWidth="1"/>
    <col min="7680" max="7680" width="18.28515625" style="208" customWidth="1"/>
    <col min="7681" max="7681" width="64.85546875" style="208" customWidth="1"/>
    <col min="7682" max="7685" width="9.140625" style="208"/>
    <col min="7686" max="7686" width="14.85546875" style="208" customWidth="1"/>
    <col min="7687" max="7930" width="9.140625" style="208"/>
    <col min="7931" max="7931" width="37.7109375" style="208" customWidth="1"/>
    <col min="7932" max="7932" width="9.140625" style="208"/>
    <col min="7933" max="7933" width="12.85546875" style="208" customWidth="1"/>
    <col min="7934" max="7935" width="0" style="208" hidden="1" customWidth="1"/>
    <col min="7936" max="7936" width="18.28515625" style="208" customWidth="1"/>
    <col min="7937" max="7937" width="64.85546875" style="208" customWidth="1"/>
    <col min="7938" max="7941" width="9.140625" style="208"/>
    <col min="7942" max="7942" width="14.85546875" style="208" customWidth="1"/>
    <col min="7943" max="8186" width="9.140625" style="208"/>
    <col min="8187" max="8187" width="37.7109375" style="208" customWidth="1"/>
    <col min="8188" max="8188" width="9.140625" style="208"/>
    <col min="8189" max="8189" width="12.85546875" style="208" customWidth="1"/>
    <col min="8190" max="8191" width="0" style="208" hidden="1" customWidth="1"/>
    <col min="8192" max="8192" width="18.28515625" style="208" customWidth="1"/>
    <col min="8193" max="8193" width="64.85546875" style="208" customWidth="1"/>
    <col min="8194" max="8197" width="9.140625" style="208"/>
    <col min="8198" max="8198" width="14.85546875" style="208" customWidth="1"/>
    <col min="8199" max="8442" width="9.140625" style="208"/>
    <col min="8443" max="8443" width="37.7109375" style="208" customWidth="1"/>
    <col min="8444" max="8444" width="9.140625" style="208"/>
    <col min="8445" max="8445" width="12.85546875" style="208" customWidth="1"/>
    <col min="8446" max="8447" width="0" style="208" hidden="1" customWidth="1"/>
    <col min="8448" max="8448" width="18.28515625" style="208" customWidth="1"/>
    <col min="8449" max="8449" width="64.85546875" style="208" customWidth="1"/>
    <col min="8450" max="8453" width="9.140625" style="208"/>
    <col min="8454" max="8454" width="14.85546875" style="208" customWidth="1"/>
    <col min="8455" max="8698" width="9.140625" style="208"/>
    <col min="8699" max="8699" width="37.7109375" style="208" customWidth="1"/>
    <col min="8700" max="8700" width="9.140625" style="208"/>
    <col min="8701" max="8701" width="12.85546875" style="208" customWidth="1"/>
    <col min="8702" max="8703" width="0" style="208" hidden="1" customWidth="1"/>
    <col min="8704" max="8704" width="18.28515625" style="208" customWidth="1"/>
    <col min="8705" max="8705" width="64.85546875" style="208" customWidth="1"/>
    <col min="8706" max="8709" width="9.140625" style="208"/>
    <col min="8710" max="8710" width="14.85546875" style="208" customWidth="1"/>
    <col min="8711" max="8954" width="9.140625" style="208"/>
    <col min="8955" max="8955" width="37.7109375" style="208" customWidth="1"/>
    <col min="8956" max="8956" width="9.140625" style="208"/>
    <col min="8957" max="8957" width="12.85546875" style="208" customWidth="1"/>
    <col min="8958" max="8959" width="0" style="208" hidden="1" customWidth="1"/>
    <col min="8960" max="8960" width="18.28515625" style="208" customWidth="1"/>
    <col min="8961" max="8961" width="64.85546875" style="208" customWidth="1"/>
    <col min="8962" max="8965" width="9.140625" style="208"/>
    <col min="8966" max="8966" width="14.85546875" style="208" customWidth="1"/>
    <col min="8967" max="9210" width="9.140625" style="208"/>
    <col min="9211" max="9211" width="37.7109375" style="208" customWidth="1"/>
    <col min="9212" max="9212" width="9.140625" style="208"/>
    <col min="9213" max="9213" width="12.85546875" style="208" customWidth="1"/>
    <col min="9214" max="9215" width="0" style="208" hidden="1" customWidth="1"/>
    <col min="9216" max="9216" width="18.28515625" style="208" customWidth="1"/>
    <col min="9217" max="9217" width="64.85546875" style="208" customWidth="1"/>
    <col min="9218" max="9221" width="9.140625" style="208"/>
    <col min="9222" max="9222" width="14.85546875" style="208" customWidth="1"/>
    <col min="9223" max="9466" width="9.140625" style="208"/>
    <col min="9467" max="9467" width="37.7109375" style="208" customWidth="1"/>
    <col min="9468" max="9468" width="9.140625" style="208"/>
    <col min="9469" max="9469" width="12.85546875" style="208" customWidth="1"/>
    <col min="9470" max="9471" width="0" style="208" hidden="1" customWidth="1"/>
    <col min="9472" max="9472" width="18.28515625" style="208" customWidth="1"/>
    <col min="9473" max="9473" width="64.85546875" style="208" customWidth="1"/>
    <col min="9474" max="9477" width="9.140625" style="208"/>
    <col min="9478" max="9478" width="14.85546875" style="208" customWidth="1"/>
    <col min="9479" max="9722" width="9.140625" style="208"/>
    <col min="9723" max="9723" width="37.7109375" style="208" customWidth="1"/>
    <col min="9724" max="9724" width="9.140625" style="208"/>
    <col min="9725" max="9725" width="12.85546875" style="208" customWidth="1"/>
    <col min="9726" max="9727" width="0" style="208" hidden="1" customWidth="1"/>
    <col min="9728" max="9728" width="18.28515625" style="208" customWidth="1"/>
    <col min="9729" max="9729" width="64.85546875" style="208" customWidth="1"/>
    <col min="9730" max="9733" width="9.140625" style="208"/>
    <col min="9734" max="9734" width="14.85546875" style="208" customWidth="1"/>
    <col min="9735" max="9978" width="9.140625" style="208"/>
    <col min="9979" max="9979" width="37.7109375" style="208" customWidth="1"/>
    <col min="9980" max="9980" width="9.140625" style="208"/>
    <col min="9981" max="9981" width="12.85546875" style="208" customWidth="1"/>
    <col min="9982" max="9983" width="0" style="208" hidden="1" customWidth="1"/>
    <col min="9984" max="9984" width="18.28515625" style="208" customWidth="1"/>
    <col min="9985" max="9985" width="64.85546875" style="208" customWidth="1"/>
    <col min="9986" max="9989" width="9.140625" style="208"/>
    <col min="9990" max="9990" width="14.85546875" style="208" customWidth="1"/>
    <col min="9991" max="10234" width="9.140625" style="208"/>
    <col min="10235" max="10235" width="37.7109375" style="208" customWidth="1"/>
    <col min="10236" max="10236" width="9.140625" style="208"/>
    <col min="10237" max="10237" width="12.85546875" style="208" customWidth="1"/>
    <col min="10238" max="10239" width="0" style="208" hidden="1" customWidth="1"/>
    <col min="10240" max="10240" width="18.28515625" style="208" customWidth="1"/>
    <col min="10241" max="10241" width="64.85546875" style="208" customWidth="1"/>
    <col min="10242" max="10245" width="9.140625" style="208"/>
    <col min="10246" max="10246" width="14.85546875" style="208" customWidth="1"/>
    <col min="10247" max="10490" width="9.140625" style="208"/>
    <col min="10491" max="10491" width="37.7109375" style="208" customWidth="1"/>
    <col min="10492" max="10492" width="9.140625" style="208"/>
    <col min="10493" max="10493" width="12.85546875" style="208" customWidth="1"/>
    <col min="10494" max="10495" width="0" style="208" hidden="1" customWidth="1"/>
    <col min="10496" max="10496" width="18.28515625" style="208" customWidth="1"/>
    <col min="10497" max="10497" width="64.85546875" style="208" customWidth="1"/>
    <col min="10498" max="10501" width="9.140625" style="208"/>
    <col min="10502" max="10502" width="14.85546875" style="208" customWidth="1"/>
    <col min="10503" max="10746" width="9.140625" style="208"/>
    <col min="10747" max="10747" width="37.7109375" style="208" customWidth="1"/>
    <col min="10748" max="10748" width="9.140625" style="208"/>
    <col min="10749" max="10749" width="12.85546875" style="208" customWidth="1"/>
    <col min="10750" max="10751" width="0" style="208" hidden="1" customWidth="1"/>
    <col min="10752" max="10752" width="18.28515625" style="208" customWidth="1"/>
    <col min="10753" max="10753" width="64.85546875" style="208" customWidth="1"/>
    <col min="10754" max="10757" width="9.140625" style="208"/>
    <col min="10758" max="10758" width="14.85546875" style="208" customWidth="1"/>
    <col min="10759" max="11002" width="9.140625" style="208"/>
    <col min="11003" max="11003" width="37.7109375" style="208" customWidth="1"/>
    <col min="11004" max="11004" width="9.140625" style="208"/>
    <col min="11005" max="11005" width="12.85546875" style="208" customWidth="1"/>
    <col min="11006" max="11007" width="0" style="208" hidden="1" customWidth="1"/>
    <col min="11008" max="11008" width="18.28515625" style="208" customWidth="1"/>
    <col min="11009" max="11009" width="64.85546875" style="208" customWidth="1"/>
    <col min="11010" max="11013" width="9.140625" style="208"/>
    <col min="11014" max="11014" width="14.85546875" style="208" customWidth="1"/>
    <col min="11015" max="11258" width="9.140625" style="208"/>
    <col min="11259" max="11259" width="37.7109375" style="208" customWidth="1"/>
    <col min="11260" max="11260" width="9.140625" style="208"/>
    <col min="11261" max="11261" width="12.85546875" style="208" customWidth="1"/>
    <col min="11262" max="11263" width="0" style="208" hidden="1" customWidth="1"/>
    <col min="11264" max="11264" width="18.28515625" style="208" customWidth="1"/>
    <col min="11265" max="11265" width="64.85546875" style="208" customWidth="1"/>
    <col min="11266" max="11269" width="9.140625" style="208"/>
    <col min="11270" max="11270" width="14.85546875" style="208" customWidth="1"/>
    <col min="11271" max="11514" width="9.140625" style="208"/>
    <col min="11515" max="11515" width="37.7109375" style="208" customWidth="1"/>
    <col min="11516" max="11516" width="9.140625" style="208"/>
    <col min="11517" max="11517" width="12.85546875" style="208" customWidth="1"/>
    <col min="11518" max="11519" width="0" style="208" hidden="1" customWidth="1"/>
    <col min="11520" max="11520" width="18.28515625" style="208" customWidth="1"/>
    <col min="11521" max="11521" width="64.85546875" style="208" customWidth="1"/>
    <col min="11522" max="11525" width="9.140625" style="208"/>
    <col min="11526" max="11526" width="14.85546875" style="208" customWidth="1"/>
    <col min="11527" max="11770" width="9.140625" style="208"/>
    <col min="11771" max="11771" width="37.7109375" style="208" customWidth="1"/>
    <col min="11772" max="11772" width="9.140625" style="208"/>
    <col min="11773" max="11773" width="12.85546875" style="208" customWidth="1"/>
    <col min="11774" max="11775" width="0" style="208" hidden="1" customWidth="1"/>
    <col min="11776" max="11776" width="18.28515625" style="208" customWidth="1"/>
    <col min="11777" max="11777" width="64.85546875" style="208" customWidth="1"/>
    <col min="11778" max="11781" width="9.140625" style="208"/>
    <col min="11782" max="11782" width="14.85546875" style="208" customWidth="1"/>
    <col min="11783" max="12026" width="9.140625" style="208"/>
    <col min="12027" max="12027" width="37.7109375" style="208" customWidth="1"/>
    <col min="12028" max="12028" width="9.140625" style="208"/>
    <col min="12029" max="12029" width="12.85546875" style="208" customWidth="1"/>
    <col min="12030" max="12031" width="0" style="208" hidden="1" customWidth="1"/>
    <col min="12032" max="12032" width="18.28515625" style="208" customWidth="1"/>
    <col min="12033" max="12033" width="64.85546875" style="208" customWidth="1"/>
    <col min="12034" max="12037" width="9.140625" style="208"/>
    <col min="12038" max="12038" width="14.85546875" style="208" customWidth="1"/>
    <col min="12039" max="12282" width="9.140625" style="208"/>
    <col min="12283" max="12283" width="37.7109375" style="208" customWidth="1"/>
    <col min="12284" max="12284" width="9.140625" style="208"/>
    <col min="12285" max="12285" width="12.85546875" style="208" customWidth="1"/>
    <col min="12286" max="12287" width="0" style="208" hidden="1" customWidth="1"/>
    <col min="12288" max="12288" width="18.28515625" style="208" customWidth="1"/>
    <col min="12289" max="12289" width="64.85546875" style="208" customWidth="1"/>
    <col min="12290" max="12293" width="9.140625" style="208"/>
    <col min="12294" max="12294" width="14.85546875" style="208" customWidth="1"/>
    <col min="12295" max="12538" width="9.140625" style="208"/>
    <col min="12539" max="12539" width="37.7109375" style="208" customWidth="1"/>
    <col min="12540" max="12540" width="9.140625" style="208"/>
    <col min="12541" max="12541" width="12.85546875" style="208" customWidth="1"/>
    <col min="12542" max="12543" width="0" style="208" hidden="1" customWidth="1"/>
    <col min="12544" max="12544" width="18.28515625" style="208" customWidth="1"/>
    <col min="12545" max="12545" width="64.85546875" style="208" customWidth="1"/>
    <col min="12546" max="12549" width="9.140625" style="208"/>
    <col min="12550" max="12550" width="14.85546875" style="208" customWidth="1"/>
    <col min="12551" max="12794" width="9.140625" style="208"/>
    <col min="12795" max="12795" width="37.7109375" style="208" customWidth="1"/>
    <col min="12796" max="12796" width="9.140625" style="208"/>
    <col min="12797" max="12797" width="12.85546875" style="208" customWidth="1"/>
    <col min="12798" max="12799" width="0" style="208" hidden="1" customWidth="1"/>
    <col min="12800" max="12800" width="18.28515625" style="208" customWidth="1"/>
    <col min="12801" max="12801" width="64.85546875" style="208" customWidth="1"/>
    <col min="12802" max="12805" width="9.140625" style="208"/>
    <col min="12806" max="12806" width="14.85546875" style="208" customWidth="1"/>
    <col min="12807" max="13050" width="9.140625" style="208"/>
    <col min="13051" max="13051" width="37.7109375" style="208" customWidth="1"/>
    <col min="13052" max="13052" width="9.140625" style="208"/>
    <col min="13053" max="13053" width="12.85546875" style="208" customWidth="1"/>
    <col min="13054" max="13055" width="0" style="208" hidden="1" customWidth="1"/>
    <col min="13056" max="13056" width="18.28515625" style="208" customWidth="1"/>
    <col min="13057" max="13057" width="64.85546875" style="208" customWidth="1"/>
    <col min="13058" max="13061" width="9.140625" style="208"/>
    <col min="13062" max="13062" width="14.85546875" style="208" customWidth="1"/>
    <col min="13063" max="13306" width="9.140625" style="208"/>
    <col min="13307" max="13307" width="37.7109375" style="208" customWidth="1"/>
    <col min="13308" max="13308" width="9.140625" style="208"/>
    <col min="13309" max="13309" width="12.85546875" style="208" customWidth="1"/>
    <col min="13310" max="13311" width="0" style="208" hidden="1" customWidth="1"/>
    <col min="13312" max="13312" width="18.28515625" style="208" customWidth="1"/>
    <col min="13313" max="13313" width="64.85546875" style="208" customWidth="1"/>
    <col min="13314" max="13317" width="9.140625" style="208"/>
    <col min="13318" max="13318" width="14.85546875" style="208" customWidth="1"/>
    <col min="13319" max="13562" width="9.140625" style="208"/>
    <col min="13563" max="13563" width="37.7109375" style="208" customWidth="1"/>
    <col min="13564" max="13564" width="9.140625" style="208"/>
    <col min="13565" max="13565" width="12.85546875" style="208" customWidth="1"/>
    <col min="13566" max="13567" width="0" style="208" hidden="1" customWidth="1"/>
    <col min="13568" max="13568" width="18.28515625" style="208" customWidth="1"/>
    <col min="13569" max="13569" width="64.85546875" style="208" customWidth="1"/>
    <col min="13570" max="13573" width="9.140625" style="208"/>
    <col min="13574" max="13574" width="14.85546875" style="208" customWidth="1"/>
    <col min="13575" max="13818" width="9.140625" style="208"/>
    <col min="13819" max="13819" width="37.7109375" style="208" customWidth="1"/>
    <col min="13820" max="13820" width="9.140625" style="208"/>
    <col min="13821" max="13821" width="12.85546875" style="208" customWidth="1"/>
    <col min="13822" max="13823" width="0" style="208" hidden="1" customWidth="1"/>
    <col min="13824" max="13824" width="18.28515625" style="208" customWidth="1"/>
    <col min="13825" max="13825" width="64.85546875" style="208" customWidth="1"/>
    <col min="13826" max="13829" width="9.140625" style="208"/>
    <col min="13830" max="13830" width="14.85546875" style="208" customWidth="1"/>
    <col min="13831" max="14074" width="9.140625" style="208"/>
    <col min="14075" max="14075" width="37.7109375" style="208" customWidth="1"/>
    <col min="14076" max="14076" width="9.140625" style="208"/>
    <col min="14077" max="14077" width="12.85546875" style="208" customWidth="1"/>
    <col min="14078" max="14079" width="0" style="208" hidden="1" customWidth="1"/>
    <col min="14080" max="14080" width="18.28515625" style="208" customWidth="1"/>
    <col min="14081" max="14081" width="64.85546875" style="208" customWidth="1"/>
    <col min="14082" max="14085" width="9.140625" style="208"/>
    <col min="14086" max="14086" width="14.85546875" style="208" customWidth="1"/>
    <col min="14087" max="14330" width="9.140625" style="208"/>
    <col min="14331" max="14331" width="37.7109375" style="208" customWidth="1"/>
    <col min="14332" max="14332" width="9.140625" style="208"/>
    <col min="14333" max="14333" width="12.85546875" style="208" customWidth="1"/>
    <col min="14334" max="14335" width="0" style="208" hidden="1" customWidth="1"/>
    <col min="14336" max="14336" width="18.28515625" style="208" customWidth="1"/>
    <col min="14337" max="14337" width="64.85546875" style="208" customWidth="1"/>
    <col min="14338" max="14341" width="9.140625" style="208"/>
    <col min="14342" max="14342" width="14.85546875" style="208" customWidth="1"/>
    <col min="14343" max="14586" width="9.140625" style="208"/>
    <col min="14587" max="14587" width="37.7109375" style="208" customWidth="1"/>
    <col min="14588" max="14588" width="9.140625" style="208"/>
    <col min="14589" max="14589" width="12.85546875" style="208" customWidth="1"/>
    <col min="14590" max="14591" width="0" style="208" hidden="1" customWidth="1"/>
    <col min="14592" max="14592" width="18.28515625" style="208" customWidth="1"/>
    <col min="14593" max="14593" width="64.85546875" style="208" customWidth="1"/>
    <col min="14594" max="14597" width="9.140625" style="208"/>
    <col min="14598" max="14598" width="14.85546875" style="208" customWidth="1"/>
    <col min="14599" max="14842" width="9.140625" style="208"/>
    <col min="14843" max="14843" width="37.7109375" style="208" customWidth="1"/>
    <col min="14844" max="14844" width="9.140625" style="208"/>
    <col min="14845" max="14845" width="12.85546875" style="208" customWidth="1"/>
    <col min="14846" max="14847" width="0" style="208" hidden="1" customWidth="1"/>
    <col min="14848" max="14848" width="18.28515625" style="208" customWidth="1"/>
    <col min="14849" max="14849" width="64.85546875" style="208" customWidth="1"/>
    <col min="14850" max="14853" width="9.140625" style="208"/>
    <col min="14854" max="14854" width="14.85546875" style="208" customWidth="1"/>
    <col min="14855" max="15098" width="9.140625" style="208"/>
    <col min="15099" max="15099" width="37.7109375" style="208" customWidth="1"/>
    <col min="15100" max="15100" width="9.140625" style="208"/>
    <col min="15101" max="15101" width="12.85546875" style="208" customWidth="1"/>
    <col min="15102" max="15103" width="0" style="208" hidden="1" customWidth="1"/>
    <col min="15104" max="15104" width="18.28515625" style="208" customWidth="1"/>
    <col min="15105" max="15105" width="64.85546875" style="208" customWidth="1"/>
    <col min="15106" max="15109" width="9.140625" style="208"/>
    <col min="15110" max="15110" width="14.85546875" style="208" customWidth="1"/>
    <col min="15111" max="15354" width="9.140625" style="208"/>
    <col min="15355" max="15355" width="37.7109375" style="208" customWidth="1"/>
    <col min="15356" max="15356" width="9.140625" style="208"/>
    <col min="15357" max="15357" width="12.85546875" style="208" customWidth="1"/>
    <col min="15358" max="15359" width="0" style="208" hidden="1" customWidth="1"/>
    <col min="15360" max="15360" width="18.28515625" style="208" customWidth="1"/>
    <col min="15361" max="15361" width="64.85546875" style="208" customWidth="1"/>
    <col min="15362" max="15365" width="9.140625" style="208"/>
    <col min="15366" max="15366" width="14.85546875" style="208" customWidth="1"/>
    <col min="15367" max="15610" width="9.140625" style="208"/>
    <col min="15611" max="15611" width="37.7109375" style="208" customWidth="1"/>
    <col min="15612" max="15612" width="9.140625" style="208"/>
    <col min="15613" max="15613" width="12.85546875" style="208" customWidth="1"/>
    <col min="15614" max="15615" width="0" style="208" hidden="1" customWidth="1"/>
    <col min="15616" max="15616" width="18.28515625" style="208" customWidth="1"/>
    <col min="15617" max="15617" width="64.85546875" style="208" customWidth="1"/>
    <col min="15618" max="15621" width="9.140625" style="208"/>
    <col min="15622" max="15622" width="14.85546875" style="208" customWidth="1"/>
    <col min="15623" max="15866" width="9.140625" style="208"/>
    <col min="15867" max="15867" width="37.7109375" style="208" customWidth="1"/>
    <col min="15868" max="15868" width="9.140625" style="208"/>
    <col min="15869" max="15869" width="12.85546875" style="208" customWidth="1"/>
    <col min="15870" max="15871" width="0" style="208" hidden="1" customWidth="1"/>
    <col min="15872" max="15872" width="18.28515625" style="208" customWidth="1"/>
    <col min="15873" max="15873" width="64.85546875" style="208" customWidth="1"/>
    <col min="15874" max="15877" width="9.140625" style="208"/>
    <col min="15878" max="15878" width="14.85546875" style="208" customWidth="1"/>
    <col min="15879" max="16122" width="9.140625" style="208"/>
    <col min="16123" max="16123" width="37.7109375" style="208" customWidth="1"/>
    <col min="16124" max="16124" width="9.140625" style="208"/>
    <col min="16125" max="16125" width="12.85546875" style="208" customWidth="1"/>
    <col min="16126" max="16127" width="0" style="208" hidden="1" customWidth="1"/>
    <col min="16128" max="16128" width="18.28515625" style="208" customWidth="1"/>
    <col min="16129" max="16129" width="64.85546875" style="208" customWidth="1"/>
    <col min="16130" max="16133" width="9.140625" style="208"/>
    <col min="16134" max="16134" width="14.85546875" style="208" customWidth="1"/>
    <col min="16135" max="16384" width="9.140625" style="208"/>
  </cols>
  <sheetData>
    <row r="1" spans="1:42" ht="18.75" x14ac:dyDescent="0.25">
      <c r="J1" s="112" t="s">
        <v>68</v>
      </c>
    </row>
    <row r="2" spans="1:42" ht="18.75" x14ac:dyDescent="0.3">
      <c r="J2" s="113" t="s">
        <v>9</v>
      </c>
    </row>
    <row r="3" spans="1:42" ht="18.75" x14ac:dyDescent="0.3">
      <c r="J3" s="113" t="s">
        <v>67</v>
      </c>
    </row>
    <row r="4" spans="1:42" ht="18.75" x14ac:dyDescent="0.3">
      <c r="I4" s="113"/>
    </row>
    <row r="5" spans="1:42" x14ac:dyDescent="0.25">
      <c r="A5" s="377" t="str">
        <f>'1. паспорт местоположение'!A5:C5</f>
        <v>Год раскрытия информации: 2022 год</v>
      </c>
      <c r="B5" s="377"/>
      <c r="C5" s="377"/>
      <c r="D5" s="377"/>
      <c r="E5" s="377"/>
      <c r="F5" s="377"/>
      <c r="G5" s="377"/>
      <c r="H5" s="377"/>
      <c r="I5" s="377"/>
      <c r="J5" s="377"/>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row>
    <row r="6" spans="1:42" ht="18.75" x14ac:dyDescent="0.3">
      <c r="I6" s="113"/>
    </row>
    <row r="7" spans="1:42" ht="18.75" x14ac:dyDescent="0.25">
      <c r="A7" s="381" t="s">
        <v>8</v>
      </c>
      <c r="B7" s="381"/>
      <c r="C7" s="381"/>
      <c r="D7" s="381"/>
      <c r="E7" s="381"/>
      <c r="F7" s="381"/>
      <c r="G7" s="381"/>
      <c r="H7" s="381"/>
      <c r="I7" s="381"/>
      <c r="J7" s="381"/>
    </row>
    <row r="8" spans="1:42" ht="18.75" x14ac:dyDescent="0.25">
      <c r="A8" s="381"/>
      <c r="B8" s="381"/>
      <c r="C8" s="381"/>
      <c r="D8" s="381"/>
      <c r="E8" s="381"/>
      <c r="F8" s="381"/>
      <c r="G8" s="381"/>
      <c r="H8" s="381"/>
      <c r="I8" s="381"/>
      <c r="J8" s="381"/>
    </row>
    <row r="9" spans="1:42" x14ac:dyDescent="0.25">
      <c r="A9" s="471" t="str">
        <f>'1. паспорт местоположение'!A9:C9</f>
        <v>АО "Россети Тюмень"</v>
      </c>
      <c r="B9" s="471"/>
      <c r="C9" s="471"/>
      <c r="D9" s="471"/>
      <c r="E9" s="471"/>
      <c r="F9" s="471"/>
      <c r="G9" s="471"/>
      <c r="H9" s="471"/>
      <c r="I9" s="471"/>
      <c r="J9" s="471"/>
    </row>
    <row r="10" spans="1:42" x14ac:dyDescent="0.25">
      <c r="A10" s="378" t="s">
        <v>7</v>
      </c>
      <c r="B10" s="378"/>
      <c r="C10" s="378"/>
      <c r="D10" s="378"/>
      <c r="E10" s="378"/>
      <c r="F10" s="378"/>
      <c r="G10" s="378"/>
      <c r="H10" s="378"/>
      <c r="I10" s="378"/>
      <c r="J10" s="378"/>
    </row>
    <row r="11" spans="1:42" ht="18.75" x14ac:dyDescent="0.25">
      <c r="A11" s="381"/>
      <c r="B11" s="381"/>
      <c r="C11" s="381"/>
      <c r="D11" s="381"/>
      <c r="E11" s="381"/>
      <c r="F11" s="381"/>
      <c r="G11" s="381"/>
      <c r="H11" s="381"/>
      <c r="I11" s="381"/>
      <c r="J11" s="381"/>
    </row>
    <row r="12" spans="1:42" x14ac:dyDescent="0.25">
      <c r="A12" s="471" t="str">
        <f>'1. паспорт местоположение'!A12:C12</f>
        <v>I_NS1200.PS.0040</v>
      </c>
      <c r="B12" s="471"/>
      <c r="C12" s="471"/>
      <c r="D12" s="471"/>
      <c r="E12" s="471"/>
      <c r="F12" s="471"/>
      <c r="G12" s="471"/>
      <c r="H12" s="471"/>
      <c r="I12" s="471"/>
      <c r="J12" s="471"/>
    </row>
    <row r="13" spans="1:42" x14ac:dyDescent="0.25">
      <c r="A13" s="378" t="s">
        <v>6</v>
      </c>
      <c r="B13" s="378"/>
      <c r="C13" s="378"/>
      <c r="D13" s="378"/>
      <c r="E13" s="378"/>
      <c r="F13" s="378"/>
      <c r="G13" s="378"/>
      <c r="H13" s="378"/>
      <c r="I13" s="378"/>
      <c r="J13" s="378"/>
    </row>
    <row r="14" spans="1:42" ht="18.75" x14ac:dyDescent="0.25">
      <c r="A14" s="391"/>
      <c r="B14" s="391"/>
      <c r="C14" s="391"/>
      <c r="D14" s="391"/>
      <c r="E14" s="391"/>
      <c r="F14" s="391"/>
      <c r="G14" s="391"/>
      <c r="H14" s="391"/>
      <c r="I14" s="391"/>
      <c r="J14" s="391"/>
    </row>
    <row r="15" spans="1:42" ht="33" customHeight="1" x14ac:dyDescent="0.25">
      <c r="A15" s="383"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3"/>
      <c r="C15" s="383"/>
      <c r="D15" s="383"/>
      <c r="E15" s="383"/>
      <c r="F15" s="383"/>
      <c r="G15" s="383"/>
      <c r="H15" s="383"/>
      <c r="I15" s="383"/>
      <c r="J15" s="383"/>
    </row>
    <row r="16" spans="1:42" x14ac:dyDescent="0.25">
      <c r="A16" s="378" t="s">
        <v>5</v>
      </c>
      <c r="B16" s="378"/>
      <c r="C16" s="378"/>
      <c r="D16" s="378"/>
      <c r="E16" s="378"/>
      <c r="F16" s="378"/>
      <c r="G16" s="378"/>
      <c r="H16" s="378"/>
      <c r="I16" s="378"/>
      <c r="J16" s="378"/>
    </row>
    <row r="17" spans="1:10" ht="15.75" customHeight="1" x14ac:dyDescent="0.25">
      <c r="J17" s="215"/>
    </row>
    <row r="18" spans="1:10" x14ac:dyDescent="0.25">
      <c r="I18" s="36"/>
    </row>
    <row r="19" spans="1:10" ht="15.75" customHeight="1" x14ac:dyDescent="0.25">
      <c r="A19" s="470" t="s">
        <v>415</v>
      </c>
      <c r="B19" s="470"/>
      <c r="C19" s="470"/>
      <c r="D19" s="470"/>
      <c r="E19" s="470"/>
      <c r="F19" s="470"/>
      <c r="G19" s="470"/>
      <c r="H19" s="470"/>
      <c r="I19" s="470"/>
      <c r="J19" s="470"/>
    </row>
    <row r="20" spans="1:10" x14ac:dyDescent="0.25">
      <c r="A20" s="216"/>
      <c r="B20" s="216"/>
      <c r="C20" s="53"/>
      <c r="D20" s="53"/>
      <c r="E20" s="53"/>
      <c r="F20" s="53"/>
      <c r="G20" s="53"/>
      <c r="H20" s="53"/>
      <c r="I20" s="53"/>
      <c r="J20" s="53"/>
    </row>
    <row r="21" spans="1:10" ht="17.25" customHeight="1" x14ac:dyDescent="0.25">
      <c r="A21" s="460" t="s">
        <v>219</v>
      </c>
      <c r="B21" s="460" t="s">
        <v>218</v>
      </c>
      <c r="C21" s="466" t="s">
        <v>350</v>
      </c>
      <c r="D21" s="466"/>
      <c r="E21" s="466"/>
      <c r="F21" s="466"/>
      <c r="G21" s="461" t="s">
        <v>217</v>
      </c>
      <c r="H21" s="463" t="s">
        <v>352</v>
      </c>
      <c r="I21" s="460" t="s">
        <v>216</v>
      </c>
      <c r="J21" s="462" t="s">
        <v>351</v>
      </c>
    </row>
    <row r="22" spans="1:10" ht="32.25" customHeight="1" x14ac:dyDescent="0.25">
      <c r="A22" s="460"/>
      <c r="B22" s="460"/>
      <c r="C22" s="467" t="s">
        <v>1</v>
      </c>
      <c r="D22" s="467"/>
      <c r="E22" s="468" t="s">
        <v>0</v>
      </c>
      <c r="F22" s="469"/>
      <c r="G22" s="461"/>
      <c r="H22" s="464"/>
      <c r="I22" s="460"/>
      <c r="J22" s="462"/>
    </row>
    <row r="23" spans="1:10" ht="32.25" customHeight="1" x14ac:dyDescent="0.25">
      <c r="A23" s="460"/>
      <c r="B23" s="460"/>
      <c r="C23" s="62" t="s">
        <v>215</v>
      </c>
      <c r="D23" s="62" t="s">
        <v>214</v>
      </c>
      <c r="E23" s="62" t="s">
        <v>215</v>
      </c>
      <c r="F23" s="62" t="s">
        <v>214</v>
      </c>
      <c r="G23" s="461"/>
      <c r="H23" s="465"/>
      <c r="I23" s="460"/>
      <c r="J23" s="462"/>
    </row>
    <row r="24" spans="1:10" x14ac:dyDescent="0.25">
      <c r="A24" s="214">
        <v>1</v>
      </c>
      <c r="B24" s="214">
        <v>2</v>
      </c>
      <c r="C24" s="62">
        <v>3</v>
      </c>
      <c r="D24" s="62">
        <v>4</v>
      </c>
      <c r="E24" s="62">
        <v>5</v>
      </c>
      <c r="F24" s="62">
        <v>6</v>
      </c>
      <c r="G24" s="62">
        <v>7</v>
      </c>
      <c r="H24" s="62">
        <v>8</v>
      </c>
      <c r="I24" s="62">
        <v>9</v>
      </c>
      <c r="J24" s="62">
        <v>10</v>
      </c>
    </row>
    <row r="25" spans="1:10" ht="18" customHeight="1" x14ac:dyDescent="0.25">
      <c r="A25" s="62">
        <v>1</v>
      </c>
      <c r="B25" s="114" t="s">
        <v>213</v>
      </c>
      <c r="C25" s="115"/>
      <c r="D25" s="115"/>
      <c r="E25" s="115"/>
      <c r="F25" s="115"/>
      <c r="G25" s="61"/>
      <c r="H25" s="61"/>
      <c r="I25" s="59"/>
      <c r="J25" s="65"/>
    </row>
    <row r="26" spans="1:10" ht="18" customHeight="1" x14ac:dyDescent="0.25">
      <c r="A26" s="62" t="s">
        <v>212</v>
      </c>
      <c r="B26" s="116" t="s">
        <v>357</v>
      </c>
      <c r="C26" s="209">
        <v>43160</v>
      </c>
      <c r="D26" s="209">
        <v>43174</v>
      </c>
      <c r="E26" s="209">
        <v>43160</v>
      </c>
      <c r="F26" s="209">
        <v>43220</v>
      </c>
      <c r="G26" s="218">
        <v>1</v>
      </c>
      <c r="H26" s="217">
        <v>1</v>
      </c>
      <c r="I26" s="59"/>
      <c r="J26" s="59"/>
    </row>
    <row r="27" spans="1:10" s="54" customFormat="1" ht="18" customHeight="1" x14ac:dyDescent="0.25">
      <c r="A27" s="62" t="s">
        <v>211</v>
      </c>
      <c r="B27" s="116" t="s">
        <v>359</v>
      </c>
      <c r="C27" s="209">
        <v>43160</v>
      </c>
      <c r="D27" s="209">
        <v>43174</v>
      </c>
      <c r="E27" s="209">
        <v>43160</v>
      </c>
      <c r="F27" s="209">
        <v>43220</v>
      </c>
      <c r="G27" s="218">
        <v>1</v>
      </c>
      <c r="H27" s="217">
        <v>1</v>
      </c>
      <c r="I27" s="59"/>
      <c r="J27" s="59"/>
    </row>
    <row r="28" spans="1:10" s="54" customFormat="1" ht="32.25" customHeight="1" x14ac:dyDescent="0.25">
      <c r="A28" s="62" t="s">
        <v>358</v>
      </c>
      <c r="B28" s="116" t="s">
        <v>363</v>
      </c>
      <c r="C28" s="209">
        <v>43723</v>
      </c>
      <c r="D28" s="209">
        <v>43690</v>
      </c>
      <c r="E28" s="209">
        <v>43490</v>
      </c>
      <c r="F28" s="209">
        <v>43666</v>
      </c>
      <c r="G28" s="218">
        <v>1</v>
      </c>
      <c r="H28" s="218">
        <v>1</v>
      </c>
      <c r="I28" s="59"/>
      <c r="J28" s="59"/>
    </row>
    <row r="29" spans="1:10" s="54" customFormat="1" ht="17.25" customHeight="1" x14ac:dyDescent="0.25">
      <c r="A29" s="62" t="s">
        <v>210</v>
      </c>
      <c r="B29" s="116" t="s">
        <v>362</v>
      </c>
      <c r="C29" s="209">
        <v>43850</v>
      </c>
      <c r="D29" s="209">
        <v>43690</v>
      </c>
      <c r="E29" s="209">
        <v>43595</v>
      </c>
      <c r="F29" s="209">
        <v>43690</v>
      </c>
      <c r="G29" s="218">
        <v>1</v>
      </c>
      <c r="H29" s="218">
        <v>1</v>
      </c>
      <c r="I29" s="59"/>
      <c r="J29" s="59"/>
    </row>
    <row r="30" spans="1:10" s="54" customFormat="1" ht="17.25" customHeight="1" x14ac:dyDescent="0.25">
      <c r="A30" s="62" t="s">
        <v>209</v>
      </c>
      <c r="B30" s="116" t="s">
        <v>364</v>
      </c>
      <c r="C30" s="209">
        <v>43690</v>
      </c>
      <c r="D30" s="209">
        <v>43892</v>
      </c>
      <c r="E30" s="209"/>
      <c r="F30" s="209"/>
      <c r="G30" s="218"/>
      <c r="H30" s="218"/>
      <c r="I30" s="59"/>
      <c r="J30" s="59"/>
    </row>
    <row r="31" spans="1:10" s="54" customFormat="1" ht="17.25" customHeight="1" x14ac:dyDescent="0.25">
      <c r="A31" s="62" t="s">
        <v>208</v>
      </c>
      <c r="B31" s="117" t="s">
        <v>360</v>
      </c>
      <c r="C31" s="209">
        <v>43347</v>
      </c>
      <c r="D31" s="209">
        <v>43367</v>
      </c>
      <c r="E31" s="209">
        <v>43347</v>
      </c>
      <c r="F31" s="209">
        <v>43354</v>
      </c>
      <c r="G31" s="218">
        <v>1</v>
      </c>
      <c r="H31" s="218">
        <v>1</v>
      </c>
      <c r="I31" s="59"/>
      <c r="J31" s="59"/>
    </row>
    <row r="32" spans="1:10" s="54" customFormat="1" ht="17.25" customHeight="1" x14ac:dyDescent="0.25">
      <c r="A32" s="62" t="s">
        <v>206</v>
      </c>
      <c r="B32" s="117" t="s">
        <v>365</v>
      </c>
      <c r="C32" s="209">
        <v>43735</v>
      </c>
      <c r="D32" s="209">
        <v>43765</v>
      </c>
      <c r="E32" s="209"/>
      <c r="F32" s="209">
        <v>43753</v>
      </c>
      <c r="G32" s="218">
        <v>1</v>
      </c>
      <c r="H32" s="218">
        <v>1</v>
      </c>
      <c r="I32" s="59"/>
      <c r="J32" s="59"/>
    </row>
    <row r="33" spans="1:10" s="54" customFormat="1" ht="17.25" customHeight="1" x14ac:dyDescent="0.25">
      <c r="A33" s="62" t="s">
        <v>376</v>
      </c>
      <c r="B33" s="117" t="s">
        <v>295</v>
      </c>
      <c r="C33" s="209">
        <v>43859</v>
      </c>
      <c r="D33" s="209">
        <v>43889</v>
      </c>
      <c r="E33" s="209">
        <v>43753</v>
      </c>
      <c r="F33" s="209">
        <v>43889</v>
      </c>
      <c r="G33" s="218">
        <v>1</v>
      </c>
      <c r="H33" s="218">
        <v>1</v>
      </c>
      <c r="I33" s="59"/>
      <c r="J33" s="59"/>
    </row>
    <row r="34" spans="1:10" s="54" customFormat="1" ht="33" customHeight="1" x14ac:dyDescent="0.25">
      <c r="A34" s="62" t="s">
        <v>377</v>
      </c>
      <c r="B34" s="117" t="s">
        <v>369</v>
      </c>
      <c r="C34" s="209" t="s">
        <v>477</v>
      </c>
      <c r="D34" s="209"/>
      <c r="E34" s="209" t="s">
        <v>477</v>
      </c>
      <c r="F34" s="209"/>
      <c r="G34" s="326"/>
      <c r="H34" s="60"/>
      <c r="I34" s="60"/>
      <c r="J34" s="59"/>
    </row>
    <row r="35" spans="1:10" s="54" customFormat="1" ht="18" customHeight="1" x14ac:dyDescent="0.25">
      <c r="A35" s="62" t="s">
        <v>378</v>
      </c>
      <c r="B35" s="117" t="s">
        <v>207</v>
      </c>
      <c r="C35" s="205">
        <v>43966</v>
      </c>
      <c r="D35" s="205">
        <v>43907</v>
      </c>
      <c r="E35" s="205">
        <v>43739</v>
      </c>
      <c r="F35" s="205">
        <v>43759</v>
      </c>
      <c r="G35" s="218">
        <v>1</v>
      </c>
      <c r="H35" s="218">
        <v>1</v>
      </c>
      <c r="I35" s="60"/>
      <c r="J35" s="59"/>
    </row>
    <row r="36" spans="1:10" ht="18" customHeight="1" x14ac:dyDescent="0.25">
      <c r="A36" s="62" t="s">
        <v>379</v>
      </c>
      <c r="B36" s="117" t="s">
        <v>361</v>
      </c>
      <c r="C36" s="209">
        <v>43907</v>
      </c>
      <c r="D36" s="209">
        <v>43917</v>
      </c>
      <c r="E36" s="209">
        <v>43871</v>
      </c>
      <c r="F36" s="209">
        <v>43917</v>
      </c>
      <c r="G36" s="218">
        <v>1</v>
      </c>
      <c r="H36" s="218">
        <v>1</v>
      </c>
      <c r="I36" s="59"/>
      <c r="J36" s="59"/>
    </row>
    <row r="37" spans="1:10" ht="18" customHeight="1" x14ac:dyDescent="0.25">
      <c r="A37" s="62" t="s">
        <v>380</v>
      </c>
      <c r="B37" s="117" t="s">
        <v>205</v>
      </c>
      <c r="C37" s="209">
        <v>43824</v>
      </c>
      <c r="D37" s="209">
        <v>43966</v>
      </c>
      <c r="E37" s="209">
        <v>43811</v>
      </c>
      <c r="F37" s="209">
        <v>43907</v>
      </c>
      <c r="G37" s="218">
        <v>1</v>
      </c>
      <c r="H37" s="218">
        <v>1</v>
      </c>
      <c r="I37" s="59"/>
      <c r="J37" s="59"/>
    </row>
    <row r="38" spans="1:10" ht="18" customHeight="1" x14ac:dyDescent="0.25">
      <c r="A38" s="62" t="s">
        <v>721</v>
      </c>
      <c r="B38" s="114" t="s">
        <v>204</v>
      </c>
      <c r="C38" s="209"/>
      <c r="D38" s="209"/>
      <c r="E38" s="209"/>
      <c r="F38" s="209"/>
      <c r="G38" s="218"/>
      <c r="H38" s="59"/>
      <c r="I38" s="59"/>
      <c r="J38" s="59"/>
    </row>
    <row r="39" spans="1:10" ht="34.5" customHeight="1" x14ac:dyDescent="0.25">
      <c r="A39" s="62">
        <v>2</v>
      </c>
      <c r="B39" s="117" t="s">
        <v>366</v>
      </c>
      <c r="C39" s="209">
        <v>43805</v>
      </c>
      <c r="D39" s="209">
        <v>43815</v>
      </c>
      <c r="E39" s="209">
        <v>43800</v>
      </c>
      <c r="F39" s="209">
        <v>43815</v>
      </c>
      <c r="G39" s="218">
        <v>1</v>
      </c>
      <c r="H39" s="218">
        <v>1</v>
      </c>
      <c r="I39" s="59"/>
      <c r="J39" s="59"/>
    </row>
    <row r="40" spans="1:10" ht="17.25" customHeight="1" x14ac:dyDescent="0.25">
      <c r="A40" s="62" t="s">
        <v>203</v>
      </c>
      <c r="B40" s="117" t="s">
        <v>368</v>
      </c>
      <c r="C40" s="209">
        <v>43815</v>
      </c>
      <c r="D40" s="209">
        <v>43850</v>
      </c>
      <c r="E40" s="209">
        <v>43815</v>
      </c>
      <c r="F40" s="209">
        <f>E40+30</f>
        <v>43845</v>
      </c>
      <c r="G40" s="218">
        <v>1</v>
      </c>
      <c r="H40" s="218">
        <v>1</v>
      </c>
      <c r="I40" s="59"/>
      <c r="J40" s="59"/>
    </row>
    <row r="41" spans="1:10" ht="17.25" customHeight="1" x14ac:dyDescent="0.25">
      <c r="A41" s="62" t="s">
        <v>202</v>
      </c>
      <c r="B41" s="114" t="s">
        <v>446</v>
      </c>
      <c r="C41" s="209"/>
      <c r="D41" s="209"/>
      <c r="E41" s="327"/>
      <c r="F41" s="327"/>
      <c r="G41" s="328"/>
      <c r="H41" s="329"/>
      <c r="I41" s="59"/>
      <c r="J41" s="59"/>
    </row>
    <row r="42" spans="1:10" ht="17.25" customHeight="1" x14ac:dyDescent="0.25">
      <c r="A42" s="62">
        <v>3</v>
      </c>
      <c r="B42" s="117" t="s">
        <v>367</v>
      </c>
      <c r="C42" s="209">
        <v>43815</v>
      </c>
      <c r="D42" s="209">
        <v>43865</v>
      </c>
      <c r="E42" s="327">
        <f>F39</f>
        <v>43815</v>
      </c>
      <c r="F42" s="327">
        <f>E42+30</f>
        <v>43845</v>
      </c>
      <c r="G42" s="218">
        <v>1</v>
      </c>
      <c r="H42" s="218">
        <v>1</v>
      </c>
      <c r="I42" s="59"/>
      <c r="J42" s="59"/>
    </row>
    <row r="43" spans="1:10" ht="17.25" customHeight="1" x14ac:dyDescent="0.25">
      <c r="A43" s="62" t="s">
        <v>201</v>
      </c>
      <c r="B43" s="117" t="s">
        <v>199</v>
      </c>
      <c r="C43" s="209">
        <v>43920</v>
      </c>
      <c r="D43" s="209">
        <v>44165</v>
      </c>
      <c r="E43" s="327">
        <f>F40</f>
        <v>43845</v>
      </c>
      <c r="F43" s="327">
        <v>43936</v>
      </c>
      <c r="G43" s="328">
        <v>1</v>
      </c>
      <c r="H43" s="218">
        <v>1</v>
      </c>
      <c r="I43" s="59"/>
      <c r="J43" s="59"/>
    </row>
    <row r="44" spans="1:10" ht="17.25" customHeight="1" x14ac:dyDescent="0.25">
      <c r="A44" s="62" t="s">
        <v>200</v>
      </c>
      <c r="B44" s="117" t="s">
        <v>197</v>
      </c>
      <c r="C44" s="209">
        <v>44044</v>
      </c>
      <c r="D44" s="220">
        <v>44311</v>
      </c>
      <c r="E44" s="209">
        <v>43997</v>
      </c>
      <c r="F44" s="220">
        <v>44180</v>
      </c>
      <c r="G44" s="218">
        <v>1</v>
      </c>
      <c r="H44" s="330">
        <v>1</v>
      </c>
      <c r="I44" s="59"/>
      <c r="J44" s="59"/>
    </row>
    <row r="45" spans="1:10" ht="35.25" customHeight="1" x14ac:dyDescent="0.25">
      <c r="A45" s="62" t="s">
        <v>198</v>
      </c>
      <c r="B45" s="117" t="s">
        <v>372</v>
      </c>
      <c r="C45" s="209">
        <v>44341</v>
      </c>
      <c r="D45" s="220">
        <v>44375</v>
      </c>
      <c r="E45" s="209">
        <v>44341</v>
      </c>
      <c r="F45" s="220">
        <v>44373</v>
      </c>
      <c r="G45" s="218">
        <v>1</v>
      </c>
      <c r="H45" s="330">
        <v>1</v>
      </c>
      <c r="I45" s="59"/>
      <c r="J45" s="59"/>
    </row>
    <row r="46" spans="1:10" ht="68.25" customHeight="1" x14ac:dyDescent="0.25">
      <c r="A46" s="62" t="s">
        <v>196</v>
      </c>
      <c r="B46" s="117" t="s">
        <v>370</v>
      </c>
      <c r="C46" s="219" t="s">
        <v>477</v>
      </c>
      <c r="D46" s="219"/>
      <c r="E46" s="219" t="s">
        <v>477</v>
      </c>
      <c r="F46" s="219"/>
      <c r="G46" s="218"/>
      <c r="H46" s="330"/>
      <c r="I46" s="59"/>
      <c r="J46" s="59"/>
    </row>
    <row r="47" spans="1:10" ht="17.25" customHeight="1" x14ac:dyDescent="0.25">
      <c r="A47" s="62" t="s">
        <v>194</v>
      </c>
      <c r="B47" s="117" t="s">
        <v>195</v>
      </c>
      <c r="C47" s="220">
        <v>44321</v>
      </c>
      <c r="D47" s="220">
        <v>44407</v>
      </c>
      <c r="E47" s="220">
        <v>44287</v>
      </c>
      <c r="F47" s="220" t="s">
        <v>756</v>
      </c>
      <c r="G47" s="218">
        <v>1</v>
      </c>
      <c r="H47" s="330">
        <v>1</v>
      </c>
      <c r="I47" s="59"/>
      <c r="J47" s="59"/>
    </row>
    <row r="48" spans="1:10" ht="17.25" customHeight="1" x14ac:dyDescent="0.25">
      <c r="A48" s="62" t="s">
        <v>722</v>
      </c>
      <c r="B48" s="114" t="s">
        <v>193</v>
      </c>
      <c r="C48" s="110"/>
      <c r="D48" s="219"/>
      <c r="E48" s="110"/>
      <c r="F48" s="219"/>
      <c r="G48" s="218"/>
      <c r="H48" s="330"/>
      <c r="I48" s="59"/>
      <c r="J48" s="59"/>
    </row>
    <row r="49" spans="1:10" ht="17.25" customHeight="1" x14ac:dyDescent="0.25">
      <c r="A49" s="62">
        <v>4</v>
      </c>
      <c r="B49" s="117" t="s">
        <v>191</v>
      </c>
      <c r="C49" s="220">
        <v>44407</v>
      </c>
      <c r="D49" s="220">
        <v>44410</v>
      </c>
      <c r="E49" s="220">
        <v>44373</v>
      </c>
      <c r="F49" s="220">
        <v>44375</v>
      </c>
      <c r="G49" s="218">
        <v>1</v>
      </c>
      <c r="H49" s="330">
        <v>1</v>
      </c>
      <c r="I49" s="59"/>
      <c r="J49" s="59"/>
    </row>
    <row r="50" spans="1:10" ht="48.75" customHeight="1" x14ac:dyDescent="0.25">
      <c r="A50" s="62" t="s">
        <v>192</v>
      </c>
      <c r="B50" s="117" t="s">
        <v>371</v>
      </c>
      <c r="C50" s="220">
        <v>44409</v>
      </c>
      <c r="D50" s="220">
        <v>44454</v>
      </c>
      <c r="E50" s="220">
        <v>44357</v>
      </c>
      <c r="F50" s="220">
        <v>44375</v>
      </c>
      <c r="G50" s="218">
        <v>1</v>
      </c>
      <c r="H50" s="330">
        <v>1</v>
      </c>
      <c r="I50" s="59"/>
      <c r="J50" s="59"/>
    </row>
    <row r="51" spans="1:10" ht="32.25" customHeight="1" x14ac:dyDescent="0.25">
      <c r="A51" s="62" t="s">
        <v>190</v>
      </c>
      <c r="B51" s="117" t="s">
        <v>373</v>
      </c>
      <c r="C51" s="220">
        <v>44341</v>
      </c>
      <c r="D51" s="220">
        <v>44375</v>
      </c>
      <c r="E51" s="220">
        <v>44341</v>
      </c>
      <c r="F51" s="220">
        <v>44373</v>
      </c>
      <c r="G51" s="218">
        <v>1</v>
      </c>
      <c r="H51" s="330">
        <v>1</v>
      </c>
      <c r="I51" s="59"/>
      <c r="J51" s="59"/>
    </row>
    <row r="52" spans="1:10" ht="32.25" customHeight="1" x14ac:dyDescent="0.25">
      <c r="A52" s="62" t="s">
        <v>188</v>
      </c>
      <c r="B52" s="117" t="s">
        <v>189</v>
      </c>
      <c r="C52" s="110">
        <v>44433</v>
      </c>
      <c r="D52" s="219">
        <v>44464</v>
      </c>
      <c r="E52" s="110">
        <v>44341</v>
      </c>
      <c r="F52" s="219">
        <v>44357</v>
      </c>
      <c r="G52" s="218">
        <v>1</v>
      </c>
      <c r="H52" s="330">
        <v>1</v>
      </c>
      <c r="I52" s="59"/>
      <c r="J52" s="59"/>
    </row>
    <row r="53" spans="1:10" ht="17.25" customHeight="1" x14ac:dyDescent="0.25">
      <c r="A53" s="62" t="s">
        <v>186</v>
      </c>
      <c r="B53" s="91" t="s">
        <v>374</v>
      </c>
      <c r="C53" s="220">
        <v>44459</v>
      </c>
      <c r="D53" s="220">
        <v>44468</v>
      </c>
      <c r="E53" s="220">
        <v>44459</v>
      </c>
      <c r="F53" s="220">
        <v>44468</v>
      </c>
      <c r="G53" s="218">
        <v>1</v>
      </c>
      <c r="H53" s="218">
        <v>1</v>
      </c>
      <c r="I53" s="59"/>
      <c r="J53" s="59"/>
    </row>
    <row r="54" spans="1:10" ht="17.25" customHeight="1" x14ac:dyDescent="0.25">
      <c r="A54" s="62" t="s">
        <v>375</v>
      </c>
      <c r="B54" s="117" t="s">
        <v>187</v>
      </c>
      <c r="C54" s="220">
        <v>44464</v>
      </c>
      <c r="D54" s="220">
        <v>44620</v>
      </c>
      <c r="E54" s="220">
        <v>44464</v>
      </c>
      <c r="F54" s="220">
        <v>44517</v>
      </c>
      <c r="G54" s="218">
        <v>1</v>
      </c>
      <c r="H54" s="218">
        <v>1</v>
      </c>
      <c r="I54" s="59"/>
      <c r="J54" s="5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AC24" sqref="AC24:AC8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3.85546875" style="208" customWidth="1"/>
    <col min="9" max="9" width="7.85546875" style="208" customWidth="1"/>
    <col min="10" max="10" width="13.42578125" style="208" customWidth="1"/>
    <col min="11" max="11" width="6.140625" style="208" customWidth="1"/>
    <col min="12" max="12" width="11.7109375" style="208" customWidth="1"/>
    <col min="13" max="13" width="6.140625" style="208" customWidth="1"/>
    <col min="14" max="14" width="11.85546875" style="208" customWidth="1"/>
    <col min="15" max="15" width="6.140625" style="208" customWidth="1"/>
    <col min="16" max="16" width="12.28515625" style="208" customWidth="1"/>
    <col min="17" max="17" width="6.140625" style="208" customWidth="1"/>
    <col min="18" max="18" width="10.7109375" style="208" customWidth="1"/>
    <col min="19" max="19" width="6.140625" style="208" customWidth="1"/>
    <col min="20" max="20" width="13.5703125" style="208" customWidth="1"/>
    <col min="21" max="21" width="8.7109375" style="208" customWidth="1"/>
    <col min="22" max="22" width="13" style="208" customWidth="1"/>
    <col min="23" max="23" width="6.140625" style="208" customWidth="1"/>
    <col min="24" max="24" width="10.42578125" style="208" customWidth="1"/>
    <col min="25" max="25" width="7.7109375" style="208" customWidth="1"/>
    <col min="26" max="26" width="8.5703125" style="208" customWidth="1"/>
    <col min="27" max="27" width="8.85546875" style="208" customWidth="1"/>
    <col min="28" max="28" width="13.140625" style="208" customWidth="1"/>
    <col min="29" max="29" width="24.85546875" style="208" customWidth="1"/>
    <col min="30" max="30" width="9.140625" style="208"/>
    <col min="31" max="31" width="15.42578125" style="208" customWidth="1"/>
    <col min="32" max="32" width="13.85546875" style="208" customWidth="1"/>
    <col min="33" max="33" width="12.28515625" style="208" customWidth="1"/>
    <col min="34" max="34" width="18" style="208" customWidth="1"/>
    <col min="35" max="16384" width="9.140625" style="208"/>
  </cols>
  <sheetData>
    <row r="1" spans="1:29" ht="18.75" x14ac:dyDescent="0.25">
      <c r="AC1" s="112" t="s">
        <v>68</v>
      </c>
    </row>
    <row r="2" spans="1:29" ht="18.75" x14ac:dyDescent="0.3">
      <c r="AC2" s="113" t="s">
        <v>9</v>
      </c>
    </row>
    <row r="3" spans="1:29" ht="18.75" x14ac:dyDescent="0.3">
      <c r="AC3" s="113" t="s">
        <v>67</v>
      </c>
    </row>
    <row r="4" spans="1:29"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C5" s="113"/>
    </row>
    <row r="6" spans="1:29"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0"/>
      <c r="B7" s="210"/>
      <c r="C7" s="210"/>
      <c r="D7" s="210"/>
      <c r="E7" s="210"/>
      <c r="F7" s="210"/>
      <c r="G7" s="210"/>
      <c r="H7" s="57"/>
      <c r="I7" s="57"/>
      <c r="J7" s="57"/>
      <c r="K7" s="57"/>
      <c r="L7" s="57"/>
      <c r="M7" s="57"/>
      <c r="N7" s="57"/>
      <c r="O7" s="57"/>
      <c r="P7" s="57"/>
      <c r="Q7" s="57"/>
      <c r="R7" s="57"/>
      <c r="S7" s="57"/>
      <c r="T7" s="57"/>
      <c r="U7" s="57"/>
      <c r="V7" s="57"/>
      <c r="W7" s="57"/>
      <c r="X7" s="57"/>
      <c r="Y7" s="57"/>
      <c r="Z7" s="57"/>
      <c r="AA7" s="57"/>
      <c r="AB7" s="57"/>
      <c r="AC7" s="57"/>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10"/>
      <c r="B10" s="210"/>
      <c r="C10" s="210"/>
      <c r="D10" s="210"/>
      <c r="E10" s="210"/>
      <c r="F10" s="210"/>
      <c r="G10" s="210"/>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71" t="str">
        <f>'6.1. Паспорт сетевой график'!A12:J12</f>
        <v>I_NS1200.PS.0040</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378" t="s">
        <v>453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0"/>
      <c r="B13" s="10"/>
      <c r="C13" s="10"/>
      <c r="D13" s="10"/>
      <c r="E13" s="10"/>
      <c r="F13" s="10"/>
      <c r="G13" s="10"/>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71"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78" t="s">
        <v>454</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4" x14ac:dyDescent="0.25">
      <c r="A17" s="477" t="s">
        <v>416</v>
      </c>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row>
    <row r="20" spans="1:34" ht="33" customHeight="1" x14ac:dyDescent="0.25">
      <c r="A20" s="474" t="s">
        <v>185</v>
      </c>
      <c r="B20" s="474" t="s">
        <v>184</v>
      </c>
      <c r="C20" s="472" t="s">
        <v>183</v>
      </c>
      <c r="D20" s="472"/>
      <c r="E20" s="476" t="s">
        <v>182</v>
      </c>
      <c r="F20" s="476"/>
      <c r="G20" s="474" t="s">
        <v>758</v>
      </c>
      <c r="H20" s="478" t="s">
        <v>759</v>
      </c>
      <c r="I20" s="479"/>
      <c r="J20" s="479"/>
      <c r="K20" s="479"/>
      <c r="L20" s="478" t="s">
        <v>760</v>
      </c>
      <c r="M20" s="479"/>
      <c r="N20" s="479"/>
      <c r="O20" s="479"/>
      <c r="P20" s="478" t="s">
        <v>761</v>
      </c>
      <c r="Q20" s="479"/>
      <c r="R20" s="479"/>
      <c r="S20" s="479"/>
      <c r="T20" s="478" t="s">
        <v>762</v>
      </c>
      <c r="U20" s="479"/>
      <c r="V20" s="479"/>
      <c r="W20" s="479"/>
      <c r="X20" s="478" t="s">
        <v>763</v>
      </c>
      <c r="Y20" s="479"/>
      <c r="Z20" s="479"/>
      <c r="AA20" s="479"/>
      <c r="AB20" s="480" t="s">
        <v>181</v>
      </c>
      <c r="AC20" s="480"/>
      <c r="AD20" s="211"/>
      <c r="AE20" s="211"/>
      <c r="AF20" s="211"/>
    </row>
    <row r="21" spans="1:34" ht="99.75" customHeight="1" x14ac:dyDescent="0.25">
      <c r="A21" s="475"/>
      <c r="B21" s="475"/>
      <c r="C21" s="472"/>
      <c r="D21" s="472"/>
      <c r="E21" s="476"/>
      <c r="F21" s="476"/>
      <c r="G21" s="475"/>
      <c r="H21" s="460" t="s">
        <v>1</v>
      </c>
      <c r="I21" s="460"/>
      <c r="J21" s="460" t="s">
        <v>179</v>
      </c>
      <c r="K21" s="460"/>
      <c r="L21" s="460" t="s">
        <v>1</v>
      </c>
      <c r="M21" s="460"/>
      <c r="N21" s="460" t="s">
        <v>179</v>
      </c>
      <c r="O21" s="460"/>
      <c r="P21" s="460" t="s">
        <v>1</v>
      </c>
      <c r="Q21" s="460"/>
      <c r="R21" s="460" t="s">
        <v>179</v>
      </c>
      <c r="S21" s="460"/>
      <c r="T21" s="460" t="s">
        <v>1</v>
      </c>
      <c r="U21" s="460"/>
      <c r="V21" s="460" t="s">
        <v>179</v>
      </c>
      <c r="W21" s="460"/>
      <c r="X21" s="460" t="s">
        <v>1</v>
      </c>
      <c r="Y21" s="460"/>
      <c r="Z21" s="460" t="s">
        <v>179</v>
      </c>
      <c r="AA21" s="460"/>
      <c r="AB21" s="480"/>
      <c r="AC21" s="480"/>
    </row>
    <row r="22" spans="1:34" ht="89.25" customHeight="1" x14ac:dyDescent="0.25">
      <c r="A22" s="467"/>
      <c r="B22" s="467"/>
      <c r="C22" s="336" t="s">
        <v>1</v>
      </c>
      <c r="D22" s="336" t="s">
        <v>179</v>
      </c>
      <c r="E22" s="246" t="s">
        <v>753</v>
      </c>
      <c r="F22" s="246" t="s">
        <v>754</v>
      </c>
      <c r="G22" s="467"/>
      <c r="H22" s="337" t="s">
        <v>398</v>
      </c>
      <c r="I22" s="337" t="s">
        <v>399</v>
      </c>
      <c r="J22" s="337" t="s">
        <v>398</v>
      </c>
      <c r="K22" s="337" t="s">
        <v>399</v>
      </c>
      <c r="L22" s="337" t="s">
        <v>398</v>
      </c>
      <c r="M22" s="337" t="s">
        <v>399</v>
      </c>
      <c r="N22" s="337" t="s">
        <v>398</v>
      </c>
      <c r="O22" s="337" t="s">
        <v>399</v>
      </c>
      <c r="P22" s="337" t="s">
        <v>398</v>
      </c>
      <c r="Q22" s="337" t="s">
        <v>399</v>
      </c>
      <c r="R22" s="337" t="s">
        <v>398</v>
      </c>
      <c r="S22" s="337" t="s">
        <v>399</v>
      </c>
      <c r="T22" s="337" t="s">
        <v>398</v>
      </c>
      <c r="U22" s="337" t="s">
        <v>399</v>
      </c>
      <c r="V22" s="337" t="s">
        <v>398</v>
      </c>
      <c r="W22" s="337" t="s">
        <v>399</v>
      </c>
      <c r="X22" s="337" t="s">
        <v>398</v>
      </c>
      <c r="Y22" s="337" t="s">
        <v>399</v>
      </c>
      <c r="Z22" s="337" t="s">
        <v>398</v>
      </c>
      <c r="AA22" s="337" t="s">
        <v>399</v>
      </c>
      <c r="AB22" s="336" t="s">
        <v>180</v>
      </c>
      <c r="AC22" s="336" t="s">
        <v>179</v>
      </c>
    </row>
    <row r="23" spans="1:34"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ht="47.25" customHeight="1" x14ac:dyDescent="0.25">
      <c r="A24" s="248">
        <v>1</v>
      </c>
      <c r="B24" s="249" t="s">
        <v>178</v>
      </c>
      <c r="C24" s="250">
        <v>1280.73754168</v>
      </c>
      <c r="D24" s="250">
        <v>1281.3365849699999</v>
      </c>
      <c r="E24" s="250">
        <v>2.7961068699999032</v>
      </c>
      <c r="F24" s="250">
        <v>2.7961068699999032</v>
      </c>
      <c r="G24" s="250">
        <v>2.79610687</v>
      </c>
      <c r="H24" s="250">
        <v>0</v>
      </c>
      <c r="I24" s="250"/>
      <c r="J24" s="250" t="s">
        <v>559</v>
      </c>
      <c r="K24" s="250"/>
      <c r="L24" s="250">
        <v>0</v>
      </c>
      <c r="M24" s="250"/>
      <c r="N24" s="250" t="s">
        <v>559</v>
      </c>
      <c r="O24" s="250"/>
      <c r="P24" s="250">
        <v>0</v>
      </c>
      <c r="Q24" s="250"/>
      <c r="R24" s="250" t="s">
        <v>559</v>
      </c>
      <c r="S24" s="250"/>
      <c r="T24" s="250">
        <v>0</v>
      </c>
      <c r="U24" s="250"/>
      <c r="V24" s="250" t="s">
        <v>559</v>
      </c>
      <c r="W24" s="250"/>
      <c r="X24" s="250">
        <v>0</v>
      </c>
      <c r="Y24" s="250"/>
      <c r="Z24" s="250" t="s">
        <v>559</v>
      </c>
      <c r="AA24" s="250"/>
      <c r="AB24" s="250">
        <f>H24+L24+P24+T24+X24</f>
        <v>0</v>
      </c>
      <c r="AC24" s="250" t="s">
        <v>559</v>
      </c>
      <c r="AF24" s="212"/>
      <c r="AG24" s="212"/>
      <c r="AH24" s="212"/>
    </row>
    <row r="25" spans="1:34" ht="24" customHeight="1" x14ac:dyDescent="0.25">
      <c r="A25" s="251" t="s">
        <v>177</v>
      </c>
      <c r="B25" s="252" t="s">
        <v>176</v>
      </c>
      <c r="C25" s="250"/>
      <c r="D25" s="250"/>
      <c r="E25" s="250"/>
      <c r="F25" s="338"/>
      <c r="G25" s="250">
        <v>0</v>
      </c>
      <c r="H25" s="250">
        <v>0</v>
      </c>
      <c r="I25" s="250"/>
      <c r="J25" s="250" t="s">
        <v>559</v>
      </c>
      <c r="K25" s="250"/>
      <c r="L25" s="250">
        <v>0</v>
      </c>
      <c r="M25" s="250"/>
      <c r="N25" s="250" t="s">
        <v>559</v>
      </c>
      <c r="O25" s="250"/>
      <c r="P25" s="250">
        <v>0</v>
      </c>
      <c r="Q25" s="250"/>
      <c r="R25" s="250" t="s">
        <v>559</v>
      </c>
      <c r="S25" s="250"/>
      <c r="T25" s="250">
        <v>0</v>
      </c>
      <c r="U25" s="250"/>
      <c r="V25" s="250" t="s">
        <v>559</v>
      </c>
      <c r="W25" s="250"/>
      <c r="X25" s="250">
        <v>0</v>
      </c>
      <c r="Y25" s="250"/>
      <c r="Z25" s="250" t="s">
        <v>559</v>
      </c>
      <c r="AA25" s="250"/>
      <c r="AB25" s="250">
        <f t="shared" ref="AB25:AB86" si="0">H25+L25+P25+T25+X25</f>
        <v>0</v>
      </c>
      <c r="AC25" s="250" t="s">
        <v>559</v>
      </c>
    </row>
    <row r="26" spans="1:34" x14ac:dyDescent="0.25">
      <c r="A26" s="251" t="s">
        <v>175</v>
      </c>
      <c r="B26" s="252" t="s">
        <v>174</v>
      </c>
      <c r="C26" s="250"/>
      <c r="D26" s="250"/>
      <c r="E26" s="250"/>
      <c r="F26" s="250"/>
      <c r="G26" s="250">
        <v>0</v>
      </c>
      <c r="H26" s="250">
        <v>0</v>
      </c>
      <c r="I26" s="250"/>
      <c r="J26" s="250" t="s">
        <v>559</v>
      </c>
      <c r="K26" s="250"/>
      <c r="L26" s="250">
        <v>0</v>
      </c>
      <c r="M26" s="250"/>
      <c r="N26" s="250" t="s">
        <v>559</v>
      </c>
      <c r="O26" s="250"/>
      <c r="P26" s="250">
        <v>0</v>
      </c>
      <c r="Q26" s="250"/>
      <c r="R26" s="250" t="s">
        <v>559</v>
      </c>
      <c r="S26" s="250"/>
      <c r="T26" s="250">
        <v>0</v>
      </c>
      <c r="U26" s="250"/>
      <c r="V26" s="250" t="s">
        <v>559</v>
      </c>
      <c r="W26" s="250"/>
      <c r="X26" s="250">
        <v>0</v>
      </c>
      <c r="Y26" s="250"/>
      <c r="Z26" s="250" t="s">
        <v>559</v>
      </c>
      <c r="AA26" s="250"/>
      <c r="AB26" s="250">
        <f t="shared" si="0"/>
        <v>0</v>
      </c>
      <c r="AC26" s="250" t="s">
        <v>559</v>
      </c>
    </row>
    <row r="27" spans="1:34" ht="31.5" x14ac:dyDescent="0.25">
      <c r="A27" s="251" t="s">
        <v>173</v>
      </c>
      <c r="B27" s="252" t="s">
        <v>356</v>
      </c>
      <c r="C27" s="250"/>
      <c r="D27" s="250"/>
      <c r="E27" s="250"/>
      <c r="F27" s="250"/>
      <c r="G27" s="250">
        <v>2.3300890583333334</v>
      </c>
      <c r="H27" s="250">
        <v>0</v>
      </c>
      <c r="I27" s="250"/>
      <c r="J27" s="250" t="s">
        <v>559</v>
      </c>
      <c r="K27" s="250"/>
      <c r="L27" s="250">
        <v>0</v>
      </c>
      <c r="M27" s="250"/>
      <c r="N27" s="250" t="s">
        <v>559</v>
      </c>
      <c r="O27" s="250"/>
      <c r="P27" s="250">
        <v>0</v>
      </c>
      <c r="Q27" s="250"/>
      <c r="R27" s="250" t="s">
        <v>559</v>
      </c>
      <c r="S27" s="250"/>
      <c r="T27" s="250">
        <v>0</v>
      </c>
      <c r="U27" s="250"/>
      <c r="V27" s="250" t="s">
        <v>559</v>
      </c>
      <c r="W27" s="250"/>
      <c r="X27" s="250">
        <v>0</v>
      </c>
      <c r="Y27" s="250"/>
      <c r="Z27" s="250" t="s">
        <v>559</v>
      </c>
      <c r="AA27" s="250"/>
      <c r="AB27" s="250">
        <f t="shared" si="0"/>
        <v>0</v>
      </c>
      <c r="AC27" s="250" t="s">
        <v>559</v>
      </c>
      <c r="AF27" s="212"/>
      <c r="AG27" s="212"/>
      <c r="AH27" s="212"/>
    </row>
    <row r="28" spans="1:34" x14ac:dyDescent="0.25">
      <c r="A28" s="251" t="s">
        <v>172</v>
      </c>
      <c r="B28" s="252" t="s">
        <v>171</v>
      </c>
      <c r="C28" s="250"/>
      <c r="D28" s="250"/>
      <c r="E28" s="250"/>
      <c r="F28" s="250"/>
      <c r="G28" s="250">
        <v>0</v>
      </c>
      <c r="H28" s="250">
        <v>0</v>
      </c>
      <c r="I28" s="250"/>
      <c r="J28" s="250" t="s">
        <v>559</v>
      </c>
      <c r="K28" s="250"/>
      <c r="L28" s="250">
        <v>0</v>
      </c>
      <c r="M28" s="250"/>
      <c r="N28" s="250" t="s">
        <v>559</v>
      </c>
      <c r="O28" s="250"/>
      <c r="P28" s="250">
        <v>0</v>
      </c>
      <c r="Q28" s="250"/>
      <c r="R28" s="250" t="s">
        <v>559</v>
      </c>
      <c r="S28" s="250"/>
      <c r="T28" s="250">
        <v>0</v>
      </c>
      <c r="U28" s="250"/>
      <c r="V28" s="250" t="s">
        <v>559</v>
      </c>
      <c r="W28" s="250"/>
      <c r="X28" s="250">
        <v>0</v>
      </c>
      <c r="Y28" s="250"/>
      <c r="Z28" s="250" t="s">
        <v>559</v>
      </c>
      <c r="AA28" s="250"/>
      <c r="AB28" s="250">
        <f t="shared" si="0"/>
        <v>0</v>
      </c>
      <c r="AC28" s="250" t="s">
        <v>559</v>
      </c>
    </row>
    <row r="29" spans="1:34" x14ac:dyDescent="0.25">
      <c r="A29" s="251" t="s">
        <v>170</v>
      </c>
      <c r="B29" s="253" t="s">
        <v>169</v>
      </c>
      <c r="C29" s="250"/>
      <c r="D29" s="250"/>
      <c r="E29" s="250"/>
      <c r="F29" s="250"/>
      <c r="G29" s="250">
        <v>0.46601781166666667</v>
      </c>
      <c r="H29" s="250">
        <v>0</v>
      </c>
      <c r="I29" s="250"/>
      <c r="J29" s="250" t="s">
        <v>559</v>
      </c>
      <c r="K29" s="250"/>
      <c r="L29" s="250">
        <v>0</v>
      </c>
      <c r="M29" s="250"/>
      <c r="N29" s="250" t="s">
        <v>559</v>
      </c>
      <c r="O29" s="250"/>
      <c r="P29" s="250">
        <v>0</v>
      </c>
      <c r="Q29" s="250"/>
      <c r="R29" s="250" t="s">
        <v>559</v>
      </c>
      <c r="S29" s="250"/>
      <c r="T29" s="250">
        <v>0</v>
      </c>
      <c r="U29" s="250"/>
      <c r="V29" s="250" t="s">
        <v>559</v>
      </c>
      <c r="W29" s="250"/>
      <c r="X29" s="250">
        <v>0</v>
      </c>
      <c r="Y29" s="250"/>
      <c r="Z29" s="250" t="s">
        <v>559</v>
      </c>
      <c r="AA29" s="250"/>
      <c r="AB29" s="250">
        <f t="shared" si="0"/>
        <v>0</v>
      </c>
      <c r="AC29" s="250" t="s">
        <v>559</v>
      </c>
      <c r="AF29" s="212"/>
      <c r="AG29" s="212"/>
      <c r="AH29" s="212"/>
    </row>
    <row r="30" spans="1:34" ht="47.25" x14ac:dyDescent="0.25">
      <c r="A30" s="248" t="s">
        <v>62</v>
      </c>
      <c r="B30" s="249" t="s">
        <v>168</v>
      </c>
      <c r="C30" s="250">
        <v>1075.4186803699999</v>
      </c>
      <c r="D30" s="250">
        <v>1075.4186803699999</v>
      </c>
      <c r="E30" s="250">
        <v>0</v>
      </c>
      <c r="F30" s="250">
        <v>0</v>
      </c>
      <c r="G30" s="250">
        <v>0</v>
      </c>
      <c r="H30" s="250">
        <v>0</v>
      </c>
      <c r="I30" s="250"/>
      <c r="J30" s="250" t="s">
        <v>559</v>
      </c>
      <c r="K30" s="250"/>
      <c r="L30" s="250">
        <v>0</v>
      </c>
      <c r="M30" s="250"/>
      <c r="N30" s="250" t="s">
        <v>559</v>
      </c>
      <c r="O30" s="250"/>
      <c r="P30" s="250">
        <v>0</v>
      </c>
      <c r="Q30" s="250"/>
      <c r="R30" s="250" t="s">
        <v>559</v>
      </c>
      <c r="S30" s="250"/>
      <c r="T30" s="250">
        <v>0</v>
      </c>
      <c r="U30" s="250"/>
      <c r="V30" s="250" t="s">
        <v>559</v>
      </c>
      <c r="W30" s="250"/>
      <c r="X30" s="250">
        <v>0</v>
      </c>
      <c r="Y30" s="250"/>
      <c r="Z30" s="250" t="s">
        <v>559</v>
      </c>
      <c r="AA30" s="250"/>
      <c r="AB30" s="250">
        <f t="shared" si="0"/>
        <v>0</v>
      </c>
      <c r="AC30" s="250" t="s">
        <v>559</v>
      </c>
    </row>
    <row r="31" spans="1:34" x14ac:dyDescent="0.25">
      <c r="A31" s="248" t="s">
        <v>167</v>
      </c>
      <c r="B31" s="252" t="s">
        <v>166</v>
      </c>
      <c r="C31" s="250">
        <v>46.833416100000001</v>
      </c>
      <c r="D31" s="250">
        <v>46.833416100000001</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f t="shared" si="0"/>
        <v>0</v>
      </c>
      <c r="AC31" s="250">
        <v>0</v>
      </c>
    </row>
    <row r="32" spans="1:34" ht="31.5" x14ac:dyDescent="0.25">
      <c r="A32" s="248" t="s">
        <v>165</v>
      </c>
      <c r="B32" s="252" t="s">
        <v>164</v>
      </c>
      <c r="C32" s="250">
        <v>565.39920889999996</v>
      </c>
      <c r="D32" s="250">
        <v>565.39920889999996</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f t="shared" si="0"/>
        <v>0</v>
      </c>
      <c r="AC32" s="250">
        <v>0</v>
      </c>
    </row>
    <row r="33" spans="1:31" x14ac:dyDescent="0.25">
      <c r="A33" s="248" t="s">
        <v>163</v>
      </c>
      <c r="B33" s="252" t="s">
        <v>162</v>
      </c>
      <c r="C33" s="250">
        <v>373.02371769000001</v>
      </c>
      <c r="D33" s="250">
        <v>373.02371769000001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f t="shared" si="0"/>
        <v>0</v>
      </c>
      <c r="AC33" s="250">
        <v>0</v>
      </c>
    </row>
    <row r="34" spans="1:31" x14ac:dyDescent="0.25">
      <c r="A34" s="248" t="s">
        <v>161</v>
      </c>
      <c r="B34" s="252" t="s">
        <v>160</v>
      </c>
      <c r="C34" s="250">
        <v>90.162337680000007</v>
      </c>
      <c r="D34" s="250">
        <v>90.162337680000007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f t="shared" si="0"/>
        <v>0</v>
      </c>
      <c r="AC34" s="250">
        <v>0</v>
      </c>
    </row>
    <row r="35" spans="1:31" ht="31.5" x14ac:dyDescent="0.25">
      <c r="A35" s="248" t="s">
        <v>61</v>
      </c>
      <c r="B35" s="249" t="s">
        <v>159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f t="shared" si="0"/>
        <v>0</v>
      </c>
      <c r="AC35" s="250">
        <v>0</v>
      </c>
    </row>
    <row r="36" spans="1:31" ht="31.5" x14ac:dyDescent="0.25">
      <c r="A36" s="251" t="s">
        <v>158</v>
      </c>
      <c r="B36" s="254" t="s">
        <v>561</v>
      </c>
      <c r="C36" s="250"/>
      <c r="D36" s="250"/>
      <c r="E36" s="250"/>
      <c r="F36" s="250"/>
      <c r="G36" s="250">
        <v>0</v>
      </c>
      <c r="H36" s="250">
        <v>0</v>
      </c>
      <c r="I36" s="250" t="s">
        <v>459</v>
      </c>
      <c r="J36" s="250" t="s">
        <v>559</v>
      </c>
      <c r="K36" s="250" t="s">
        <v>559</v>
      </c>
      <c r="L36" s="250">
        <v>0</v>
      </c>
      <c r="M36" s="250" t="s">
        <v>459</v>
      </c>
      <c r="N36" s="250" t="s">
        <v>559</v>
      </c>
      <c r="O36" s="250" t="s">
        <v>559</v>
      </c>
      <c r="P36" s="250">
        <v>0</v>
      </c>
      <c r="Q36" s="250" t="s">
        <v>459</v>
      </c>
      <c r="R36" s="250" t="s">
        <v>559</v>
      </c>
      <c r="S36" s="250" t="s">
        <v>559</v>
      </c>
      <c r="T36" s="250">
        <v>0</v>
      </c>
      <c r="U36" s="250" t="s">
        <v>459</v>
      </c>
      <c r="V36" s="250" t="s">
        <v>559</v>
      </c>
      <c r="W36" s="250" t="s">
        <v>559</v>
      </c>
      <c r="X36" s="250">
        <v>0</v>
      </c>
      <c r="Y36" s="250" t="s">
        <v>459</v>
      </c>
      <c r="Z36" s="250" t="s">
        <v>559</v>
      </c>
      <c r="AA36" s="250" t="s">
        <v>559</v>
      </c>
      <c r="AB36" s="250">
        <f t="shared" si="0"/>
        <v>0</v>
      </c>
      <c r="AC36" s="250">
        <v>0</v>
      </c>
    </row>
    <row r="37" spans="1:31" x14ac:dyDescent="0.25">
      <c r="A37" s="251" t="s">
        <v>157</v>
      </c>
      <c r="B37" s="254" t="s">
        <v>147</v>
      </c>
      <c r="C37" s="250"/>
      <c r="D37" s="250"/>
      <c r="E37" s="250"/>
      <c r="F37" s="250"/>
      <c r="G37" s="250">
        <v>0</v>
      </c>
      <c r="H37" s="250">
        <v>0</v>
      </c>
      <c r="I37" s="250" t="s">
        <v>459</v>
      </c>
      <c r="J37" s="250" t="s">
        <v>559</v>
      </c>
      <c r="K37" s="250" t="s">
        <v>559</v>
      </c>
      <c r="L37" s="250">
        <v>0</v>
      </c>
      <c r="M37" s="250" t="s">
        <v>459</v>
      </c>
      <c r="N37" s="250" t="s">
        <v>559</v>
      </c>
      <c r="O37" s="250" t="s">
        <v>559</v>
      </c>
      <c r="P37" s="250">
        <v>0</v>
      </c>
      <c r="Q37" s="250" t="s">
        <v>459</v>
      </c>
      <c r="R37" s="250" t="s">
        <v>559</v>
      </c>
      <c r="S37" s="250" t="s">
        <v>559</v>
      </c>
      <c r="T37" s="250">
        <v>0</v>
      </c>
      <c r="U37" s="250" t="s">
        <v>459</v>
      </c>
      <c r="V37" s="250" t="s">
        <v>559</v>
      </c>
      <c r="W37" s="250" t="s">
        <v>559</v>
      </c>
      <c r="X37" s="250">
        <v>0</v>
      </c>
      <c r="Y37" s="250" t="s">
        <v>459</v>
      </c>
      <c r="Z37" s="250" t="s">
        <v>559</v>
      </c>
      <c r="AA37" s="250" t="s">
        <v>559</v>
      </c>
      <c r="AB37" s="250">
        <f t="shared" si="0"/>
        <v>0</v>
      </c>
      <c r="AC37" s="250">
        <v>0</v>
      </c>
    </row>
    <row r="38" spans="1:31" x14ac:dyDescent="0.25">
      <c r="A38" s="251" t="s">
        <v>156</v>
      </c>
      <c r="B38" s="252" t="s">
        <v>683</v>
      </c>
      <c r="C38" s="250"/>
      <c r="D38" s="250"/>
      <c r="E38" s="250"/>
      <c r="F38" s="250"/>
      <c r="G38" s="250">
        <v>0</v>
      </c>
      <c r="H38" s="250">
        <v>0</v>
      </c>
      <c r="I38" s="250" t="s">
        <v>459</v>
      </c>
      <c r="J38" s="250" t="s">
        <v>559</v>
      </c>
      <c r="K38" s="250" t="s">
        <v>559</v>
      </c>
      <c r="L38" s="250">
        <v>0</v>
      </c>
      <c r="M38" s="250" t="s">
        <v>459</v>
      </c>
      <c r="N38" s="250" t="s">
        <v>559</v>
      </c>
      <c r="O38" s="250" t="s">
        <v>559</v>
      </c>
      <c r="P38" s="250">
        <v>0</v>
      </c>
      <c r="Q38" s="250" t="s">
        <v>459</v>
      </c>
      <c r="R38" s="250" t="s">
        <v>559</v>
      </c>
      <c r="S38" s="250" t="s">
        <v>559</v>
      </c>
      <c r="T38" s="250">
        <v>0</v>
      </c>
      <c r="U38" s="250" t="s">
        <v>459</v>
      </c>
      <c r="V38" s="250" t="s">
        <v>559</v>
      </c>
      <c r="W38" s="250" t="s">
        <v>559</v>
      </c>
      <c r="X38" s="250">
        <v>0</v>
      </c>
      <c r="Y38" s="250" t="s">
        <v>459</v>
      </c>
      <c r="Z38" s="250" t="s">
        <v>559</v>
      </c>
      <c r="AA38" s="250" t="s">
        <v>559</v>
      </c>
      <c r="AB38" s="250">
        <f t="shared" si="0"/>
        <v>0</v>
      </c>
      <c r="AC38" s="250">
        <v>0</v>
      </c>
    </row>
    <row r="39" spans="1:31" x14ac:dyDescent="0.25">
      <c r="A39" s="251" t="s">
        <v>155</v>
      </c>
      <c r="B39" s="252" t="s">
        <v>563</v>
      </c>
      <c r="C39" s="250"/>
      <c r="D39" s="250"/>
      <c r="E39" s="250"/>
      <c r="F39" s="250"/>
      <c r="G39" s="250">
        <v>0</v>
      </c>
      <c r="H39" s="250">
        <v>0</v>
      </c>
      <c r="I39" s="250" t="s">
        <v>459</v>
      </c>
      <c r="J39" s="250" t="s">
        <v>559</v>
      </c>
      <c r="K39" s="250" t="s">
        <v>559</v>
      </c>
      <c r="L39" s="250">
        <v>0</v>
      </c>
      <c r="M39" s="250" t="s">
        <v>459</v>
      </c>
      <c r="N39" s="250" t="s">
        <v>559</v>
      </c>
      <c r="O39" s="250" t="s">
        <v>559</v>
      </c>
      <c r="P39" s="250">
        <v>0</v>
      </c>
      <c r="Q39" s="250" t="s">
        <v>459</v>
      </c>
      <c r="R39" s="250" t="s">
        <v>559</v>
      </c>
      <c r="S39" s="250" t="s">
        <v>559</v>
      </c>
      <c r="T39" s="250">
        <v>0</v>
      </c>
      <c r="U39" s="250" t="s">
        <v>459</v>
      </c>
      <c r="V39" s="250" t="s">
        <v>559</v>
      </c>
      <c r="W39" s="250" t="s">
        <v>559</v>
      </c>
      <c r="X39" s="250">
        <v>0</v>
      </c>
      <c r="Y39" s="250" t="s">
        <v>459</v>
      </c>
      <c r="Z39" s="250" t="s">
        <v>559</v>
      </c>
      <c r="AA39" s="250" t="s">
        <v>559</v>
      </c>
      <c r="AB39" s="250">
        <f t="shared" si="0"/>
        <v>0</v>
      </c>
      <c r="AC39" s="250">
        <v>0</v>
      </c>
    </row>
    <row r="40" spans="1:31" x14ac:dyDescent="0.25">
      <c r="A40" s="251" t="s">
        <v>154</v>
      </c>
      <c r="B40" s="252" t="s">
        <v>564</v>
      </c>
      <c r="C40" s="250"/>
      <c r="D40" s="250"/>
      <c r="E40" s="250"/>
      <c r="F40" s="250"/>
      <c r="G40" s="250">
        <v>0</v>
      </c>
      <c r="H40" s="250">
        <v>0</v>
      </c>
      <c r="I40" s="250" t="s">
        <v>459</v>
      </c>
      <c r="J40" s="250" t="s">
        <v>559</v>
      </c>
      <c r="K40" s="250" t="s">
        <v>559</v>
      </c>
      <c r="L40" s="250">
        <v>0</v>
      </c>
      <c r="M40" s="250" t="s">
        <v>459</v>
      </c>
      <c r="N40" s="250" t="s">
        <v>559</v>
      </c>
      <c r="O40" s="250" t="s">
        <v>559</v>
      </c>
      <c r="P40" s="250">
        <v>0</v>
      </c>
      <c r="Q40" s="250" t="s">
        <v>459</v>
      </c>
      <c r="R40" s="250" t="s">
        <v>559</v>
      </c>
      <c r="S40" s="250" t="s">
        <v>559</v>
      </c>
      <c r="T40" s="250">
        <v>0</v>
      </c>
      <c r="U40" s="250" t="s">
        <v>459</v>
      </c>
      <c r="V40" s="250" t="s">
        <v>559</v>
      </c>
      <c r="W40" s="250" t="s">
        <v>559</v>
      </c>
      <c r="X40" s="250">
        <v>0</v>
      </c>
      <c r="Y40" s="250" t="s">
        <v>459</v>
      </c>
      <c r="Z40" s="250" t="s">
        <v>559</v>
      </c>
      <c r="AA40" s="250" t="s">
        <v>559</v>
      </c>
      <c r="AB40" s="250">
        <f t="shared" si="0"/>
        <v>0</v>
      </c>
      <c r="AC40" s="250">
        <v>0</v>
      </c>
      <c r="AE40" s="213"/>
    </row>
    <row r="41" spans="1:31" x14ac:dyDescent="0.25">
      <c r="A41" s="251" t="s">
        <v>153</v>
      </c>
      <c r="B41" s="252" t="s">
        <v>565</v>
      </c>
      <c r="C41" s="250"/>
      <c r="D41" s="250"/>
      <c r="E41" s="250"/>
      <c r="F41" s="250"/>
      <c r="G41" s="250">
        <v>0</v>
      </c>
      <c r="H41" s="250">
        <v>0</v>
      </c>
      <c r="I41" s="250" t="s">
        <v>459</v>
      </c>
      <c r="J41" s="250" t="s">
        <v>559</v>
      </c>
      <c r="K41" s="250" t="s">
        <v>559</v>
      </c>
      <c r="L41" s="250">
        <v>0</v>
      </c>
      <c r="M41" s="250" t="s">
        <v>459</v>
      </c>
      <c r="N41" s="250" t="s">
        <v>559</v>
      </c>
      <c r="O41" s="250" t="s">
        <v>559</v>
      </c>
      <c r="P41" s="250">
        <v>0</v>
      </c>
      <c r="Q41" s="250" t="s">
        <v>459</v>
      </c>
      <c r="R41" s="250" t="s">
        <v>559</v>
      </c>
      <c r="S41" s="250" t="s">
        <v>559</v>
      </c>
      <c r="T41" s="250">
        <v>0</v>
      </c>
      <c r="U41" s="250" t="s">
        <v>459</v>
      </c>
      <c r="V41" s="250" t="s">
        <v>559</v>
      </c>
      <c r="W41" s="250" t="s">
        <v>559</v>
      </c>
      <c r="X41" s="250">
        <v>0</v>
      </c>
      <c r="Y41" s="250" t="s">
        <v>459</v>
      </c>
      <c r="Z41" s="250" t="s">
        <v>559</v>
      </c>
      <c r="AA41" s="250" t="s">
        <v>559</v>
      </c>
      <c r="AB41" s="250">
        <f t="shared" si="0"/>
        <v>0</v>
      </c>
      <c r="AC41" s="250">
        <v>0</v>
      </c>
    </row>
    <row r="42" spans="1:31" x14ac:dyDescent="0.25">
      <c r="A42" s="251" t="s">
        <v>152</v>
      </c>
      <c r="B42" s="252" t="s">
        <v>566</v>
      </c>
      <c r="C42" s="250"/>
      <c r="D42" s="250"/>
      <c r="E42" s="250"/>
      <c r="F42" s="250"/>
      <c r="G42" s="250">
        <v>0</v>
      </c>
      <c r="H42" s="250">
        <v>0</v>
      </c>
      <c r="I42" s="250" t="s">
        <v>459</v>
      </c>
      <c r="J42" s="250" t="s">
        <v>559</v>
      </c>
      <c r="K42" s="250" t="s">
        <v>559</v>
      </c>
      <c r="L42" s="250">
        <v>0</v>
      </c>
      <c r="M42" s="250" t="s">
        <v>459</v>
      </c>
      <c r="N42" s="250" t="s">
        <v>559</v>
      </c>
      <c r="O42" s="250" t="s">
        <v>559</v>
      </c>
      <c r="P42" s="250">
        <v>0</v>
      </c>
      <c r="Q42" s="250" t="s">
        <v>459</v>
      </c>
      <c r="R42" s="250" t="s">
        <v>559</v>
      </c>
      <c r="S42" s="250" t="s">
        <v>559</v>
      </c>
      <c r="T42" s="250">
        <v>0</v>
      </c>
      <c r="U42" s="250" t="s">
        <v>459</v>
      </c>
      <c r="V42" s="250" t="s">
        <v>559</v>
      </c>
      <c r="W42" s="250" t="s">
        <v>559</v>
      </c>
      <c r="X42" s="250">
        <v>0</v>
      </c>
      <c r="Y42" s="250" t="s">
        <v>459</v>
      </c>
      <c r="Z42" s="250" t="s">
        <v>559</v>
      </c>
      <c r="AA42" s="250" t="s">
        <v>559</v>
      </c>
      <c r="AB42" s="250">
        <f t="shared" si="0"/>
        <v>0</v>
      </c>
      <c r="AC42" s="250">
        <v>0</v>
      </c>
    </row>
    <row r="43" spans="1:31" x14ac:dyDescent="0.25">
      <c r="A43" s="251" t="s">
        <v>567</v>
      </c>
      <c r="B43" s="252" t="s">
        <v>568</v>
      </c>
      <c r="C43" s="250"/>
      <c r="D43" s="250"/>
      <c r="E43" s="250"/>
      <c r="F43" s="250"/>
      <c r="G43" s="250">
        <v>0</v>
      </c>
      <c r="H43" s="250">
        <v>0</v>
      </c>
      <c r="I43" s="250" t="s">
        <v>459</v>
      </c>
      <c r="J43" s="250" t="s">
        <v>559</v>
      </c>
      <c r="K43" s="250" t="s">
        <v>559</v>
      </c>
      <c r="L43" s="250">
        <v>0</v>
      </c>
      <c r="M43" s="250" t="s">
        <v>459</v>
      </c>
      <c r="N43" s="250" t="s">
        <v>559</v>
      </c>
      <c r="O43" s="250" t="s">
        <v>559</v>
      </c>
      <c r="P43" s="250">
        <v>0</v>
      </c>
      <c r="Q43" s="250" t="s">
        <v>459</v>
      </c>
      <c r="R43" s="250" t="s">
        <v>559</v>
      </c>
      <c r="S43" s="250" t="s">
        <v>559</v>
      </c>
      <c r="T43" s="250">
        <v>0</v>
      </c>
      <c r="U43" s="250" t="s">
        <v>459</v>
      </c>
      <c r="V43" s="250" t="s">
        <v>559</v>
      </c>
      <c r="W43" s="250" t="s">
        <v>559</v>
      </c>
      <c r="X43" s="250">
        <v>0</v>
      </c>
      <c r="Y43" s="250" t="s">
        <v>459</v>
      </c>
      <c r="Z43" s="250" t="s">
        <v>559</v>
      </c>
      <c r="AA43" s="250" t="s">
        <v>559</v>
      </c>
      <c r="AB43" s="250">
        <f t="shared" si="0"/>
        <v>0</v>
      </c>
      <c r="AC43" s="250">
        <v>0</v>
      </c>
    </row>
    <row r="44" spans="1:31" x14ac:dyDescent="0.25">
      <c r="A44" s="251" t="s">
        <v>569</v>
      </c>
      <c r="B44" s="252" t="s">
        <v>570</v>
      </c>
      <c r="C44" s="250"/>
      <c r="D44" s="250"/>
      <c r="E44" s="250"/>
      <c r="F44" s="250"/>
      <c r="G44" s="250">
        <v>0</v>
      </c>
      <c r="H44" s="250">
        <v>0</v>
      </c>
      <c r="I44" s="250" t="s">
        <v>459</v>
      </c>
      <c r="J44" s="250" t="s">
        <v>559</v>
      </c>
      <c r="K44" s="250" t="s">
        <v>559</v>
      </c>
      <c r="L44" s="250">
        <v>0</v>
      </c>
      <c r="M44" s="250" t="s">
        <v>459</v>
      </c>
      <c r="N44" s="250" t="s">
        <v>559</v>
      </c>
      <c r="O44" s="250" t="s">
        <v>559</v>
      </c>
      <c r="P44" s="250">
        <v>0</v>
      </c>
      <c r="Q44" s="250" t="s">
        <v>459</v>
      </c>
      <c r="R44" s="250" t="s">
        <v>559</v>
      </c>
      <c r="S44" s="250" t="s">
        <v>559</v>
      </c>
      <c r="T44" s="250">
        <v>0</v>
      </c>
      <c r="U44" s="250" t="s">
        <v>459</v>
      </c>
      <c r="V44" s="250" t="s">
        <v>559</v>
      </c>
      <c r="W44" s="250" t="s">
        <v>559</v>
      </c>
      <c r="X44" s="250">
        <v>0</v>
      </c>
      <c r="Y44" s="250" t="s">
        <v>459</v>
      </c>
      <c r="Z44" s="250" t="s">
        <v>559</v>
      </c>
      <c r="AA44" s="250" t="s">
        <v>559</v>
      </c>
      <c r="AB44" s="250">
        <f t="shared" si="0"/>
        <v>0</v>
      </c>
      <c r="AC44" s="250">
        <v>0</v>
      </c>
    </row>
    <row r="45" spans="1:31" x14ac:dyDescent="0.25">
      <c r="A45" s="251" t="s">
        <v>571</v>
      </c>
      <c r="B45" s="252" t="s">
        <v>572</v>
      </c>
      <c r="C45" s="250"/>
      <c r="D45" s="250"/>
      <c r="E45" s="250"/>
      <c r="F45" s="250"/>
      <c r="G45" s="250">
        <v>0</v>
      </c>
      <c r="H45" s="250">
        <v>0</v>
      </c>
      <c r="I45" s="250" t="s">
        <v>459</v>
      </c>
      <c r="J45" s="250" t="s">
        <v>559</v>
      </c>
      <c r="K45" s="250" t="s">
        <v>559</v>
      </c>
      <c r="L45" s="250">
        <v>0</v>
      </c>
      <c r="M45" s="250" t="s">
        <v>459</v>
      </c>
      <c r="N45" s="250" t="s">
        <v>559</v>
      </c>
      <c r="O45" s="250" t="s">
        <v>559</v>
      </c>
      <c r="P45" s="250">
        <v>0</v>
      </c>
      <c r="Q45" s="250" t="s">
        <v>459</v>
      </c>
      <c r="R45" s="250" t="s">
        <v>559</v>
      </c>
      <c r="S45" s="250" t="s">
        <v>559</v>
      </c>
      <c r="T45" s="250">
        <v>0</v>
      </c>
      <c r="U45" s="250" t="s">
        <v>459</v>
      </c>
      <c r="V45" s="250" t="s">
        <v>559</v>
      </c>
      <c r="W45" s="250" t="s">
        <v>559</v>
      </c>
      <c r="X45" s="250">
        <v>0</v>
      </c>
      <c r="Y45" s="250" t="s">
        <v>459</v>
      </c>
      <c r="Z45" s="250" t="s">
        <v>559</v>
      </c>
      <c r="AA45" s="250" t="s">
        <v>559</v>
      </c>
      <c r="AB45" s="250">
        <f t="shared" si="0"/>
        <v>0</v>
      </c>
      <c r="AC45" s="250">
        <v>0</v>
      </c>
    </row>
    <row r="46" spans="1:31" x14ac:dyDescent="0.25">
      <c r="A46" s="251" t="s">
        <v>573</v>
      </c>
      <c r="B46" s="252" t="s">
        <v>574</v>
      </c>
      <c r="C46" s="250"/>
      <c r="D46" s="250"/>
      <c r="E46" s="250"/>
      <c r="F46" s="250"/>
      <c r="G46" s="250">
        <v>0</v>
      </c>
      <c r="H46" s="250">
        <v>0</v>
      </c>
      <c r="I46" s="250" t="s">
        <v>459</v>
      </c>
      <c r="J46" s="250" t="s">
        <v>559</v>
      </c>
      <c r="K46" s="250" t="s">
        <v>559</v>
      </c>
      <c r="L46" s="250">
        <v>0</v>
      </c>
      <c r="M46" s="250" t="s">
        <v>459</v>
      </c>
      <c r="N46" s="250" t="s">
        <v>559</v>
      </c>
      <c r="O46" s="250" t="s">
        <v>559</v>
      </c>
      <c r="P46" s="250">
        <v>0</v>
      </c>
      <c r="Q46" s="250" t="s">
        <v>459</v>
      </c>
      <c r="R46" s="250" t="s">
        <v>559</v>
      </c>
      <c r="S46" s="250" t="s">
        <v>559</v>
      </c>
      <c r="T46" s="250">
        <v>0</v>
      </c>
      <c r="U46" s="250" t="s">
        <v>459</v>
      </c>
      <c r="V46" s="250" t="s">
        <v>559</v>
      </c>
      <c r="W46" s="250" t="s">
        <v>559</v>
      </c>
      <c r="X46" s="250">
        <v>0</v>
      </c>
      <c r="Y46" s="250" t="s">
        <v>459</v>
      </c>
      <c r="Z46" s="250" t="s">
        <v>559</v>
      </c>
      <c r="AA46" s="250" t="s">
        <v>559</v>
      </c>
      <c r="AB46" s="250">
        <f t="shared" si="0"/>
        <v>0</v>
      </c>
      <c r="AC46" s="250">
        <v>0</v>
      </c>
    </row>
    <row r="47" spans="1:31" x14ac:dyDescent="0.25">
      <c r="A47" s="248" t="s">
        <v>60</v>
      </c>
      <c r="B47" s="249" t="s">
        <v>151</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f t="shared" si="0"/>
        <v>0</v>
      </c>
      <c r="AC47" s="250"/>
    </row>
    <row r="48" spans="1:31" ht="31.5" x14ac:dyDescent="0.25">
      <c r="A48" s="251" t="s">
        <v>150</v>
      </c>
      <c r="B48" s="254" t="s">
        <v>561</v>
      </c>
      <c r="C48" s="250"/>
      <c r="D48" s="250"/>
      <c r="E48" s="250"/>
      <c r="F48" s="250"/>
      <c r="G48" s="250">
        <v>0</v>
      </c>
      <c r="H48" s="250">
        <v>0</v>
      </c>
      <c r="I48" s="250"/>
      <c r="J48" s="250" t="s">
        <v>559</v>
      </c>
      <c r="K48" s="250"/>
      <c r="L48" s="250">
        <v>0</v>
      </c>
      <c r="M48" s="250"/>
      <c r="N48" s="250" t="s">
        <v>559</v>
      </c>
      <c r="O48" s="250"/>
      <c r="P48" s="250">
        <v>0</v>
      </c>
      <c r="Q48" s="250"/>
      <c r="R48" s="250" t="s">
        <v>559</v>
      </c>
      <c r="S48" s="250"/>
      <c r="T48" s="250">
        <v>0</v>
      </c>
      <c r="U48" s="250"/>
      <c r="V48" s="250" t="s">
        <v>559</v>
      </c>
      <c r="W48" s="250"/>
      <c r="X48" s="250">
        <v>0</v>
      </c>
      <c r="Y48" s="250"/>
      <c r="Z48" s="250" t="s">
        <v>559</v>
      </c>
      <c r="AA48" s="250"/>
      <c r="AB48" s="250">
        <f t="shared" si="0"/>
        <v>0</v>
      </c>
      <c r="AC48" s="250">
        <v>0</v>
      </c>
    </row>
    <row r="49" spans="1:29" x14ac:dyDescent="0.25">
      <c r="A49" s="251" t="s">
        <v>149</v>
      </c>
      <c r="B49" s="254" t="s">
        <v>147</v>
      </c>
      <c r="C49" s="250"/>
      <c r="D49" s="250"/>
      <c r="E49" s="250"/>
      <c r="F49" s="250"/>
      <c r="G49" s="250">
        <v>0</v>
      </c>
      <c r="H49" s="250">
        <v>0</v>
      </c>
      <c r="I49" s="250"/>
      <c r="J49" s="250" t="s">
        <v>559</v>
      </c>
      <c r="K49" s="250"/>
      <c r="L49" s="250">
        <v>0</v>
      </c>
      <c r="M49" s="250"/>
      <c r="N49" s="250" t="s">
        <v>559</v>
      </c>
      <c r="O49" s="250"/>
      <c r="P49" s="250">
        <v>0</v>
      </c>
      <c r="Q49" s="250"/>
      <c r="R49" s="250" t="s">
        <v>559</v>
      </c>
      <c r="S49" s="250"/>
      <c r="T49" s="250">
        <v>0</v>
      </c>
      <c r="U49" s="250"/>
      <c r="V49" s="250" t="s">
        <v>559</v>
      </c>
      <c r="W49" s="250"/>
      <c r="X49" s="250">
        <v>0</v>
      </c>
      <c r="Y49" s="250"/>
      <c r="Z49" s="250" t="s">
        <v>559</v>
      </c>
      <c r="AA49" s="250"/>
      <c r="AB49" s="250">
        <f t="shared" si="0"/>
        <v>0</v>
      </c>
      <c r="AC49" s="250">
        <v>0</v>
      </c>
    </row>
    <row r="50" spans="1:29" ht="31.5" x14ac:dyDescent="0.25">
      <c r="A50" s="251" t="s">
        <v>148</v>
      </c>
      <c r="B50" s="252" t="s">
        <v>145</v>
      </c>
      <c r="C50" s="250"/>
      <c r="D50" s="250"/>
      <c r="E50" s="250"/>
      <c r="F50" s="250"/>
      <c r="G50" s="250">
        <v>0</v>
      </c>
      <c r="H50" s="250">
        <v>0</v>
      </c>
      <c r="I50" s="250"/>
      <c r="J50" s="250" t="s">
        <v>559</v>
      </c>
      <c r="K50" s="250"/>
      <c r="L50" s="250">
        <v>0</v>
      </c>
      <c r="M50" s="250"/>
      <c r="N50" s="250" t="s">
        <v>559</v>
      </c>
      <c r="O50" s="250"/>
      <c r="P50" s="250">
        <v>0</v>
      </c>
      <c r="Q50" s="250"/>
      <c r="R50" s="250" t="s">
        <v>559</v>
      </c>
      <c r="S50" s="250"/>
      <c r="T50" s="250">
        <v>0</v>
      </c>
      <c r="U50" s="250"/>
      <c r="V50" s="250" t="s">
        <v>559</v>
      </c>
      <c r="W50" s="250"/>
      <c r="X50" s="250">
        <v>0</v>
      </c>
      <c r="Y50" s="250"/>
      <c r="Z50" s="250" t="s">
        <v>559</v>
      </c>
      <c r="AA50" s="250"/>
      <c r="AB50" s="250">
        <f t="shared" si="0"/>
        <v>0</v>
      </c>
      <c r="AC50" s="250">
        <v>0</v>
      </c>
    </row>
    <row r="51" spans="1:29" ht="35.25" customHeight="1" x14ac:dyDescent="0.25">
      <c r="A51" s="251" t="s">
        <v>146</v>
      </c>
      <c r="B51" s="252" t="s">
        <v>143</v>
      </c>
      <c r="C51" s="250"/>
      <c r="D51" s="250"/>
      <c r="E51" s="250"/>
      <c r="F51" s="250"/>
      <c r="G51" s="250">
        <v>0</v>
      </c>
      <c r="H51" s="250">
        <v>0</v>
      </c>
      <c r="I51" s="250"/>
      <c r="J51" s="250" t="s">
        <v>559</v>
      </c>
      <c r="K51" s="250"/>
      <c r="L51" s="250">
        <v>0</v>
      </c>
      <c r="M51" s="250"/>
      <c r="N51" s="250" t="s">
        <v>559</v>
      </c>
      <c r="O51" s="250"/>
      <c r="P51" s="250">
        <v>0</v>
      </c>
      <c r="Q51" s="250"/>
      <c r="R51" s="250" t="s">
        <v>559</v>
      </c>
      <c r="S51" s="250"/>
      <c r="T51" s="250">
        <v>0</v>
      </c>
      <c r="U51" s="250"/>
      <c r="V51" s="250" t="s">
        <v>559</v>
      </c>
      <c r="W51" s="250"/>
      <c r="X51" s="250">
        <v>0</v>
      </c>
      <c r="Y51" s="250"/>
      <c r="Z51" s="250" t="s">
        <v>559</v>
      </c>
      <c r="AA51" s="250"/>
      <c r="AB51" s="250">
        <f t="shared" si="0"/>
        <v>0</v>
      </c>
      <c r="AC51" s="250">
        <v>0</v>
      </c>
    </row>
    <row r="52" spans="1:29" x14ac:dyDescent="0.25">
      <c r="A52" s="251" t="s">
        <v>144</v>
      </c>
      <c r="B52" s="252" t="s">
        <v>141</v>
      </c>
      <c r="C52" s="250"/>
      <c r="D52" s="250"/>
      <c r="E52" s="250"/>
      <c r="F52" s="250"/>
      <c r="G52" s="250">
        <v>0</v>
      </c>
      <c r="H52" s="250">
        <v>0</v>
      </c>
      <c r="I52" s="250"/>
      <c r="J52" s="250" t="s">
        <v>559</v>
      </c>
      <c r="K52" s="250"/>
      <c r="L52" s="250">
        <v>0</v>
      </c>
      <c r="M52" s="250"/>
      <c r="N52" s="250" t="s">
        <v>559</v>
      </c>
      <c r="O52" s="250"/>
      <c r="P52" s="250">
        <v>0</v>
      </c>
      <c r="Q52" s="250"/>
      <c r="R52" s="250" t="s">
        <v>559</v>
      </c>
      <c r="S52" s="250"/>
      <c r="T52" s="250">
        <v>0</v>
      </c>
      <c r="U52" s="250"/>
      <c r="V52" s="250" t="s">
        <v>559</v>
      </c>
      <c r="W52" s="250"/>
      <c r="X52" s="250">
        <v>0</v>
      </c>
      <c r="Y52" s="250"/>
      <c r="Z52" s="250" t="s">
        <v>559</v>
      </c>
      <c r="AA52" s="250"/>
      <c r="AB52" s="250">
        <f t="shared" si="0"/>
        <v>0</v>
      </c>
      <c r="AC52" s="250">
        <v>0</v>
      </c>
    </row>
    <row r="53" spans="1:29" x14ac:dyDescent="0.25">
      <c r="A53" s="251" t="s">
        <v>142</v>
      </c>
      <c r="B53" s="252" t="s">
        <v>563</v>
      </c>
      <c r="C53" s="250"/>
      <c r="D53" s="250"/>
      <c r="E53" s="250"/>
      <c r="F53" s="250"/>
      <c r="G53" s="250">
        <v>0</v>
      </c>
      <c r="H53" s="250">
        <v>0</v>
      </c>
      <c r="I53" s="250"/>
      <c r="J53" s="250" t="s">
        <v>559</v>
      </c>
      <c r="K53" s="250"/>
      <c r="L53" s="250">
        <v>0</v>
      </c>
      <c r="M53" s="250"/>
      <c r="N53" s="250" t="s">
        <v>559</v>
      </c>
      <c r="O53" s="250"/>
      <c r="P53" s="250">
        <v>0</v>
      </c>
      <c r="Q53" s="250"/>
      <c r="R53" s="250" t="s">
        <v>559</v>
      </c>
      <c r="S53" s="250"/>
      <c r="T53" s="250">
        <v>0</v>
      </c>
      <c r="U53" s="250"/>
      <c r="V53" s="250" t="s">
        <v>559</v>
      </c>
      <c r="W53" s="250"/>
      <c r="X53" s="250">
        <v>0</v>
      </c>
      <c r="Y53" s="250"/>
      <c r="Z53" s="250" t="s">
        <v>559</v>
      </c>
      <c r="AA53" s="250"/>
      <c r="AB53" s="250">
        <f t="shared" si="0"/>
        <v>0</v>
      </c>
      <c r="AC53" s="250">
        <v>0</v>
      </c>
    </row>
    <row r="54" spans="1:29" x14ac:dyDescent="0.25">
      <c r="A54" s="251" t="s">
        <v>140</v>
      </c>
      <c r="B54" s="252" t="s">
        <v>564</v>
      </c>
      <c r="C54" s="250"/>
      <c r="D54" s="250"/>
      <c r="E54" s="250"/>
      <c r="F54" s="250"/>
      <c r="G54" s="250">
        <v>0</v>
      </c>
      <c r="H54" s="250">
        <v>0</v>
      </c>
      <c r="I54" s="250"/>
      <c r="J54" s="250" t="s">
        <v>559</v>
      </c>
      <c r="K54" s="250"/>
      <c r="L54" s="250">
        <v>0</v>
      </c>
      <c r="M54" s="250"/>
      <c r="N54" s="250" t="s">
        <v>559</v>
      </c>
      <c r="O54" s="250"/>
      <c r="P54" s="250">
        <v>0</v>
      </c>
      <c r="Q54" s="250"/>
      <c r="R54" s="250" t="s">
        <v>559</v>
      </c>
      <c r="S54" s="250"/>
      <c r="T54" s="250">
        <v>0</v>
      </c>
      <c r="U54" s="250"/>
      <c r="V54" s="250" t="s">
        <v>559</v>
      </c>
      <c r="W54" s="250"/>
      <c r="X54" s="250">
        <v>0</v>
      </c>
      <c r="Y54" s="250"/>
      <c r="Z54" s="250" t="s">
        <v>559</v>
      </c>
      <c r="AA54" s="250"/>
      <c r="AB54" s="250">
        <f t="shared" si="0"/>
        <v>0</v>
      </c>
      <c r="AC54" s="250">
        <v>0</v>
      </c>
    </row>
    <row r="55" spans="1:29" x14ac:dyDescent="0.25">
      <c r="A55" s="251" t="s">
        <v>575</v>
      </c>
      <c r="B55" s="252" t="s">
        <v>565</v>
      </c>
      <c r="C55" s="250"/>
      <c r="D55" s="250"/>
      <c r="E55" s="250"/>
      <c r="F55" s="250"/>
      <c r="G55" s="250">
        <v>0</v>
      </c>
      <c r="H55" s="250">
        <v>0</v>
      </c>
      <c r="I55" s="250"/>
      <c r="J55" s="250" t="s">
        <v>559</v>
      </c>
      <c r="K55" s="250"/>
      <c r="L55" s="250">
        <v>0</v>
      </c>
      <c r="M55" s="250"/>
      <c r="N55" s="250" t="s">
        <v>559</v>
      </c>
      <c r="O55" s="250"/>
      <c r="P55" s="250">
        <v>0</v>
      </c>
      <c r="Q55" s="250"/>
      <c r="R55" s="250" t="s">
        <v>559</v>
      </c>
      <c r="S55" s="250"/>
      <c r="T55" s="250">
        <v>0</v>
      </c>
      <c r="U55" s="250"/>
      <c r="V55" s="250" t="s">
        <v>559</v>
      </c>
      <c r="W55" s="250"/>
      <c r="X55" s="250">
        <v>0</v>
      </c>
      <c r="Y55" s="250"/>
      <c r="Z55" s="250" t="s">
        <v>559</v>
      </c>
      <c r="AA55" s="250"/>
      <c r="AB55" s="250">
        <f t="shared" si="0"/>
        <v>0</v>
      </c>
      <c r="AC55" s="250">
        <v>0</v>
      </c>
    </row>
    <row r="56" spans="1:29" x14ac:dyDescent="0.25">
      <c r="A56" s="251" t="s">
        <v>576</v>
      </c>
      <c r="B56" s="252" t="s">
        <v>566</v>
      </c>
      <c r="C56" s="250"/>
      <c r="D56" s="250"/>
      <c r="E56" s="250"/>
      <c r="F56" s="250"/>
      <c r="G56" s="250">
        <v>0</v>
      </c>
      <c r="H56" s="250">
        <v>0</v>
      </c>
      <c r="I56" s="250"/>
      <c r="J56" s="250" t="s">
        <v>559</v>
      </c>
      <c r="K56" s="250"/>
      <c r="L56" s="250">
        <v>0</v>
      </c>
      <c r="M56" s="250"/>
      <c r="N56" s="250" t="s">
        <v>559</v>
      </c>
      <c r="O56" s="250"/>
      <c r="P56" s="250">
        <v>0</v>
      </c>
      <c r="Q56" s="250"/>
      <c r="R56" s="250" t="s">
        <v>559</v>
      </c>
      <c r="S56" s="250"/>
      <c r="T56" s="250">
        <v>0</v>
      </c>
      <c r="U56" s="250"/>
      <c r="V56" s="250" t="s">
        <v>559</v>
      </c>
      <c r="W56" s="250"/>
      <c r="X56" s="250">
        <v>0</v>
      </c>
      <c r="Y56" s="250"/>
      <c r="Z56" s="250" t="s">
        <v>559</v>
      </c>
      <c r="AA56" s="250"/>
      <c r="AB56" s="250">
        <f t="shared" si="0"/>
        <v>0</v>
      </c>
      <c r="AC56" s="250">
        <v>0</v>
      </c>
    </row>
    <row r="57" spans="1:29" x14ac:dyDescent="0.25">
      <c r="A57" s="251" t="s">
        <v>577</v>
      </c>
      <c r="B57" s="252" t="s">
        <v>568</v>
      </c>
      <c r="C57" s="250"/>
      <c r="D57" s="250"/>
      <c r="E57" s="250"/>
      <c r="F57" s="250"/>
      <c r="G57" s="250">
        <v>0</v>
      </c>
      <c r="H57" s="250">
        <v>0</v>
      </c>
      <c r="I57" s="250"/>
      <c r="J57" s="250" t="s">
        <v>559</v>
      </c>
      <c r="K57" s="250"/>
      <c r="L57" s="250">
        <v>0</v>
      </c>
      <c r="M57" s="250"/>
      <c r="N57" s="250" t="s">
        <v>559</v>
      </c>
      <c r="O57" s="250"/>
      <c r="P57" s="250">
        <v>0</v>
      </c>
      <c r="Q57" s="250"/>
      <c r="R57" s="250" t="s">
        <v>559</v>
      </c>
      <c r="S57" s="250"/>
      <c r="T57" s="250">
        <v>0</v>
      </c>
      <c r="U57" s="250"/>
      <c r="V57" s="250" t="s">
        <v>559</v>
      </c>
      <c r="W57" s="250"/>
      <c r="X57" s="250">
        <v>0</v>
      </c>
      <c r="Y57" s="250"/>
      <c r="Z57" s="250" t="s">
        <v>559</v>
      </c>
      <c r="AA57" s="250"/>
      <c r="AB57" s="250">
        <f t="shared" si="0"/>
        <v>0</v>
      </c>
      <c r="AC57" s="250">
        <v>0</v>
      </c>
    </row>
    <row r="58" spans="1:29" ht="36.75" customHeight="1" x14ac:dyDescent="0.25">
      <c r="A58" s="251" t="s">
        <v>578</v>
      </c>
      <c r="B58" s="252" t="s">
        <v>570</v>
      </c>
      <c r="C58" s="250"/>
      <c r="D58" s="250"/>
      <c r="E58" s="250"/>
      <c r="F58" s="250"/>
      <c r="G58" s="250">
        <v>0</v>
      </c>
      <c r="H58" s="250">
        <v>0</v>
      </c>
      <c r="I58" s="250"/>
      <c r="J58" s="250" t="s">
        <v>559</v>
      </c>
      <c r="K58" s="250"/>
      <c r="L58" s="250">
        <v>0</v>
      </c>
      <c r="M58" s="250"/>
      <c r="N58" s="250" t="s">
        <v>559</v>
      </c>
      <c r="O58" s="250"/>
      <c r="P58" s="250">
        <v>0</v>
      </c>
      <c r="Q58" s="250"/>
      <c r="R58" s="250" t="s">
        <v>559</v>
      </c>
      <c r="S58" s="250"/>
      <c r="T58" s="250">
        <v>0</v>
      </c>
      <c r="U58" s="250"/>
      <c r="V58" s="250" t="s">
        <v>559</v>
      </c>
      <c r="W58" s="250"/>
      <c r="X58" s="250">
        <v>0</v>
      </c>
      <c r="Y58" s="250"/>
      <c r="Z58" s="250" t="s">
        <v>559</v>
      </c>
      <c r="AA58" s="250"/>
      <c r="AB58" s="250">
        <f t="shared" si="0"/>
        <v>0</v>
      </c>
      <c r="AC58" s="250">
        <v>0</v>
      </c>
    </row>
    <row r="59" spans="1:29" x14ac:dyDescent="0.25">
      <c r="A59" s="251" t="s">
        <v>579</v>
      </c>
      <c r="B59" s="252" t="s">
        <v>572</v>
      </c>
      <c r="C59" s="250"/>
      <c r="D59" s="250"/>
      <c r="E59" s="250"/>
      <c r="F59" s="250"/>
      <c r="G59" s="250">
        <v>0</v>
      </c>
      <c r="H59" s="250">
        <v>0</v>
      </c>
      <c r="I59" s="250"/>
      <c r="J59" s="250" t="s">
        <v>559</v>
      </c>
      <c r="K59" s="250"/>
      <c r="L59" s="250">
        <v>0</v>
      </c>
      <c r="M59" s="250"/>
      <c r="N59" s="250" t="s">
        <v>559</v>
      </c>
      <c r="O59" s="250"/>
      <c r="P59" s="250">
        <v>0</v>
      </c>
      <c r="Q59" s="250"/>
      <c r="R59" s="250" t="s">
        <v>559</v>
      </c>
      <c r="S59" s="250"/>
      <c r="T59" s="250">
        <v>0</v>
      </c>
      <c r="U59" s="250"/>
      <c r="V59" s="250" t="s">
        <v>559</v>
      </c>
      <c r="W59" s="250"/>
      <c r="X59" s="250">
        <v>0</v>
      </c>
      <c r="Y59" s="250"/>
      <c r="Z59" s="250" t="s">
        <v>559</v>
      </c>
      <c r="AA59" s="250"/>
      <c r="AB59" s="250">
        <f t="shared" si="0"/>
        <v>0</v>
      </c>
      <c r="AC59" s="250">
        <v>0</v>
      </c>
    </row>
    <row r="60" spans="1:29" x14ac:dyDescent="0.25">
      <c r="A60" s="251" t="s">
        <v>580</v>
      </c>
      <c r="B60" s="252" t="s">
        <v>574</v>
      </c>
      <c r="C60" s="250"/>
      <c r="D60" s="250"/>
      <c r="E60" s="250"/>
      <c r="F60" s="250"/>
      <c r="G60" s="250">
        <v>0</v>
      </c>
      <c r="H60" s="250">
        <v>0</v>
      </c>
      <c r="I60" s="250"/>
      <c r="J60" s="250" t="s">
        <v>559</v>
      </c>
      <c r="K60" s="250"/>
      <c r="L60" s="250">
        <v>0</v>
      </c>
      <c r="M60" s="250"/>
      <c r="N60" s="250" t="s">
        <v>559</v>
      </c>
      <c r="O60" s="250"/>
      <c r="P60" s="250">
        <v>0</v>
      </c>
      <c r="Q60" s="250"/>
      <c r="R60" s="250" t="s">
        <v>559</v>
      </c>
      <c r="S60" s="250"/>
      <c r="T60" s="250">
        <v>0</v>
      </c>
      <c r="U60" s="250"/>
      <c r="V60" s="250" t="s">
        <v>559</v>
      </c>
      <c r="W60" s="250"/>
      <c r="X60" s="250">
        <v>0</v>
      </c>
      <c r="Y60" s="250"/>
      <c r="Z60" s="250" t="s">
        <v>559</v>
      </c>
      <c r="AA60" s="250"/>
      <c r="AB60" s="250">
        <f t="shared" si="0"/>
        <v>0</v>
      </c>
      <c r="AC60" s="250">
        <v>0</v>
      </c>
    </row>
    <row r="61" spans="1:29" ht="31.5" x14ac:dyDescent="0.25">
      <c r="A61" s="248" t="s">
        <v>58</v>
      </c>
      <c r="B61" s="249" t="s">
        <v>139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f t="shared" si="0"/>
        <v>0</v>
      </c>
      <c r="AC61" s="250">
        <v>0</v>
      </c>
    </row>
    <row r="62" spans="1:29" x14ac:dyDescent="0.25">
      <c r="A62" s="251" t="s">
        <v>138</v>
      </c>
      <c r="B62" s="252" t="s">
        <v>137</v>
      </c>
      <c r="C62" s="250">
        <v>1074.9701980999998</v>
      </c>
      <c r="D62" s="250">
        <v>1075.4186803699999</v>
      </c>
      <c r="E62" s="250"/>
      <c r="F62" s="250"/>
      <c r="G62" s="250">
        <v>0</v>
      </c>
      <c r="H62" s="250">
        <v>0</v>
      </c>
      <c r="I62" s="250"/>
      <c r="J62" s="250" t="s">
        <v>559</v>
      </c>
      <c r="K62" s="250"/>
      <c r="L62" s="250">
        <v>0</v>
      </c>
      <c r="M62" s="250"/>
      <c r="N62" s="250" t="s">
        <v>559</v>
      </c>
      <c r="O62" s="250"/>
      <c r="P62" s="250">
        <v>0</v>
      </c>
      <c r="Q62" s="250"/>
      <c r="R62" s="250" t="s">
        <v>559</v>
      </c>
      <c r="S62" s="250"/>
      <c r="T62" s="250">
        <v>0</v>
      </c>
      <c r="U62" s="250"/>
      <c r="V62" s="250" t="s">
        <v>559</v>
      </c>
      <c r="W62" s="250"/>
      <c r="X62" s="250">
        <v>0</v>
      </c>
      <c r="Y62" s="250"/>
      <c r="Z62" s="250" t="s">
        <v>559</v>
      </c>
      <c r="AA62" s="250"/>
      <c r="AB62" s="250">
        <f t="shared" si="0"/>
        <v>0</v>
      </c>
      <c r="AC62" s="250">
        <v>0</v>
      </c>
    </row>
    <row r="63" spans="1:29" x14ac:dyDescent="0.25">
      <c r="A63" s="251" t="s">
        <v>136</v>
      </c>
      <c r="B63" s="252" t="s">
        <v>129</v>
      </c>
      <c r="C63" s="250"/>
      <c r="D63" s="250"/>
      <c r="E63" s="250"/>
      <c r="F63" s="250"/>
      <c r="G63" s="250">
        <v>0</v>
      </c>
      <c r="H63" s="250">
        <v>0</v>
      </c>
      <c r="I63" s="250"/>
      <c r="J63" s="250" t="s">
        <v>559</v>
      </c>
      <c r="K63" s="250"/>
      <c r="L63" s="250">
        <v>0</v>
      </c>
      <c r="M63" s="250"/>
      <c r="N63" s="250" t="s">
        <v>559</v>
      </c>
      <c r="O63" s="250"/>
      <c r="P63" s="250">
        <v>0</v>
      </c>
      <c r="Q63" s="250"/>
      <c r="R63" s="250" t="s">
        <v>559</v>
      </c>
      <c r="S63" s="250"/>
      <c r="T63" s="250">
        <v>0</v>
      </c>
      <c r="U63" s="250"/>
      <c r="V63" s="250" t="s">
        <v>559</v>
      </c>
      <c r="W63" s="250"/>
      <c r="X63" s="250">
        <v>0</v>
      </c>
      <c r="Y63" s="250"/>
      <c r="Z63" s="250" t="s">
        <v>559</v>
      </c>
      <c r="AA63" s="250"/>
      <c r="AB63" s="250">
        <f t="shared" si="0"/>
        <v>0</v>
      </c>
      <c r="AC63" s="250">
        <v>0</v>
      </c>
    </row>
    <row r="64" spans="1:29" x14ac:dyDescent="0.25">
      <c r="A64" s="251" t="s">
        <v>135</v>
      </c>
      <c r="B64" s="254" t="s">
        <v>128</v>
      </c>
      <c r="C64" s="250"/>
      <c r="D64" s="250"/>
      <c r="E64" s="250"/>
      <c r="F64" s="250"/>
      <c r="G64" s="250">
        <v>0</v>
      </c>
      <c r="H64" s="250">
        <v>0</v>
      </c>
      <c r="I64" s="250"/>
      <c r="J64" s="250" t="s">
        <v>559</v>
      </c>
      <c r="K64" s="250"/>
      <c r="L64" s="250">
        <v>0</v>
      </c>
      <c r="M64" s="250"/>
      <c r="N64" s="250" t="s">
        <v>559</v>
      </c>
      <c r="O64" s="250"/>
      <c r="P64" s="250">
        <v>0</v>
      </c>
      <c r="Q64" s="250"/>
      <c r="R64" s="250" t="s">
        <v>559</v>
      </c>
      <c r="S64" s="250"/>
      <c r="T64" s="250">
        <v>0</v>
      </c>
      <c r="U64" s="250"/>
      <c r="V64" s="250" t="s">
        <v>559</v>
      </c>
      <c r="W64" s="250"/>
      <c r="X64" s="250">
        <v>0</v>
      </c>
      <c r="Y64" s="250"/>
      <c r="Z64" s="250" t="s">
        <v>559</v>
      </c>
      <c r="AA64" s="250"/>
      <c r="AB64" s="250">
        <f t="shared" si="0"/>
        <v>0</v>
      </c>
      <c r="AC64" s="250">
        <v>0</v>
      </c>
    </row>
    <row r="65" spans="1:29" x14ac:dyDescent="0.25">
      <c r="A65" s="251" t="s">
        <v>134</v>
      </c>
      <c r="B65" s="254" t="s">
        <v>127</v>
      </c>
      <c r="C65" s="250"/>
      <c r="D65" s="250"/>
      <c r="E65" s="250"/>
      <c r="F65" s="250"/>
      <c r="G65" s="250">
        <v>0</v>
      </c>
      <c r="H65" s="250">
        <v>0</v>
      </c>
      <c r="I65" s="250"/>
      <c r="J65" s="250" t="s">
        <v>559</v>
      </c>
      <c r="K65" s="250"/>
      <c r="L65" s="250">
        <v>0</v>
      </c>
      <c r="M65" s="250"/>
      <c r="N65" s="250" t="s">
        <v>559</v>
      </c>
      <c r="O65" s="250"/>
      <c r="P65" s="250">
        <v>0</v>
      </c>
      <c r="Q65" s="250"/>
      <c r="R65" s="250" t="s">
        <v>559</v>
      </c>
      <c r="S65" s="250"/>
      <c r="T65" s="250">
        <v>0</v>
      </c>
      <c r="U65" s="250"/>
      <c r="V65" s="250" t="s">
        <v>559</v>
      </c>
      <c r="W65" s="250"/>
      <c r="X65" s="250">
        <v>0</v>
      </c>
      <c r="Y65" s="250"/>
      <c r="Z65" s="250" t="s">
        <v>559</v>
      </c>
      <c r="AA65" s="250"/>
      <c r="AB65" s="250">
        <f t="shared" si="0"/>
        <v>0</v>
      </c>
      <c r="AC65" s="250">
        <v>0</v>
      </c>
    </row>
    <row r="66" spans="1:29" ht="54" customHeight="1" x14ac:dyDescent="0.25">
      <c r="A66" s="251" t="s">
        <v>133</v>
      </c>
      <c r="B66" s="254" t="s">
        <v>130</v>
      </c>
      <c r="C66" s="250"/>
      <c r="D66" s="250"/>
      <c r="E66" s="250"/>
      <c r="F66" s="250"/>
      <c r="G66" s="250">
        <v>0</v>
      </c>
      <c r="H66" s="250">
        <v>0</v>
      </c>
      <c r="I66" s="250"/>
      <c r="J66" s="250" t="s">
        <v>559</v>
      </c>
      <c r="K66" s="250"/>
      <c r="L66" s="250">
        <v>0</v>
      </c>
      <c r="M66" s="250"/>
      <c r="N66" s="250" t="s">
        <v>559</v>
      </c>
      <c r="O66" s="250"/>
      <c r="P66" s="250">
        <v>0</v>
      </c>
      <c r="Q66" s="250"/>
      <c r="R66" s="250" t="s">
        <v>559</v>
      </c>
      <c r="S66" s="250"/>
      <c r="T66" s="250">
        <v>0</v>
      </c>
      <c r="U66" s="250"/>
      <c r="V66" s="250" t="s">
        <v>559</v>
      </c>
      <c r="W66" s="250"/>
      <c r="X66" s="250">
        <v>0</v>
      </c>
      <c r="Y66" s="250"/>
      <c r="Z66" s="250" t="s">
        <v>559</v>
      </c>
      <c r="AA66" s="250"/>
      <c r="AB66" s="250">
        <f t="shared" si="0"/>
        <v>0</v>
      </c>
      <c r="AC66" s="250">
        <v>0</v>
      </c>
    </row>
    <row r="67" spans="1:29" x14ac:dyDescent="0.25">
      <c r="A67" s="251" t="s">
        <v>132</v>
      </c>
      <c r="B67" s="254" t="s">
        <v>581</v>
      </c>
      <c r="C67" s="250"/>
      <c r="D67" s="250"/>
      <c r="E67" s="250"/>
      <c r="F67" s="250"/>
      <c r="G67" s="250">
        <v>0</v>
      </c>
      <c r="H67" s="250">
        <v>0</v>
      </c>
      <c r="I67" s="250"/>
      <c r="J67" s="250" t="s">
        <v>559</v>
      </c>
      <c r="K67" s="250"/>
      <c r="L67" s="250">
        <v>0</v>
      </c>
      <c r="M67" s="250"/>
      <c r="N67" s="250" t="s">
        <v>559</v>
      </c>
      <c r="O67" s="250"/>
      <c r="P67" s="250">
        <v>0</v>
      </c>
      <c r="Q67" s="250"/>
      <c r="R67" s="250" t="s">
        <v>559</v>
      </c>
      <c r="S67" s="250"/>
      <c r="T67" s="250">
        <v>0</v>
      </c>
      <c r="U67" s="250"/>
      <c r="V67" s="250" t="s">
        <v>559</v>
      </c>
      <c r="W67" s="250"/>
      <c r="X67" s="250">
        <v>0</v>
      </c>
      <c r="Y67" s="250"/>
      <c r="Z67" s="250" t="s">
        <v>559</v>
      </c>
      <c r="AA67" s="250"/>
      <c r="AB67" s="250">
        <f t="shared" si="0"/>
        <v>0</v>
      </c>
      <c r="AC67" s="250">
        <v>0</v>
      </c>
    </row>
    <row r="68" spans="1:29" ht="50.25" customHeight="1" x14ac:dyDescent="0.25">
      <c r="A68" s="251" t="s">
        <v>582</v>
      </c>
      <c r="B68" s="254" t="s">
        <v>583</v>
      </c>
      <c r="C68" s="250"/>
      <c r="D68" s="250"/>
      <c r="E68" s="250"/>
      <c r="F68" s="250"/>
      <c r="G68" s="250">
        <v>0</v>
      </c>
      <c r="H68" s="250">
        <v>0</v>
      </c>
      <c r="I68" s="250"/>
      <c r="J68" s="250" t="s">
        <v>559</v>
      </c>
      <c r="K68" s="250"/>
      <c r="L68" s="250">
        <v>0</v>
      </c>
      <c r="M68" s="250"/>
      <c r="N68" s="250" t="s">
        <v>559</v>
      </c>
      <c r="O68" s="250"/>
      <c r="P68" s="250">
        <v>0</v>
      </c>
      <c r="Q68" s="250"/>
      <c r="R68" s="250" t="s">
        <v>559</v>
      </c>
      <c r="S68" s="250"/>
      <c r="T68" s="250">
        <v>0</v>
      </c>
      <c r="U68" s="250"/>
      <c r="V68" s="250" t="s">
        <v>559</v>
      </c>
      <c r="W68" s="250"/>
      <c r="X68" s="250">
        <v>0</v>
      </c>
      <c r="Y68" s="250"/>
      <c r="Z68" s="250" t="s">
        <v>559</v>
      </c>
      <c r="AA68" s="250"/>
      <c r="AB68" s="250">
        <f t="shared" si="0"/>
        <v>0</v>
      </c>
      <c r="AC68" s="250">
        <v>0</v>
      </c>
    </row>
    <row r="69" spans="1:29" x14ac:dyDescent="0.25">
      <c r="A69" s="251" t="s">
        <v>584</v>
      </c>
      <c r="B69" s="254" t="s">
        <v>585</v>
      </c>
      <c r="C69" s="250"/>
      <c r="D69" s="250"/>
      <c r="E69" s="250"/>
      <c r="F69" s="250"/>
      <c r="G69" s="250">
        <v>0</v>
      </c>
      <c r="H69" s="250">
        <v>0</v>
      </c>
      <c r="I69" s="250"/>
      <c r="J69" s="250" t="s">
        <v>559</v>
      </c>
      <c r="K69" s="250"/>
      <c r="L69" s="250">
        <v>0</v>
      </c>
      <c r="M69" s="250"/>
      <c r="N69" s="250" t="s">
        <v>559</v>
      </c>
      <c r="O69" s="250"/>
      <c r="P69" s="250">
        <v>0</v>
      </c>
      <c r="Q69" s="250"/>
      <c r="R69" s="250" t="s">
        <v>559</v>
      </c>
      <c r="S69" s="250"/>
      <c r="T69" s="250">
        <v>0</v>
      </c>
      <c r="U69" s="250"/>
      <c r="V69" s="250" t="s">
        <v>559</v>
      </c>
      <c r="W69" s="250"/>
      <c r="X69" s="250">
        <v>0</v>
      </c>
      <c r="Y69" s="250"/>
      <c r="Z69" s="250" t="s">
        <v>559</v>
      </c>
      <c r="AA69" s="250"/>
      <c r="AB69" s="250">
        <f t="shared" si="0"/>
        <v>0</v>
      </c>
      <c r="AC69" s="250">
        <v>0</v>
      </c>
    </row>
    <row r="70" spans="1:29" ht="36.75" customHeight="1" x14ac:dyDescent="0.25">
      <c r="A70" s="251" t="s">
        <v>586</v>
      </c>
      <c r="B70" s="254" t="s">
        <v>587</v>
      </c>
      <c r="C70" s="250"/>
      <c r="D70" s="250"/>
      <c r="E70" s="250"/>
      <c r="F70" s="250"/>
      <c r="G70" s="250">
        <v>0</v>
      </c>
      <c r="H70" s="250">
        <v>0</v>
      </c>
      <c r="I70" s="250"/>
      <c r="J70" s="250" t="s">
        <v>559</v>
      </c>
      <c r="K70" s="250"/>
      <c r="L70" s="250">
        <v>0</v>
      </c>
      <c r="M70" s="250"/>
      <c r="N70" s="250" t="s">
        <v>559</v>
      </c>
      <c r="O70" s="250"/>
      <c r="P70" s="250">
        <v>0</v>
      </c>
      <c r="Q70" s="250"/>
      <c r="R70" s="250" t="s">
        <v>559</v>
      </c>
      <c r="S70" s="250"/>
      <c r="T70" s="250">
        <v>0</v>
      </c>
      <c r="U70" s="250"/>
      <c r="V70" s="250" t="s">
        <v>559</v>
      </c>
      <c r="W70" s="250"/>
      <c r="X70" s="250">
        <v>0</v>
      </c>
      <c r="Y70" s="250"/>
      <c r="Z70" s="250" t="s">
        <v>559</v>
      </c>
      <c r="AA70" s="250"/>
      <c r="AB70" s="250">
        <f t="shared" si="0"/>
        <v>0</v>
      </c>
      <c r="AC70" s="250">
        <v>0</v>
      </c>
    </row>
    <row r="71" spans="1:29" x14ac:dyDescent="0.25">
      <c r="A71" s="251" t="s">
        <v>588</v>
      </c>
      <c r="B71" s="254" t="s">
        <v>589</v>
      </c>
      <c r="C71" s="250"/>
      <c r="D71" s="250"/>
      <c r="E71" s="250"/>
      <c r="F71" s="250"/>
      <c r="G71" s="250">
        <v>0</v>
      </c>
      <c r="H71" s="250">
        <v>0</v>
      </c>
      <c r="I71" s="250"/>
      <c r="J71" s="250" t="s">
        <v>559</v>
      </c>
      <c r="K71" s="250"/>
      <c r="L71" s="250">
        <v>0</v>
      </c>
      <c r="M71" s="250"/>
      <c r="N71" s="250" t="s">
        <v>559</v>
      </c>
      <c r="O71" s="250"/>
      <c r="P71" s="250">
        <v>0</v>
      </c>
      <c r="Q71" s="250"/>
      <c r="R71" s="250" t="s">
        <v>559</v>
      </c>
      <c r="S71" s="250"/>
      <c r="T71" s="250">
        <v>0</v>
      </c>
      <c r="U71" s="250"/>
      <c r="V71" s="250" t="s">
        <v>559</v>
      </c>
      <c r="W71" s="250"/>
      <c r="X71" s="250">
        <v>0</v>
      </c>
      <c r="Y71" s="250"/>
      <c r="Z71" s="250" t="s">
        <v>559</v>
      </c>
      <c r="AA71" s="250"/>
      <c r="AB71" s="250">
        <f t="shared" si="0"/>
        <v>0</v>
      </c>
      <c r="AC71" s="250">
        <v>0</v>
      </c>
    </row>
    <row r="72" spans="1:29" ht="51" customHeight="1" x14ac:dyDescent="0.25">
      <c r="A72" s="251" t="s">
        <v>590</v>
      </c>
      <c r="B72" s="254" t="s">
        <v>591</v>
      </c>
      <c r="C72" s="250"/>
      <c r="D72" s="250"/>
      <c r="E72" s="250"/>
      <c r="F72" s="250"/>
      <c r="G72" s="250">
        <v>0</v>
      </c>
      <c r="H72" s="250">
        <v>0</v>
      </c>
      <c r="I72" s="250"/>
      <c r="J72" s="250" t="s">
        <v>559</v>
      </c>
      <c r="K72" s="250"/>
      <c r="L72" s="250">
        <v>0</v>
      </c>
      <c r="M72" s="250"/>
      <c r="N72" s="250" t="s">
        <v>559</v>
      </c>
      <c r="O72" s="250"/>
      <c r="P72" s="250">
        <v>0</v>
      </c>
      <c r="Q72" s="250"/>
      <c r="R72" s="250" t="s">
        <v>559</v>
      </c>
      <c r="S72" s="250"/>
      <c r="T72" s="250">
        <v>0</v>
      </c>
      <c r="U72" s="250"/>
      <c r="V72" s="250" t="s">
        <v>559</v>
      </c>
      <c r="W72" s="250"/>
      <c r="X72" s="250">
        <v>0</v>
      </c>
      <c r="Y72" s="250"/>
      <c r="Z72" s="250" t="s">
        <v>559</v>
      </c>
      <c r="AA72" s="250"/>
      <c r="AB72" s="250">
        <f t="shared" si="0"/>
        <v>0</v>
      </c>
      <c r="AC72" s="250">
        <v>0</v>
      </c>
    </row>
    <row r="73" spans="1:29" ht="32.25" customHeight="1" x14ac:dyDescent="0.25">
      <c r="A73" s="251" t="s">
        <v>592</v>
      </c>
      <c r="B73" s="254" t="s">
        <v>593</v>
      </c>
      <c r="C73" s="250"/>
      <c r="D73" s="250"/>
      <c r="E73" s="250"/>
      <c r="F73" s="250"/>
      <c r="G73" s="250">
        <v>0</v>
      </c>
      <c r="H73" s="250">
        <v>0</v>
      </c>
      <c r="I73" s="250"/>
      <c r="J73" s="250" t="s">
        <v>559</v>
      </c>
      <c r="K73" s="250"/>
      <c r="L73" s="250">
        <v>0</v>
      </c>
      <c r="M73" s="250"/>
      <c r="N73" s="250" t="s">
        <v>559</v>
      </c>
      <c r="O73" s="250"/>
      <c r="P73" s="250">
        <v>0</v>
      </c>
      <c r="Q73" s="250"/>
      <c r="R73" s="250" t="s">
        <v>559</v>
      </c>
      <c r="S73" s="250"/>
      <c r="T73" s="250">
        <v>0</v>
      </c>
      <c r="U73" s="250"/>
      <c r="V73" s="250" t="s">
        <v>559</v>
      </c>
      <c r="W73" s="250"/>
      <c r="X73" s="250">
        <v>0</v>
      </c>
      <c r="Y73" s="250"/>
      <c r="Z73" s="250" t="s">
        <v>559</v>
      </c>
      <c r="AA73" s="250"/>
      <c r="AB73" s="250">
        <f t="shared" si="0"/>
        <v>0</v>
      </c>
      <c r="AC73" s="250">
        <v>0</v>
      </c>
    </row>
    <row r="74" spans="1:29" ht="51.75" customHeight="1" x14ac:dyDescent="0.25">
      <c r="A74" s="248" t="s">
        <v>57</v>
      </c>
      <c r="B74" s="255" t="s">
        <v>226</v>
      </c>
      <c r="C74" s="250"/>
      <c r="D74" s="250"/>
      <c r="E74" s="250"/>
      <c r="F74" s="250"/>
      <c r="G74" s="250">
        <v>0</v>
      </c>
      <c r="H74" s="250">
        <v>0</v>
      </c>
      <c r="I74" s="250"/>
      <c r="J74" s="250" t="s">
        <v>559</v>
      </c>
      <c r="K74" s="250"/>
      <c r="L74" s="250">
        <v>0</v>
      </c>
      <c r="M74" s="250"/>
      <c r="N74" s="250" t="s">
        <v>559</v>
      </c>
      <c r="O74" s="250"/>
      <c r="P74" s="250">
        <v>0</v>
      </c>
      <c r="Q74" s="250"/>
      <c r="R74" s="250" t="s">
        <v>559</v>
      </c>
      <c r="S74" s="250"/>
      <c r="T74" s="250">
        <v>0</v>
      </c>
      <c r="U74" s="250"/>
      <c r="V74" s="250" t="s">
        <v>559</v>
      </c>
      <c r="W74" s="250"/>
      <c r="X74" s="250">
        <v>0</v>
      </c>
      <c r="Y74" s="250"/>
      <c r="Z74" s="250" t="s">
        <v>559</v>
      </c>
      <c r="AA74" s="250"/>
      <c r="AB74" s="250">
        <f t="shared" si="0"/>
        <v>0</v>
      </c>
      <c r="AC74" s="250">
        <v>0</v>
      </c>
    </row>
    <row r="75" spans="1:29" ht="21.75" customHeight="1" x14ac:dyDescent="0.25">
      <c r="A75" s="248" t="s">
        <v>55</v>
      </c>
      <c r="B75" s="249" t="s">
        <v>131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f t="shared" si="0"/>
        <v>0</v>
      </c>
      <c r="AC75" s="250"/>
    </row>
    <row r="76" spans="1:29" ht="23.25" customHeight="1" x14ac:dyDescent="0.25">
      <c r="A76" s="251" t="s">
        <v>221</v>
      </c>
      <c r="B76" s="254" t="s">
        <v>561</v>
      </c>
      <c r="C76" s="250"/>
      <c r="D76" s="250"/>
      <c r="E76" s="250"/>
      <c r="F76" s="250"/>
      <c r="G76" s="250">
        <v>0</v>
      </c>
      <c r="H76" s="250">
        <v>0</v>
      </c>
      <c r="I76" s="250"/>
      <c r="J76" s="250" t="s">
        <v>559</v>
      </c>
      <c r="K76" s="250"/>
      <c r="L76" s="250">
        <v>0</v>
      </c>
      <c r="M76" s="250"/>
      <c r="N76" s="250" t="s">
        <v>559</v>
      </c>
      <c r="O76" s="250"/>
      <c r="P76" s="250">
        <v>0</v>
      </c>
      <c r="Q76" s="250"/>
      <c r="R76" s="250" t="s">
        <v>559</v>
      </c>
      <c r="S76" s="250"/>
      <c r="T76" s="250">
        <v>0</v>
      </c>
      <c r="U76" s="250"/>
      <c r="V76" s="250" t="s">
        <v>559</v>
      </c>
      <c r="W76" s="250"/>
      <c r="X76" s="250">
        <v>0</v>
      </c>
      <c r="Y76" s="250"/>
      <c r="Z76" s="250" t="s">
        <v>559</v>
      </c>
      <c r="AA76" s="250"/>
      <c r="AB76" s="250">
        <f t="shared" si="0"/>
        <v>0</v>
      </c>
      <c r="AC76" s="250">
        <v>0</v>
      </c>
    </row>
    <row r="77" spans="1:29" ht="18.75" customHeight="1" x14ac:dyDescent="0.25">
      <c r="A77" s="251" t="s">
        <v>222</v>
      </c>
      <c r="B77" s="254" t="s">
        <v>147</v>
      </c>
      <c r="C77" s="250"/>
      <c r="D77" s="250"/>
      <c r="E77" s="250"/>
      <c r="F77" s="250"/>
      <c r="G77" s="250">
        <v>0</v>
      </c>
      <c r="H77" s="250">
        <v>0</v>
      </c>
      <c r="I77" s="250"/>
      <c r="J77" s="250" t="s">
        <v>559</v>
      </c>
      <c r="K77" s="250"/>
      <c r="L77" s="250">
        <v>0</v>
      </c>
      <c r="M77" s="250"/>
      <c r="N77" s="250" t="s">
        <v>559</v>
      </c>
      <c r="O77" s="250"/>
      <c r="P77" s="250">
        <v>0</v>
      </c>
      <c r="Q77" s="250"/>
      <c r="R77" s="250" t="s">
        <v>559</v>
      </c>
      <c r="S77" s="250"/>
      <c r="T77" s="250">
        <v>0</v>
      </c>
      <c r="U77" s="250"/>
      <c r="V77" s="250" t="s">
        <v>559</v>
      </c>
      <c r="W77" s="250"/>
      <c r="X77" s="250">
        <v>0</v>
      </c>
      <c r="Y77" s="250"/>
      <c r="Z77" s="250" t="s">
        <v>559</v>
      </c>
      <c r="AA77" s="250"/>
      <c r="AB77" s="250">
        <f t="shared" si="0"/>
        <v>0</v>
      </c>
      <c r="AC77" s="250">
        <v>0</v>
      </c>
    </row>
    <row r="78" spans="1:29" x14ac:dyDescent="0.25">
      <c r="A78" s="251" t="s">
        <v>223</v>
      </c>
      <c r="B78" s="252" t="s">
        <v>562</v>
      </c>
      <c r="C78" s="250"/>
      <c r="D78" s="250"/>
      <c r="E78" s="250"/>
      <c r="F78" s="250"/>
      <c r="G78" s="250">
        <v>0</v>
      </c>
      <c r="H78" s="250">
        <v>0</v>
      </c>
      <c r="I78" s="250"/>
      <c r="J78" s="250" t="s">
        <v>559</v>
      </c>
      <c r="K78" s="250"/>
      <c r="L78" s="250">
        <v>0</v>
      </c>
      <c r="M78" s="250"/>
      <c r="N78" s="250" t="s">
        <v>559</v>
      </c>
      <c r="O78" s="250"/>
      <c r="P78" s="250">
        <v>0</v>
      </c>
      <c r="Q78" s="250"/>
      <c r="R78" s="250" t="s">
        <v>559</v>
      </c>
      <c r="S78" s="250"/>
      <c r="T78" s="250">
        <v>0</v>
      </c>
      <c r="U78" s="250"/>
      <c r="V78" s="250" t="s">
        <v>559</v>
      </c>
      <c r="W78" s="250"/>
      <c r="X78" s="250">
        <v>0</v>
      </c>
      <c r="Y78" s="250"/>
      <c r="Z78" s="250" t="s">
        <v>559</v>
      </c>
      <c r="AA78" s="250"/>
      <c r="AB78" s="250">
        <f t="shared" si="0"/>
        <v>0</v>
      </c>
      <c r="AC78" s="250">
        <v>0</v>
      </c>
    </row>
    <row r="79" spans="1:29" x14ac:dyDescent="0.25">
      <c r="A79" s="251" t="s">
        <v>224</v>
      </c>
      <c r="B79" s="252" t="s">
        <v>563</v>
      </c>
      <c r="C79" s="256"/>
      <c r="D79" s="257"/>
      <c r="E79" s="258"/>
      <c r="F79" s="258"/>
      <c r="G79" s="250">
        <v>0</v>
      </c>
      <c r="H79" s="250">
        <v>0</v>
      </c>
      <c r="I79" s="250"/>
      <c r="J79" s="250" t="s">
        <v>559</v>
      </c>
      <c r="K79" s="250"/>
      <c r="L79" s="250">
        <v>0</v>
      </c>
      <c r="M79" s="250"/>
      <c r="N79" s="250" t="s">
        <v>559</v>
      </c>
      <c r="O79" s="250"/>
      <c r="P79" s="250">
        <v>0</v>
      </c>
      <c r="Q79" s="250"/>
      <c r="R79" s="250" t="s">
        <v>559</v>
      </c>
      <c r="S79" s="250"/>
      <c r="T79" s="250">
        <v>0</v>
      </c>
      <c r="U79" s="250"/>
      <c r="V79" s="250" t="s">
        <v>559</v>
      </c>
      <c r="W79" s="250"/>
      <c r="X79" s="250">
        <v>0</v>
      </c>
      <c r="Y79" s="250"/>
      <c r="Z79" s="250" t="s">
        <v>559</v>
      </c>
      <c r="AA79" s="250"/>
      <c r="AB79" s="250">
        <f t="shared" si="0"/>
        <v>0</v>
      </c>
      <c r="AC79" s="250">
        <v>0</v>
      </c>
    </row>
    <row r="80" spans="1:29" x14ac:dyDescent="0.25">
      <c r="A80" s="251" t="s">
        <v>225</v>
      </c>
      <c r="B80" s="252" t="s">
        <v>564</v>
      </c>
      <c r="C80" s="256"/>
      <c r="D80" s="257"/>
      <c r="E80" s="258"/>
      <c r="F80" s="258"/>
      <c r="G80" s="250">
        <v>0</v>
      </c>
      <c r="H80" s="250">
        <v>0</v>
      </c>
      <c r="I80" s="250"/>
      <c r="J80" s="250" t="s">
        <v>559</v>
      </c>
      <c r="K80" s="250"/>
      <c r="L80" s="250">
        <v>0</v>
      </c>
      <c r="M80" s="250"/>
      <c r="N80" s="250" t="s">
        <v>559</v>
      </c>
      <c r="O80" s="250"/>
      <c r="P80" s="250">
        <v>0</v>
      </c>
      <c r="Q80" s="250"/>
      <c r="R80" s="250" t="s">
        <v>559</v>
      </c>
      <c r="S80" s="250"/>
      <c r="T80" s="250">
        <v>0</v>
      </c>
      <c r="U80" s="250"/>
      <c r="V80" s="250" t="s">
        <v>559</v>
      </c>
      <c r="W80" s="250"/>
      <c r="X80" s="250">
        <v>0</v>
      </c>
      <c r="Y80" s="250"/>
      <c r="Z80" s="250" t="s">
        <v>559</v>
      </c>
      <c r="AA80" s="250"/>
      <c r="AB80" s="250">
        <f t="shared" si="0"/>
        <v>0</v>
      </c>
      <c r="AC80" s="250">
        <v>0</v>
      </c>
    </row>
    <row r="81" spans="1:29" x14ac:dyDescent="0.25">
      <c r="A81" s="251" t="s">
        <v>594</v>
      </c>
      <c r="B81" s="252" t="s">
        <v>565</v>
      </c>
      <c r="C81" s="256"/>
      <c r="D81" s="257"/>
      <c r="E81" s="258"/>
      <c r="F81" s="258"/>
      <c r="G81" s="250">
        <v>0</v>
      </c>
      <c r="H81" s="250">
        <v>0</v>
      </c>
      <c r="I81" s="250"/>
      <c r="J81" s="250" t="s">
        <v>559</v>
      </c>
      <c r="K81" s="250"/>
      <c r="L81" s="250">
        <v>0</v>
      </c>
      <c r="M81" s="250"/>
      <c r="N81" s="250" t="s">
        <v>559</v>
      </c>
      <c r="O81" s="250"/>
      <c r="P81" s="250">
        <v>0</v>
      </c>
      <c r="Q81" s="250"/>
      <c r="R81" s="250" t="s">
        <v>559</v>
      </c>
      <c r="S81" s="250"/>
      <c r="T81" s="250">
        <v>0</v>
      </c>
      <c r="U81" s="250"/>
      <c r="V81" s="250" t="s">
        <v>559</v>
      </c>
      <c r="W81" s="250"/>
      <c r="X81" s="250">
        <v>0</v>
      </c>
      <c r="Y81" s="250"/>
      <c r="Z81" s="250" t="s">
        <v>559</v>
      </c>
      <c r="AA81" s="250"/>
      <c r="AB81" s="250">
        <f t="shared" si="0"/>
        <v>0</v>
      </c>
      <c r="AC81" s="250">
        <v>0</v>
      </c>
    </row>
    <row r="82" spans="1:29" x14ac:dyDescent="0.25">
      <c r="A82" s="251" t="s">
        <v>595</v>
      </c>
      <c r="B82" s="252" t="s">
        <v>566</v>
      </c>
      <c r="C82" s="256"/>
      <c r="D82" s="257"/>
      <c r="E82" s="258"/>
      <c r="F82" s="258"/>
      <c r="G82" s="250">
        <v>0</v>
      </c>
      <c r="H82" s="250">
        <v>0</v>
      </c>
      <c r="I82" s="250"/>
      <c r="J82" s="250" t="s">
        <v>559</v>
      </c>
      <c r="K82" s="250"/>
      <c r="L82" s="250">
        <v>0</v>
      </c>
      <c r="M82" s="250"/>
      <c r="N82" s="250" t="s">
        <v>559</v>
      </c>
      <c r="O82" s="250"/>
      <c r="P82" s="250">
        <v>0</v>
      </c>
      <c r="Q82" s="250"/>
      <c r="R82" s="250" t="s">
        <v>559</v>
      </c>
      <c r="S82" s="250"/>
      <c r="T82" s="250">
        <v>0</v>
      </c>
      <c r="U82" s="250"/>
      <c r="V82" s="250" t="s">
        <v>559</v>
      </c>
      <c r="W82" s="250"/>
      <c r="X82" s="250">
        <v>0</v>
      </c>
      <c r="Y82" s="250"/>
      <c r="Z82" s="250" t="s">
        <v>559</v>
      </c>
      <c r="AA82" s="250"/>
      <c r="AB82" s="250">
        <f t="shared" si="0"/>
        <v>0</v>
      </c>
      <c r="AC82" s="250">
        <v>0</v>
      </c>
    </row>
    <row r="83" spans="1:29" x14ac:dyDescent="0.25">
      <c r="A83" s="251" t="s">
        <v>596</v>
      </c>
      <c r="B83" s="252" t="s">
        <v>568</v>
      </c>
      <c r="C83" s="256"/>
      <c r="D83" s="257"/>
      <c r="E83" s="258"/>
      <c r="F83" s="258"/>
      <c r="G83" s="250">
        <v>0</v>
      </c>
      <c r="H83" s="250">
        <v>0</v>
      </c>
      <c r="I83" s="250"/>
      <c r="J83" s="250" t="s">
        <v>559</v>
      </c>
      <c r="K83" s="250"/>
      <c r="L83" s="250">
        <v>0</v>
      </c>
      <c r="M83" s="250"/>
      <c r="N83" s="250" t="s">
        <v>559</v>
      </c>
      <c r="O83" s="250"/>
      <c r="P83" s="250">
        <v>0</v>
      </c>
      <c r="Q83" s="250"/>
      <c r="R83" s="250" t="s">
        <v>559</v>
      </c>
      <c r="S83" s="250"/>
      <c r="T83" s="250">
        <v>0</v>
      </c>
      <c r="U83" s="250"/>
      <c r="V83" s="250" t="s">
        <v>559</v>
      </c>
      <c r="W83" s="250"/>
      <c r="X83" s="250">
        <v>0</v>
      </c>
      <c r="Y83" s="250"/>
      <c r="Z83" s="250" t="s">
        <v>559</v>
      </c>
      <c r="AA83" s="250"/>
      <c r="AB83" s="250">
        <f t="shared" si="0"/>
        <v>0</v>
      </c>
      <c r="AC83" s="250">
        <v>0</v>
      </c>
    </row>
    <row r="84" spans="1:29" x14ac:dyDescent="0.25">
      <c r="A84" s="251" t="s">
        <v>597</v>
      </c>
      <c r="B84" s="252" t="s">
        <v>570</v>
      </c>
      <c r="C84" s="256"/>
      <c r="D84" s="257"/>
      <c r="E84" s="258"/>
      <c r="F84" s="258"/>
      <c r="G84" s="250">
        <v>0</v>
      </c>
      <c r="H84" s="250">
        <v>0</v>
      </c>
      <c r="I84" s="250"/>
      <c r="J84" s="250" t="s">
        <v>559</v>
      </c>
      <c r="K84" s="250"/>
      <c r="L84" s="250">
        <v>0</v>
      </c>
      <c r="M84" s="250"/>
      <c r="N84" s="250" t="s">
        <v>559</v>
      </c>
      <c r="O84" s="250"/>
      <c r="P84" s="250">
        <v>0</v>
      </c>
      <c r="Q84" s="250"/>
      <c r="R84" s="250" t="s">
        <v>559</v>
      </c>
      <c r="S84" s="250"/>
      <c r="T84" s="250">
        <v>0</v>
      </c>
      <c r="U84" s="250"/>
      <c r="V84" s="250" t="s">
        <v>559</v>
      </c>
      <c r="W84" s="250"/>
      <c r="X84" s="250">
        <v>0</v>
      </c>
      <c r="Y84" s="250"/>
      <c r="Z84" s="250" t="s">
        <v>559</v>
      </c>
      <c r="AA84" s="250"/>
      <c r="AB84" s="250">
        <f t="shared" si="0"/>
        <v>0</v>
      </c>
      <c r="AC84" s="250">
        <v>0</v>
      </c>
    </row>
    <row r="85" spans="1:29" x14ac:dyDescent="0.25">
      <c r="A85" s="251" t="s">
        <v>598</v>
      </c>
      <c r="B85" s="252" t="s">
        <v>572</v>
      </c>
      <c r="C85" s="256"/>
      <c r="D85" s="257"/>
      <c r="E85" s="258"/>
      <c r="F85" s="258"/>
      <c r="G85" s="250">
        <v>0</v>
      </c>
      <c r="H85" s="250">
        <v>0</v>
      </c>
      <c r="I85" s="250"/>
      <c r="J85" s="250" t="s">
        <v>559</v>
      </c>
      <c r="K85" s="250"/>
      <c r="L85" s="250">
        <v>0</v>
      </c>
      <c r="M85" s="250"/>
      <c r="N85" s="250" t="s">
        <v>559</v>
      </c>
      <c r="O85" s="250"/>
      <c r="P85" s="250">
        <v>0</v>
      </c>
      <c r="Q85" s="250"/>
      <c r="R85" s="250" t="s">
        <v>559</v>
      </c>
      <c r="S85" s="250"/>
      <c r="T85" s="250">
        <v>0</v>
      </c>
      <c r="U85" s="250"/>
      <c r="V85" s="250" t="s">
        <v>559</v>
      </c>
      <c r="W85" s="250"/>
      <c r="X85" s="250">
        <v>0</v>
      </c>
      <c r="Y85" s="250"/>
      <c r="Z85" s="250" t="s">
        <v>559</v>
      </c>
      <c r="AA85" s="250"/>
      <c r="AB85" s="250">
        <f t="shared" si="0"/>
        <v>0</v>
      </c>
      <c r="AC85" s="250">
        <v>0</v>
      </c>
    </row>
    <row r="86" spans="1:29" x14ac:dyDescent="0.25">
      <c r="A86" s="251" t="s">
        <v>599</v>
      </c>
      <c r="B86" s="252" t="s">
        <v>574</v>
      </c>
      <c r="C86" s="259"/>
      <c r="D86" s="257"/>
      <c r="E86" s="258"/>
      <c r="F86" s="258"/>
      <c r="G86" s="250">
        <v>0</v>
      </c>
      <c r="H86" s="250">
        <v>0</v>
      </c>
      <c r="I86" s="250"/>
      <c r="J86" s="250" t="s">
        <v>559</v>
      </c>
      <c r="K86" s="250"/>
      <c r="L86" s="250">
        <v>0</v>
      </c>
      <c r="M86" s="250"/>
      <c r="N86" s="250" t="s">
        <v>559</v>
      </c>
      <c r="O86" s="250"/>
      <c r="P86" s="250">
        <v>0</v>
      </c>
      <c r="Q86" s="250"/>
      <c r="R86" s="250" t="s">
        <v>559</v>
      </c>
      <c r="S86" s="250"/>
      <c r="T86" s="250">
        <v>0</v>
      </c>
      <c r="U86" s="250"/>
      <c r="V86" s="250" t="s">
        <v>559</v>
      </c>
      <c r="W86" s="250"/>
      <c r="X86" s="250">
        <v>0</v>
      </c>
      <c r="Y86" s="250"/>
      <c r="Z86" s="250" t="s">
        <v>559</v>
      </c>
      <c r="AA86" s="250"/>
      <c r="AB86" s="250">
        <f t="shared" si="0"/>
        <v>0</v>
      </c>
      <c r="AC86" s="250">
        <v>0</v>
      </c>
    </row>
  </sheetData>
  <mergeCells count="31">
    <mergeCell ref="AB20:AC21"/>
    <mergeCell ref="H20:K20"/>
    <mergeCell ref="H21:I21"/>
    <mergeCell ref="J21:K21"/>
    <mergeCell ref="G20:G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7:AC17"/>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J69"/>
  <sheetViews>
    <sheetView topLeftCell="A10" zoomScale="70" zoomScaleNormal="70" zoomScaleSheetLayoutView="100" workbookViewId="0">
      <selection activeCell="N66" sqref="N66"/>
    </sheetView>
  </sheetViews>
  <sheetFormatPr defaultColWidth="9.140625" defaultRowHeight="15" x14ac:dyDescent="0.25"/>
  <cols>
    <col min="1" max="1" width="21.42578125" style="18" customWidth="1"/>
    <col min="2" max="2" width="26.5703125" style="18" customWidth="1"/>
    <col min="3" max="3" width="16.85546875" style="18" customWidth="1"/>
    <col min="4" max="4" width="15.140625" style="18" customWidth="1"/>
    <col min="5" max="12" width="7.7109375" style="18" customWidth="1"/>
    <col min="13" max="13" width="10.7109375" style="18" customWidth="1"/>
    <col min="14" max="14" width="57" style="18" customWidth="1"/>
    <col min="15" max="15" width="18" style="18" customWidth="1"/>
    <col min="16" max="16" width="13.42578125" style="18" customWidth="1"/>
    <col min="17" max="17" width="19.85546875" style="18" customWidth="1"/>
    <col min="18" max="18" width="17" style="18" customWidth="1"/>
    <col min="19" max="20" width="9.7109375" style="18" customWidth="1"/>
    <col min="21" max="21" width="11.42578125" style="18" customWidth="1"/>
    <col min="22" max="22" width="12.7109375" style="18" customWidth="1"/>
    <col min="23" max="23" width="23.140625" style="18" customWidth="1"/>
    <col min="24" max="24" width="10.7109375" style="18" customWidth="1"/>
    <col min="25" max="25" width="18.28515625" style="18" customWidth="1"/>
    <col min="26" max="26" width="7.7109375" style="18" customWidth="1"/>
    <col min="27" max="28" width="10.7109375" style="18" customWidth="1"/>
    <col min="29" max="29" width="25.5703125" style="18" customWidth="1"/>
    <col min="30" max="30" width="10.7109375" style="18" customWidth="1"/>
    <col min="31" max="31" width="15.85546875" style="18" customWidth="1"/>
    <col min="32" max="32" width="16.5703125" style="18" customWidth="1"/>
    <col min="33" max="33" width="16.85546875" style="18" customWidth="1"/>
    <col min="34" max="34" width="16.140625" style="18" customWidth="1"/>
    <col min="35" max="35" width="16.42578125" style="18" customWidth="1"/>
    <col min="36" max="36" width="15" style="18" customWidth="1"/>
    <col min="37" max="37" width="15.7109375" style="18" customWidth="1"/>
    <col min="38" max="38" width="16.5703125" style="18" customWidth="1"/>
    <col min="39" max="39" width="15.42578125" style="18" customWidth="1"/>
    <col min="40" max="40" width="12.42578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92.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4"/>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6" t="str">
        <f>'1. паспорт местоположение'!A12:C12</f>
        <v>I_NS1200.PS.0040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86"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7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7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7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78"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78" s="21" customFormat="1" x14ac:dyDescent="0.25">
      <c r="A21" s="495" t="s">
        <v>429</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78" s="21" customFormat="1" ht="58.5" customHeight="1" x14ac:dyDescent="0.25">
      <c r="A22" s="486" t="s">
        <v>51</v>
      </c>
      <c r="B22" s="497" t="s">
        <v>23</v>
      </c>
      <c r="C22" s="486" t="s">
        <v>50</v>
      </c>
      <c r="D22" s="486" t="s">
        <v>49</v>
      </c>
      <c r="E22" s="500" t="s">
        <v>440</v>
      </c>
      <c r="F22" s="501"/>
      <c r="G22" s="501"/>
      <c r="H22" s="501"/>
      <c r="I22" s="501"/>
      <c r="J22" s="501"/>
      <c r="K22" s="501"/>
      <c r="L22" s="502"/>
      <c r="M22" s="486" t="s">
        <v>48</v>
      </c>
      <c r="N22" s="486" t="s">
        <v>47</v>
      </c>
      <c r="O22" s="486" t="s">
        <v>46</v>
      </c>
      <c r="P22" s="481" t="s">
        <v>234</v>
      </c>
      <c r="Q22" s="481" t="s">
        <v>45</v>
      </c>
      <c r="R22" s="481" t="s">
        <v>44</v>
      </c>
      <c r="S22" s="481" t="s">
        <v>43</v>
      </c>
      <c r="T22" s="481"/>
      <c r="U22" s="503" t="s">
        <v>42</v>
      </c>
      <c r="V22" s="503" t="s">
        <v>41</v>
      </c>
      <c r="W22" s="481" t="s">
        <v>40</v>
      </c>
      <c r="X22" s="481" t="s">
        <v>39</v>
      </c>
      <c r="Y22" s="481" t="s">
        <v>38</v>
      </c>
      <c r="Z22" s="488"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9" t="s">
        <v>24</v>
      </c>
    </row>
    <row r="23" spans="1:478" s="21" customFormat="1" ht="64.5" customHeight="1" x14ac:dyDescent="0.25">
      <c r="A23" s="496"/>
      <c r="B23" s="498"/>
      <c r="C23" s="496"/>
      <c r="D23" s="496"/>
      <c r="E23" s="491" t="s">
        <v>22</v>
      </c>
      <c r="F23" s="482" t="s">
        <v>130</v>
      </c>
      <c r="G23" s="482" t="s">
        <v>129</v>
      </c>
      <c r="H23" s="482" t="s">
        <v>128</v>
      </c>
      <c r="I23" s="484" t="s">
        <v>353</v>
      </c>
      <c r="J23" s="484" t="s">
        <v>354</v>
      </c>
      <c r="K23" s="484" t="s">
        <v>355</v>
      </c>
      <c r="L23" s="482" t="s">
        <v>79</v>
      </c>
      <c r="M23" s="496"/>
      <c r="N23" s="496"/>
      <c r="O23" s="496"/>
      <c r="P23" s="481"/>
      <c r="Q23" s="481"/>
      <c r="R23" s="481"/>
      <c r="S23" s="493" t="s">
        <v>1</v>
      </c>
      <c r="T23" s="493" t="s">
        <v>10</v>
      </c>
      <c r="U23" s="503"/>
      <c r="V23" s="503"/>
      <c r="W23" s="481"/>
      <c r="X23" s="481"/>
      <c r="Y23" s="481"/>
      <c r="Z23" s="481"/>
      <c r="AA23" s="481"/>
      <c r="AB23" s="481"/>
      <c r="AC23" s="481"/>
      <c r="AD23" s="481"/>
      <c r="AE23" s="481"/>
      <c r="AF23" s="481" t="s">
        <v>21</v>
      </c>
      <c r="AG23" s="481"/>
      <c r="AH23" s="481" t="s">
        <v>20</v>
      </c>
      <c r="AI23" s="481"/>
      <c r="AJ23" s="486" t="s">
        <v>19</v>
      </c>
      <c r="AK23" s="486" t="s">
        <v>18</v>
      </c>
      <c r="AL23" s="486" t="s">
        <v>17</v>
      </c>
      <c r="AM23" s="486" t="s">
        <v>16</v>
      </c>
      <c r="AN23" s="486" t="s">
        <v>15</v>
      </c>
      <c r="AO23" s="486" t="s">
        <v>14</v>
      </c>
      <c r="AP23" s="486" t="s">
        <v>13</v>
      </c>
      <c r="AQ23" s="504" t="s">
        <v>10</v>
      </c>
      <c r="AR23" s="481"/>
      <c r="AS23" s="481"/>
      <c r="AT23" s="481"/>
      <c r="AU23" s="481"/>
      <c r="AV23" s="490"/>
      <c r="AW23" s="21" t="s">
        <v>726</v>
      </c>
      <c r="AX23" s="21" t="s">
        <v>727</v>
      </c>
    </row>
    <row r="24" spans="1:47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244" t="s">
        <v>12</v>
      </c>
      <c r="AG24" s="244" t="s">
        <v>11</v>
      </c>
      <c r="AH24" s="86" t="s">
        <v>1</v>
      </c>
      <c r="AI24" s="86" t="s">
        <v>10</v>
      </c>
      <c r="AJ24" s="487"/>
      <c r="AK24" s="487"/>
      <c r="AL24" s="487"/>
      <c r="AM24" s="487"/>
      <c r="AN24" s="487"/>
      <c r="AO24" s="487"/>
      <c r="AP24" s="487"/>
      <c r="AQ24" s="505"/>
      <c r="AR24" s="481"/>
      <c r="AS24" s="481"/>
      <c r="AT24" s="481"/>
      <c r="AU24" s="481"/>
      <c r="AV24" s="490"/>
      <c r="AW24" s="21">
        <f>SUM(AW26:AW70)</f>
        <v>1025.7989999999998</v>
      </c>
      <c r="AX24" s="21">
        <f>SUM(AX26:AX70)</f>
        <v>1242.068</v>
      </c>
    </row>
    <row r="25" spans="1:47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78" s="287" customFormat="1" ht="89.25" x14ac:dyDescent="0.2">
      <c r="A26" s="245" t="s">
        <v>532</v>
      </c>
      <c r="B26" s="245" t="s">
        <v>752</v>
      </c>
      <c r="C26" s="245" t="s">
        <v>533</v>
      </c>
      <c r="D26" s="245" t="s">
        <v>299</v>
      </c>
      <c r="E26" s="245" t="s">
        <v>299</v>
      </c>
      <c r="F26" s="245" t="s">
        <v>299</v>
      </c>
      <c r="G26" s="245" t="s">
        <v>299</v>
      </c>
      <c r="H26" s="245" t="s">
        <v>299</v>
      </c>
      <c r="I26" s="245" t="s">
        <v>299</v>
      </c>
      <c r="J26" s="245" t="s">
        <v>299</v>
      </c>
      <c r="K26" s="245" t="s">
        <v>299</v>
      </c>
      <c r="L26" s="245" t="s">
        <v>299</v>
      </c>
      <c r="M26" s="245" t="s">
        <v>534</v>
      </c>
      <c r="N26" s="245" t="s">
        <v>535</v>
      </c>
      <c r="O26" s="245" t="s">
        <v>752</v>
      </c>
      <c r="P26" s="245">
        <v>45043</v>
      </c>
      <c r="Q26" s="245" t="s">
        <v>536</v>
      </c>
      <c r="R26" s="245">
        <v>45043</v>
      </c>
      <c r="S26" s="245" t="s">
        <v>537</v>
      </c>
      <c r="T26" s="245" t="s">
        <v>538</v>
      </c>
      <c r="U26" s="245">
        <v>11</v>
      </c>
      <c r="V26" s="245">
        <v>11</v>
      </c>
      <c r="W26" s="245" t="s">
        <v>539</v>
      </c>
      <c r="X26" s="245">
        <v>45030</v>
      </c>
      <c r="Y26" s="245"/>
      <c r="Z26" s="245">
        <v>1</v>
      </c>
      <c r="AA26" s="245">
        <v>43904</v>
      </c>
      <c r="AB26" s="245">
        <v>43904</v>
      </c>
      <c r="AC26" s="245" t="s">
        <v>539</v>
      </c>
      <c r="AD26" s="245">
        <v>51807</v>
      </c>
      <c r="AE26" s="245">
        <v>0</v>
      </c>
      <c r="AF26" s="245" t="s">
        <v>540</v>
      </c>
      <c r="AG26" s="245" t="s">
        <v>541</v>
      </c>
      <c r="AH26" s="245" t="s">
        <v>542</v>
      </c>
      <c r="AI26" s="245" t="s">
        <v>543</v>
      </c>
      <c r="AJ26" s="245" t="s">
        <v>544</v>
      </c>
      <c r="AK26" s="245" t="s">
        <v>545</v>
      </c>
      <c r="AL26" s="245"/>
      <c r="AM26" s="245"/>
      <c r="AN26" s="245"/>
      <c r="AO26" s="245"/>
      <c r="AP26" s="245" t="s">
        <v>546</v>
      </c>
      <c r="AQ26" s="245" t="s">
        <v>547</v>
      </c>
      <c r="AR26" s="245" t="s">
        <v>546</v>
      </c>
      <c r="AS26" s="245" t="s">
        <v>547</v>
      </c>
      <c r="AT26" s="245" t="s">
        <v>548</v>
      </c>
      <c r="AU26" s="245"/>
      <c r="AV26" s="245" t="s">
        <v>750</v>
      </c>
      <c r="AW26" s="286">
        <v>53.011000000000003</v>
      </c>
      <c r="AX26" s="286">
        <v>53.011000000000003</v>
      </c>
      <c r="AY26" s="286"/>
      <c r="AZ26" s="286"/>
      <c r="BA26" s="286"/>
      <c r="BB26" s="286"/>
      <c r="BC26" s="286"/>
      <c r="BD26" s="286"/>
      <c r="BE26" s="286"/>
      <c r="BF26" s="286"/>
      <c r="BG26" s="286"/>
      <c r="BH26" s="286"/>
      <c r="BI26" s="286"/>
      <c r="BJ26" s="286"/>
      <c r="BK26" s="286"/>
      <c r="BL26" s="286"/>
      <c r="BM26" s="286"/>
      <c r="BN26" s="286"/>
      <c r="BO26" s="286"/>
      <c r="BP26" s="286"/>
      <c r="BQ26" s="286"/>
      <c r="BR26" s="286"/>
      <c r="BS26" s="286"/>
      <c r="BT26" s="286"/>
      <c r="BU26" s="286"/>
      <c r="BV26" s="286"/>
      <c r="BW26" s="286"/>
      <c r="BX26" s="286"/>
      <c r="BY26" s="286"/>
      <c r="BZ26" s="286"/>
      <c r="CA26" s="286"/>
      <c r="CB26" s="286"/>
      <c r="CC26" s="286"/>
      <c r="CD26" s="286"/>
      <c r="CE26" s="286"/>
      <c r="CF26" s="286"/>
      <c r="CG26" s="286"/>
      <c r="CH26" s="286"/>
      <c r="CI26" s="286"/>
      <c r="CJ26" s="286"/>
      <c r="CK26" s="286"/>
      <c r="CL26" s="286"/>
      <c r="CM26" s="286"/>
      <c r="CN26" s="286"/>
      <c r="CO26" s="286"/>
      <c r="CP26" s="286"/>
      <c r="CQ26" s="286"/>
      <c r="CR26" s="286"/>
      <c r="CS26" s="286"/>
      <c r="CT26" s="286"/>
      <c r="CU26" s="286"/>
      <c r="CV26" s="286"/>
      <c r="CW26" s="286"/>
      <c r="CX26" s="286"/>
      <c r="CY26" s="286"/>
      <c r="CZ26" s="286"/>
      <c r="DA26" s="286"/>
      <c r="DB26" s="286"/>
      <c r="DC26" s="286"/>
      <c r="DD26" s="286"/>
      <c r="DE26" s="286"/>
      <c r="DF26" s="286"/>
      <c r="DG26" s="286"/>
      <c r="DH26" s="286"/>
      <c r="DI26" s="286"/>
      <c r="DJ26" s="286"/>
      <c r="DK26" s="286"/>
      <c r="DL26" s="286"/>
      <c r="DM26" s="286"/>
      <c r="DN26" s="286"/>
      <c r="DO26" s="286"/>
      <c r="DP26" s="286"/>
      <c r="DQ26" s="286"/>
      <c r="DR26" s="286"/>
      <c r="DS26" s="286"/>
      <c r="DT26" s="286"/>
      <c r="DU26" s="286"/>
      <c r="DV26" s="286"/>
      <c r="DW26" s="286"/>
      <c r="DX26" s="286"/>
      <c r="DY26" s="286"/>
      <c r="DZ26" s="286"/>
      <c r="EA26" s="286"/>
      <c r="EB26" s="286"/>
      <c r="EC26" s="286"/>
      <c r="ED26" s="286"/>
      <c r="EE26" s="286"/>
      <c r="EF26" s="286"/>
      <c r="EG26" s="286"/>
      <c r="EH26" s="286"/>
      <c r="EI26" s="286"/>
      <c r="EJ26" s="286"/>
      <c r="EK26" s="286"/>
      <c r="EL26" s="286"/>
      <c r="EM26" s="286"/>
      <c r="EN26" s="286"/>
      <c r="EO26" s="286"/>
      <c r="EP26" s="286"/>
      <c r="EQ26" s="286"/>
      <c r="ER26" s="286"/>
      <c r="ES26" s="286"/>
      <c r="ET26" s="286"/>
      <c r="EU26" s="286"/>
      <c r="EV26" s="286"/>
      <c r="EW26" s="286"/>
      <c r="EX26" s="286"/>
      <c r="EY26" s="286"/>
      <c r="EZ26" s="286"/>
      <c r="FA26" s="286"/>
      <c r="FB26" s="286"/>
      <c r="FC26" s="286"/>
      <c r="FD26" s="286"/>
      <c r="FE26" s="286"/>
      <c r="FF26" s="286"/>
      <c r="FG26" s="286"/>
      <c r="FH26" s="286"/>
      <c r="FI26" s="286"/>
      <c r="FJ26" s="286"/>
      <c r="FK26" s="286"/>
      <c r="FL26" s="286"/>
      <c r="FM26" s="286"/>
      <c r="FN26" s="286"/>
      <c r="FO26" s="286"/>
      <c r="FP26" s="286"/>
      <c r="FQ26" s="286"/>
      <c r="FR26" s="286"/>
      <c r="FS26" s="286"/>
      <c r="FT26" s="286"/>
      <c r="FU26" s="286"/>
      <c r="FV26" s="286"/>
      <c r="FW26" s="286"/>
      <c r="FX26" s="286"/>
      <c r="FY26" s="286"/>
      <c r="FZ26" s="286"/>
      <c r="GA26" s="286"/>
      <c r="GB26" s="286"/>
      <c r="GC26" s="286"/>
      <c r="GD26" s="286"/>
      <c r="GE26" s="286"/>
      <c r="GF26" s="286"/>
      <c r="GG26" s="286"/>
      <c r="GH26" s="286"/>
      <c r="GI26" s="286"/>
      <c r="GJ26" s="286"/>
      <c r="GK26" s="286"/>
      <c r="GL26" s="286"/>
      <c r="GM26" s="286"/>
      <c r="GN26" s="286"/>
      <c r="GO26" s="286"/>
      <c r="GP26" s="286"/>
      <c r="GQ26" s="286"/>
      <c r="GR26" s="286"/>
      <c r="GS26" s="286"/>
      <c r="GT26" s="286"/>
      <c r="GU26" s="286"/>
      <c r="GV26" s="286"/>
      <c r="GW26" s="286"/>
      <c r="GX26" s="286"/>
      <c r="GY26" s="286"/>
      <c r="GZ26" s="286"/>
      <c r="HA26" s="286"/>
      <c r="HB26" s="286"/>
      <c r="HC26" s="286"/>
      <c r="HD26" s="286"/>
      <c r="HE26" s="286"/>
      <c r="HF26" s="286"/>
      <c r="HG26" s="286"/>
      <c r="HH26" s="286"/>
      <c r="HI26" s="286"/>
      <c r="HJ26" s="286"/>
      <c r="HK26" s="286"/>
      <c r="HL26" s="286"/>
      <c r="HM26" s="286"/>
      <c r="HN26" s="286"/>
      <c r="HO26" s="286"/>
      <c r="HP26" s="286"/>
      <c r="HQ26" s="286"/>
      <c r="HR26" s="286"/>
      <c r="HS26" s="286"/>
      <c r="HT26" s="286"/>
      <c r="HU26" s="286"/>
      <c r="HV26" s="286"/>
      <c r="HW26" s="286"/>
      <c r="HX26" s="286"/>
      <c r="HY26" s="286"/>
      <c r="HZ26" s="286"/>
      <c r="IA26" s="286"/>
      <c r="IB26" s="286"/>
      <c r="IC26" s="286"/>
      <c r="ID26" s="286"/>
      <c r="IE26" s="286"/>
      <c r="IF26" s="286"/>
      <c r="IG26" s="286"/>
      <c r="IH26" s="286"/>
      <c r="II26" s="286"/>
      <c r="IJ26" s="286"/>
      <c r="IK26" s="286"/>
      <c r="IL26" s="286"/>
      <c r="IM26" s="286"/>
      <c r="IN26" s="286"/>
      <c r="IO26" s="286"/>
      <c r="IP26" s="286"/>
      <c r="IQ26" s="286"/>
      <c r="IR26" s="286"/>
      <c r="IS26" s="286"/>
      <c r="IT26" s="286"/>
      <c r="IU26" s="286"/>
      <c r="IV26" s="286"/>
      <c r="IW26" s="286"/>
      <c r="IX26" s="286"/>
      <c r="IY26" s="286"/>
      <c r="IZ26" s="286"/>
      <c r="JA26" s="286"/>
      <c r="JB26" s="286"/>
      <c r="JC26" s="286"/>
      <c r="JD26" s="286"/>
      <c r="JE26" s="286"/>
      <c r="JF26" s="286"/>
      <c r="JG26" s="286"/>
      <c r="JH26" s="286"/>
      <c r="JI26" s="286"/>
      <c r="JJ26" s="286"/>
      <c r="JK26" s="286"/>
      <c r="JL26" s="286"/>
      <c r="JM26" s="286"/>
      <c r="JN26" s="286"/>
      <c r="JO26" s="286"/>
      <c r="JP26" s="286"/>
      <c r="JQ26" s="286"/>
      <c r="JR26" s="286"/>
      <c r="JS26" s="286"/>
      <c r="JT26" s="286"/>
      <c r="JU26" s="286"/>
      <c r="JV26" s="286"/>
      <c r="JW26" s="286"/>
      <c r="JX26" s="286"/>
      <c r="JY26" s="286"/>
      <c r="JZ26" s="286"/>
      <c r="KA26" s="286"/>
      <c r="KB26" s="286"/>
      <c r="KC26" s="286"/>
      <c r="KD26" s="286"/>
      <c r="KE26" s="286"/>
      <c r="KF26" s="286"/>
      <c r="KG26" s="286"/>
      <c r="KH26" s="286"/>
      <c r="KI26" s="286"/>
      <c r="KJ26" s="286"/>
      <c r="KK26" s="286"/>
      <c r="KL26" s="286"/>
      <c r="KM26" s="286"/>
      <c r="KN26" s="286"/>
      <c r="KO26" s="286"/>
      <c r="KP26" s="286"/>
      <c r="KQ26" s="286"/>
      <c r="KR26" s="286"/>
      <c r="KS26" s="286"/>
      <c r="KT26" s="286"/>
      <c r="KU26" s="286"/>
      <c r="KV26" s="286"/>
      <c r="KW26" s="286"/>
      <c r="KX26" s="286"/>
      <c r="KY26" s="286"/>
      <c r="KZ26" s="286"/>
      <c r="LA26" s="286"/>
      <c r="LB26" s="286"/>
      <c r="LC26" s="286"/>
      <c r="LD26" s="286"/>
      <c r="LE26" s="286"/>
      <c r="LF26" s="286"/>
      <c r="LG26" s="286"/>
      <c r="LH26" s="286"/>
      <c r="LI26" s="286"/>
      <c r="LJ26" s="286"/>
      <c r="LK26" s="286"/>
      <c r="LL26" s="286"/>
      <c r="LM26" s="286"/>
      <c r="LN26" s="286"/>
      <c r="LO26" s="286"/>
      <c r="LP26" s="286"/>
      <c r="LQ26" s="286"/>
      <c r="LR26" s="286"/>
      <c r="LS26" s="286"/>
      <c r="LT26" s="286"/>
      <c r="LU26" s="286"/>
      <c r="LV26" s="286"/>
      <c r="LW26" s="286"/>
      <c r="LX26" s="286"/>
      <c r="LY26" s="286"/>
      <c r="LZ26" s="286"/>
      <c r="MA26" s="286"/>
      <c r="MB26" s="286"/>
      <c r="MC26" s="286"/>
      <c r="MD26" s="286"/>
      <c r="ME26" s="286"/>
      <c r="MF26" s="286"/>
      <c r="MG26" s="286"/>
      <c r="MH26" s="286"/>
      <c r="MI26" s="286"/>
      <c r="MJ26" s="286"/>
      <c r="MK26" s="286"/>
      <c r="ML26" s="286"/>
      <c r="MM26" s="286"/>
      <c r="MN26" s="286"/>
      <c r="MO26" s="286"/>
      <c r="MP26" s="286"/>
      <c r="MQ26" s="286"/>
      <c r="MR26" s="286"/>
      <c r="MS26" s="286"/>
      <c r="MT26" s="286"/>
      <c r="MU26" s="286"/>
      <c r="MV26" s="286"/>
      <c r="MW26" s="286"/>
      <c r="MX26" s="286"/>
      <c r="MY26" s="286"/>
      <c r="MZ26" s="286"/>
      <c r="NA26" s="286"/>
      <c r="NB26" s="286"/>
      <c r="NC26" s="286"/>
      <c r="ND26" s="286"/>
      <c r="NE26" s="286"/>
      <c r="NF26" s="286"/>
      <c r="NG26" s="286"/>
      <c r="NH26" s="286"/>
      <c r="NI26" s="286"/>
      <c r="NJ26" s="286"/>
      <c r="NK26" s="286"/>
      <c r="NL26" s="286"/>
      <c r="NM26" s="286"/>
      <c r="NN26" s="286"/>
      <c r="NO26" s="286"/>
      <c r="NP26" s="286"/>
      <c r="NQ26" s="286"/>
      <c r="NR26" s="286"/>
      <c r="NS26" s="286"/>
      <c r="NT26" s="286"/>
      <c r="NU26" s="286"/>
      <c r="NV26" s="286"/>
      <c r="NW26" s="286"/>
      <c r="NX26" s="286"/>
      <c r="NY26" s="286"/>
      <c r="NZ26" s="286"/>
      <c r="OA26" s="286"/>
      <c r="OB26" s="286"/>
      <c r="OC26" s="286"/>
      <c r="OD26" s="286"/>
      <c r="OE26" s="286"/>
      <c r="OF26" s="286"/>
      <c r="OG26" s="286"/>
      <c r="OH26" s="286"/>
      <c r="OI26" s="286"/>
      <c r="OJ26" s="286"/>
      <c r="OK26" s="286"/>
      <c r="OL26" s="286"/>
      <c r="OM26" s="286"/>
      <c r="ON26" s="286"/>
      <c r="OO26" s="286"/>
      <c r="OP26" s="286"/>
      <c r="OQ26" s="286"/>
      <c r="OR26" s="286"/>
      <c r="OS26" s="286"/>
      <c r="OT26" s="286"/>
      <c r="OU26" s="286"/>
      <c r="OV26" s="286"/>
      <c r="OW26" s="286"/>
      <c r="OX26" s="286"/>
      <c r="OY26" s="286"/>
      <c r="OZ26" s="286"/>
      <c r="PA26" s="286"/>
      <c r="PB26" s="286"/>
      <c r="PC26" s="286"/>
      <c r="PD26" s="286"/>
      <c r="PE26" s="286"/>
      <c r="PF26" s="286"/>
      <c r="PG26" s="286"/>
      <c r="PH26" s="286"/>
      <c r="PI26" s="286"/>
      <c r="PJ26" s="286"/>
      <c r="PK26" s="286"/>
      <c r="PL26" s="286"/>
      <c r="PM26" s="286"/>
      <c r="PN26" s="286"/>
      <c r="PO26" s="286"/>
      <c r="PP26" s="286"/>
      <c r="PQ26" s="286"/>
      <c r="PR26" s="286"/>
      <c r="PS26" s="286"/>
      <c r="PT26" s="286"/>
      <c r="PU26" s="286"/>
      <c r="PV26" s="286"/>
      <c r="PW26" s="286"/>
      <c r="PX26" s="286"/>
      <c r="PY26" s="286"/>
      <c r="PZ26" s="286"/>
      <c r="QA26" s="286"/>
      <c r="QB26" s="286"/>
      <c r="QC26" s="286"/>
      <c r="QD26" s="286"/>
      <c r="QE26" s="286"/>
      <c r="QF26" s="286"/>
      <c r="QG26" s="286"/>
      <c r="QH26" s="286"/>
      <c r="QI26" s="286"/>
      <c r="QJ26" s="286"/>
      <c r="QK26" s="286"/>
      <c r="QL26" s="286"/>
      <c r="QM26" s="286"/>
      <c r="QN26" s="286"/>
      <c r="QO26" s="286"/>
      <c r="QP26" s="286"/>
      <c r="QQ26" s="286"/>
      <c r="QR26" s="286"/>
      <c r="QS26" s="286"/>
      <c r="QT26" s="286"/>
      <c r="QU26" s="286"/>
      <c r="QV26" s="286"/>
      <c r="QW26" s="286"/>
      <c r="QX26" s="286"/>
      <c r="QY26" s="286"/>
      <c r="QZ26" s="286"/>
      <c r="RA26" s="286"/>
      <c r="RB26" s="286"/>
      <c r="RC26" s="286"/>
      <c r="RD26" s="286"/>
      <c r="RE26" s="286"/>
      <c r="RF26" s="286"/>
      <c r="RG26" s="286"/>
      <c r="RH26" s="286"/>
      <c r="RI26" s="286"/>
      <c r="RJ26" s="286"/>
    </row>
    <row r="27" spans="1:478" s="287" customFormat="1" ht="25.5" x14ac:dyDescent="0.2">
      <c r="A27" s="245"/>
      <c r="B27" s="245"/>
      <c r="C27" s="245"/>
      <c r="D27" s="245"/>
      <c r="E27" s="245"/>
      <c r="F27" s="245"/>
      <c r="G27" s="245"/>
      <c r="H27" s="245"/>
      <c r="I27" s="245"/>
      <c r="J27" s="245"/>
      <c r="K27" s="245"/>
      <c r="L27" s="245"/>
      <c r="M27" s="245"/>
      <c r="N27" s="245"/>
      <c r="O27" s="245"/>
      <c r="P27" s="245"/>
      <c r="Q27" s="245"/>
      <c r="R27" s="245"/>
      <c r="S27" s="245"/>
      <c r="T27" s="245"/>
      <c r="U27" s="245"/>
      <c r="V27" s="245"/>
      <c r="W27" s="245" t="s">
        <v>549</v>
      </c>
      <c r="X27" s="245">
        <v>44967</v>
      </c>
      <c r="Y27" s="245" t="s">
        <v>549</v>
      </c>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86"/>
      <c r="AX27" s="286"/>
      <c r="AY27" s="286"/>
      <c r="AZ27" s="286"/>
      <c r="BA27" s="286"/>
      <c r="BB27" s="286"/>
      <c r="BC27" s="286"/>
      <c r="BD27" s="286"/>
      <c r="BE27" s="286"/>
      <c r="BF27" s="286"/>
      <c r="BG27" s="286"/>
      <c r="BH27" s="286"/>
      <c r="BI27" s="286"/>
      <c r="BJ27" s="286"/>
      <c r="BK27" s="286"/>
      <c r="BL27" s="286"/>
      <c r="BM27" s="286"/>
      <c r="BN27" s="286"/>
      <c r="BO27" s="286"/>
      <c r="BP27" s="286"/>
      <c r="BQ27" s="286"/>
      <c r="BR27" s="286"/>
      <c r="BS27" s="286"/>
      <c r="BT27" s="286"/>
      <c r="BU27" s="286"/>
      <c r="BV27" s="286"/>
      <c r="BW27" s="286"/>
      <c r="BX27" s="286"/>
      <c r="BY27" s="286"/>
      <c r="BZ27" s="286"/>
      <c r="CA27" s="286"/>
      <c r="CB27" s="286"/>
      <c r="CC27" s="286"/>
      <c r="CD27" s="286"/>
      <c r="CE27" s="286"/>
      <c r="CF27" s="286"/>
      <c r="CG27" s="286"/>
      <c r="CH27" s="286"/>
      <c r="CI27" s="286"/>
      <c r="CJ27" s="286"/>
      <c r="CK27" s="286"/>
      <c r="CL27" s="286"/>
      <c r="CM27" s="286"/>
      <c r="CN27" s="286"/>
      <c r="CO27" s="286"/>
      <c r="CP27" s="286"/>
      <c r="CQ27" s="286"/>
      <c r="CR27" s="286"/>
      <c r="CS27" s="286"/>
      <c r="CT27" s="286"/>
      <c r="CU27" s="286"/>
      <c r="CV27" s="286"/>
      <c r="CW27" s="286"/>
      <c r="CX27" s="286"/>
      <c r="CY27" s="286"/>
      <c r="CZ27" s="286"/>
      <c r="DA27" s="286"/>
      <c r="DB27" s="286"/>
      <c r="DC27" s="286"/>
      <c r="DD27" s="286"/>
      <c r="DE27" s="286"/>
      <c r="DF27" s="286"/>
      <c r="DG27" s="286"/>
      <c r="DH27" s="286"/>
      <c r="DI27" s="286"/>
      <c r="DJ27" s="286"/>
      <c r="DK27" s="286"/>
      <c r="DL27" s="286"/>
      <c r="DM27" s="286"/>
      <c r="DN27" s="286"/>
      <c r="DO27" s="286"/>
      <c r="DP27" s="286"/>
      <c r="DQ27" s="286"/>
      <c r="DR27" s="286"/>
      <c r="DS27" s="286"/>
      <c r="DT27" s="286"/>
      <c r="DU27" s="286"/>
      <c r="DV27" s="286"/>
      <c r="DW27" s="286"/>
      <c r="DX27" s="286"/>
      <c r="DY27" s="286"/>
      <c r="DZ27" s="286"/>
      <c r="EA27" s="286"/>
      <c r="EB27" s="286"/>
      <c r="EC27" s="286"/>
      <c r="ED27" s="286"/>
      <c r="EE27" s="286"/>
      <c r="EF27" s="286"/>
      <c r="EG27" s="286"/>
      <c r="EH27" s="286"/>
      <c r="EI27" s="286"/>
      <c r="EJ27" s="286"/>
      <c r="EK27" s="286"/>
      <c r="EL27" s="286"/>
      <c r="EM27" s="286"/>
      <c r="EN27" s="286"/>
      <c r="EO27" s="286"/>
      <c r="EP27" s="286"/>
      <c r="EQ27" s="286"/>
      <c r="ER27" s="286"/>
      <c r="ES27" s="286"/>
      <c r="ET27" s="286"/>
      <c r="EU27" s="286"/>
      <c r="EV27" s="286"/>
      <c r="EW27" s="286"/>
      <c r="EX27" s="286"/>
      <c r="EY27" s="286"/>
      <c r="EZ27" s="286"/>
      <c r="FA27" s="286"/>
      <c r="FB27" s="286"/>
      <c r="FC27" s="286"/>
      <c r="FD27" s="286"/>
      <c r="FE27" s="286"/>
      <c r="FF27" s="286"/>
      <c r="FG27" s="286"/>
      <c r="FH27" s="286"/>
      <c r="FI27" s="286"/>
      <c r="FJ27" s="286"/>
      <c r="FK27" s="286"/>
      <c r="FL27" s="286"/>
      <c r="FM27" s="286"/>
      <c r="FN27" s="286"/>
      <c r="FO27" s="286"/>
      <c r="FP27" s="286"/>
      <c r="FQ27" s="286"/>
      <c r="FR27" s="286"/>
      <c r="FS27" s="286"/>
      <c r="FT27" s="286"/>
      <c r="FU27" s="286"/>
      <c r="FV27" s="286"/>
      <c r="FW27" s="286"/>
      <c r="FX27" s="286"/>
      <c r="FY27" s="286"/>
      <c r="FZ27" s="286"/>
      <c r="GA27" s="286"/>
      <c r="GB27" s="286"/>
      <c r="GC27" s="286"/>
      <c r="GD27" s="286"/>
      <c r="GE27" s="286"/>
      <c r="GF27" s="286"/>
      <c r="GG27" s="286"/>
      <c r="GH27" s="286"/>
      <c r="GI27" s="286"/>
      <c r="GJ27" s="286"/>
      <c r="GK27" s="286"/>
      <c r="GL27" s="286"/>
      <c r="GM27" s="286"/>
      <c r="GN27" s="286"/>
      <c r="GO27" s="286"/>
      <c r="GP27" s="286"/>
      <c r="GQ27" s="286"/>
      <c r="GR27" s="286"/>
      <c r="GS27" s="286"/>
      <c r="GT27" s="286"/>
      <c r="GU27" s="286"/>
      <c r="GV27" s="286"/>
      <c r="GW27" s="286"/>
      <c r="GX27" s="286"/>
      <c r="GY27" s="286"/>
      <c r="GZ27" s="286"/>
      <c r="HA27" s="286"/>
      <c r="HB27" s="286"/>
      <c r="HC27" s="286"/>
      <c r="HD27" s="286"/>
      <c r="HE27" s="286"/>
      <c r="HF27" s="286"/>
      <c r="HG27" s="286"/>
      <c r="HH27" s="286"/>
      <c r="HI27" s="286"/>
      <c r="HJ27" s="286"/>
      <c r="HK27" s="286"/>
      <c r="HL27" s="286"/>
      <c r="HM27" s="286"/>
      <c r="HN27" s="286"/>
      <c r="HO27" s="286"/>
      <c r="HP27" s="286"/>
      <c r="HQ27" s="286"/>
      <c r="HR27" s="286"/>
      <c r="HS27" s="286"/>
      <c r="HT27" s="286"/>
      <c r="HU27" s="286"/>
      <c r="HV27" s="286"/>
      <c r="HW27" s="286"/>
      <c r="HX27" s="286"/>
      <c r="HY27" s="286"/>
      <c r="HZ27" s="286"/>
      <c r="IA27" s="286"/>
      <c r="IB27" s="286"/>
      <c r="IC27" s="286"/>
      <c r="ID27" s="286"/>
      <c r="IE27" s="286"/>
      <c r="IF27" s="286"/>
      <c r="IG27" s="286"/>
      <c r="IH27" s="286"/>
      <c r="II27" s="286"/>
      <c r="IJ27" s="286"/>
      <c r="IK27" s="286"/>
      <c r="IL27" s="286"/>
      <c r="IM27" s="286"/>
      <c r="IN27" s="286"/>
      <c r="IO27" s="286"/>
      <c r="IP27" s="286"/>
      <c r="IQ27" s="286"/>
      <c r="IR27" s="286"/>
      <c r="IS27" s="286"/>
      <c r="IT27" s="286"/>
      <c r="IU27" s="286"/>
      <c r="IV27" s="286"/>
      <c r="IW27" s="286"/>
      <c r="IX27" s="286"/>
      <c r="IY27" s="286"/>
      <c r="IZ27" s="286"/>
      <c r="JA27" s="286"/>
      <c r="JB27" s="286"/>
      <c r="JC27" s="286"/>
      <c r="JD27" s="286"/>
      <c r="JE27" s="286"/>
      <c r="JF27" s="286"/>
      <c r="JG27" s="286"/>
      <c r="JH27" s="286"/>
      <c r="JI27" s="286"/>
      <c r="JJ27" s="286"/>
      <c r="JK27" s="286"/>
      <c r="JL27" s="286"/>
      <c r="JM27" s="286"/>
      <c r="JN27" s="286"/>
      <c r="JO27" s="286"/>
      <c r="JP27" s="286"/>
      <c r="JQ27" s="286"/>
      <c r="JR27" s="286"/>
      <c r="JS27" s="286"/>
      <c r="JT27" s="286"/>
      <c r="JU27" s="286"/>
      <c r="JV27" s="286"/>
      <c r="JW27" s="286"/>
      <c r="JX27" s="286"/>
      <c r="JY27" s="286"/>
      <c r="JZ27" s="286"/>
      <c r="KA27" s="286"/>
      <c r="KB27" s="286"/>
      <c r="KC27" s="286"/>
      <c r="KD27" s="286"/>
      <c r="KE27" s="286"/>
      <c r="KF27" s="286"/>
      <c r="KG27" s="286"/>
      <c r="KH27" s="286"/>
      <c r="KI27" s="286"/>
      <c r="KJ27" s="286"/>
      <c r="KK27" s="286"/>
      <c r="KL27" s="286"/>
      <c r="KM27" s="286"/>
      <c r="KN27" s="286"/>
      <c r="KO27" s="286"/>
      <c r="KP27" s="286"/>
      <c r="KQ27" s="286"/>
      <c r="KR27" s="286"/>
      <c r="KS27" s="286"/>
      <c r="KT27" s="286"/>
      <c r="KU27" s="286"/>
      <c r="KV27" s="286"/>
      <c r="KW27" s="286"/>
      <c r="KX27" s="286"/>
      <c r="KY27" s="286"/>
      <c r="KZ27" s="286"/>
      <c r="LA27" s="286"/>
      <c r="LB27" s="286"/>
      <c r="LC27" s="286"/>
      <c r="LD27" s="286"/>
      <c r="LE27" s="286"/>
      <c r="LF27" s="286"/>
      <c r="LG27" s="286"/>
      <c r="LH27" s="286"/>
      <c r="LI27" s="286"/>
      <c r="LJ27" s="286"/>
      <c r="LK27" s="286"/>
      <c r="LL27" s="286"/>
      <c r="LM27" s="286"/>
      <c r="LN27" s="286"/>
      <c r="LO27" s="286"/>
      <c r="LP27" s="286"/>
      <c r="LQ27" s="286"/>
      <c r="LR27" s="286"/>
      <c r="LS27" s="286"/>
      <c r="LT27" s="286"/>
      <c r="LU27" s="286"/>
      <c r="LV27" s="286"/>
      <c r="LW27" s="286"/>
      <c r="LX27" s="286"/>
      <c r="LY27" s="286"/>
      <c r="LZ27" s="286"/>
      <c r="MA27" s="286"/>
      <c r="MB27" s="286"/>
      <c r="MC27" s="286"/>
      <c r="MD27" s="286"/>
      <c r="ME27" s="286"/>
      <c r="MF27" s="286"/>
      <c r="MG27" s="286"/>
      <c r="MH27" s="286"/>
      <c r="MI27" s="286"/>
      <c r="MJ27" s="286"/>
      <c r="MK27" s="286"/>
      <c r="ML27" s="286"/>
      <c r="MM27" s="286"/>
      <c r="MN27" s="286"/>
      <c r="MO27" s="286"/>
      <c r="MP27" s="286"/>
      <c r="MQ27" s="286"/>
      <c r="MR27" s="286"/>
      <c r="MS27" s="286"/>
      <c r="MT27" s="286"/>
      <c r="MU27" s="286"/>
      <c r="MV27" s="286"/>
      <c r="MW27" s="286"/>
      <c r="MX27" s="286"/>
      <c r="MY27" s="286"/>
      <c r="MZ27" s="286"/>
      <c r="NA27" s="286"/>
      <c r="NB27" s="286"/>
      <c r="NC27" s="286"/>
      <c r="ND27" s="286"/>
      <c r="NE27" s="286"/>
      <c r="NF27" s="286"/>
      <c r="NG27" s="286"/>
      <c r="NH27" s="286"/>
      <c r="NI27" s="286"/>
      <c r="NJ27" s="286"/>
      <c r="NK27" s="286"/>
      <c r="NL27" s="286"/>
      <c r="NM27" s="286"/>
      <c r="NN27" s="286"/>
      <c r="NO27" s="286"/>
      <c r="NP27" s="286"/>
      <c r="NQ27" s="286"/>
      <c r="NR27" s="286"/>
      <c r="NS27" s="286"/>
      <c r="NT27" s="286"/>
      <c r="NU27" s="286"/>
      <c r="NV27" s="286"/>
      <c r="NW27" s="286"/>
      <c r="NX27" s="286"/>
      <c r="NY27" s="286"/>
      <c r="NZ27" s="286"/>
      <c r="OA27" s="286"/>
      <c r="OB27" s="286"/>
      <c r="OC27" s="286"/>
      <c r="OD27" s="286"/>
      <c r="OE27" s="286"/>
      <c r="OF27" s="286"/>
      <c r="OG27" s="286"/>
      <c r="OH27" s="286"/>
      <c r="OI27" s="286"/>
      <c r="OJ27" s="286"/>
      <c r="OK27" s="286"/>
      <c r="OL27" s="286"/>
      <c r="OM27" s="286"/>
      <c r="ON27" s="286"/>
      <c r="OO27" s="286"/>
      <c r="OP27" s="286"/>
      <c r="OQ27" s="286"/>
      <c r="OR27" s="286"/>
      <c r="OS27" s="286"/>
      <c r="OT27" s="286"/>
      <c r="OU27" s="286"/>
      <c r="OV27" s="286"/>
      <c r="OW27" s="286"/>
      <c r="OX27" s="286"/>
      <c r="OY27" s="286"/>
      <c r="OZ27" s="286"/>
      <c r="PA27" s="286"/>
      <c r="PB27" s="286"/>
      <c r="PC27" s="286"/>
      <c r="PD27" s="286"/>
      <c r="PE27" s="286"/>
      <c r="PF27" s="286"/>
      <c r="PG27" s="286"/>
      <c r="PH27" s="286"/>
      <c r="PI27" s="286"/>
      <c r="PJ27" s="286"/>
      <c r="PK27" s="286"/>
      <c r="PL27" s="286"/>
      <c r="PM27" s="286"/>
      <c r="PN27" s="286"/>
      <c r="PO27" s="286"/>
      <c r="PP27" s="286"/>
      <c r="PQ27" s="286"/>
      <c r="PR27" s="286"/>
      <c r="PS27" s="286"/>
      <c r="PT27" s="286"/>
      <c r="PU27" s="286"/>
      <c r="PV27" s="286"/>
      <c r="PW27" s="286"/>
      <c r="PX27" s="286"/>
      <c r="PY27" s="286"/>
      <c r="PZ27" s="286"/>
      <c r="QA27" s="286"/>
      <c r="QB27" s="286"/>
      <c r="QC27" s="286"/>
      <c r="QD27" s="286"/>
      <c r="QE27" s="286"/>
      <c r="QF27" s="286"/>
      <c r="QG27" s="286"/>
      <c r="QH27" s="286"/>
      <c r="QI27" s="286"/>
      <c r="QJ27" s="286"/>
      <c r="QK27" s="286"/>
      <c r="QL27" s="286"/>
      <c r="QM27" s="286"/>
      <c r="QN27" s="286"/>
      <c r="QO27" s="286"/>
      <c r="QP27" s="286"/>
      <c r="QQ27" s="286"/>
      <c r="QR27" s="286"/>
      <c r="QS27" s="286"/>
      <c r="QT27" s="286"/>
      <c r="QU27" s="286"/>
      <c r="QV27" s="286"/>
      <c r="QW27" s="286"/>
      <c r="QX27" s="286"/>
      <c r="QY27" s="286"/>
      <c r="QZ27" s="286"/>
      <c r="RA27" s="286"/>
      <c r="RB27" s="286"/>
      <c r="RC27" s="286"/>
      <c r="RD27" s="286"/>
      <c r="RE27" s="286"/>
      <c r="RF27" s="286"/>
      <c r="RG27" s="286"/>
      <c r="RH27" s="286"/>
      <c r="RI27" s="286"/>
      <c r="RJ27" s="286"/>
    </row>
    <row r="28" spans="1:478" s="287" customFormat="1" ht="12.75" x14ac:dyDescent="0.2">
      <c r="A28" s="245"/>
      <c r="B28" s="245"/>
      <c r="C28" s="245"/>
      <c r="D28" s="245"/>
      <c r="E28" s="245"/>
      <c r="F28" s="245"/>
      <c r="G28" s="245"/>
      <c r="H28" s="245"/>
      <c r="I28" s="245"/>
      <c r="J28" s="245"/>
      <c r="K28" s="245"/>
      <c r="L28" s="245"/>
      <c r="M28" s="245"/>
      <c r="N28" s="245"/>
      <c r="O28" s="245"/>
      <c r="P28" s="245"/>
      <c r="Q28" s="245"/>
      <c r="R28" s="245"/>
      <c r="S28" s="245"/>
      <c r="T28" s="245"/>
      <c r="U28" s="245"/>
      <c r="V28" s="245"/>
      <c r="W28" s="245" t="s">
        <v>550</v>
      </c>
      <c r="X28" s="245">
        <v>0</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86"/>
      <c r="AX28" s="286"/>
      <c r="AY28" s="286"/>
      <c r="AZ28" s="286"/>
      <c r="BA28" s="286"/>
      <c r="BB28" s="286"/>
      <c r="BC28" s="286"/>
      <c r="BD28" s="286"/>
      <c r="BE28" s="286"/>
      <c r="BF28" s="286"/>
      <c r="BG28" s="286"/>
      <c r="BH28" s="286"/>
      <c r="BI28" s="286"/>
      <c r="BJ28" s="286"/>
      <c r="BK28" s="286"/>
      <c r="BL28" s="286"/>
      <c r="BM28" s="286"/>
      <c r="BN28" s="286"/>
      <c r="BO28" s="286"/>
      <c r="BP28" s="286"/>
      <c r="BQ28" s="286"/>
      <c r="BR28" s="286"/>
      <c r="BS28" s="286"/>
      <c r="BT28" s="286"/>
      <c r="BU28" s="286"/>
      <c r="BV28" s="286"/>
      <c r="BW28" s="286"/>
      <c r="BX28" s="286"/>
      <c r="BY28" s="286"/>
      <c r="BZ28" s="286"/>
      <c r="CA28" s="286"/>
      <c r="CB28" s="286"/>
      <c r="CC28" s="286"/>
      <c r="CD28" s="286"/>
      <c r="CE28" s="286"/>
      <c r="CF28" s="286"/>
      <c r="CG28" s="286"/>
      <c r="CH28" s="286"/>
      <c r="CI28" s="286"/>
      <c r="CJ28" s="286"/>
      <c r="CK28" s="286"/>
      <c r="CL28" s="286"/>
      <c r="CM28" s="286"/>
      <c r="CN28" s="286"/>
      <c r="CO28" s="286"/>
      <c r="CP28" s="286"/>
      <c r="CQ28" s="286"/>
      <c r="CR28" s="286"/>
      <c r="CS28" s="286"/>
      <c r="CT28" s="286"/>
      <c r="CU28" s="286"/>
      <c r="CV28" s="286"/>
      <c r="CW28" s="286"/>
      <c r="CX28" s="286"/>
      <c r="CY28" s="286"/>
      <c r="CZ28" s="286"/>
      <c r="DA28" s="286"/>
      <c r="DB28" s="286"/>
      <c r="DC28" s="286"/>
      <c r="DD28" s="286"/>
      <c r="DE28" s="286"/>
      <c r="DF28" s="286"/>
      <c r="DG28" s="286"/>
      <c r="DH28" s="286"/>
      <c r="DI28" s="286"/>
      <c r="DJ28" s="286"/>
      <c r="DK28" s="286"/>
      <c r="DL28" s="286"/>
      <c r="DM28" s="286"/>
      <c r="DN28" s="286"/>
      <c r="DO28" s="286"/>
      <c r="DP28" s="286"/>
      <c r="DQ28" s="286"/>
      <c r="DR28" s="286"/>
      <c r="DS28" s="286"/>
      <c r="DT28" s="286"/>
      <c r="DU28" s="286"/>
      <c r="DV28" s="286"/>
      <c r="DW28" s="286"/>
      <c r="DX28" s="286"/>
      <c r="DY28" s="286"/>
      <c r="DZ28" s="286"/>
      <c r="EA28" s="286"/>
      <c r="EB28" s="286"/>
      <c r="EC28" s="286"/>
      <c r="ED28" s="286"/>
      <c r="EE28" s="286"/>
      <c r="EF28" s="286"/>
      <c r="EG28" s="286"/>
      <c r="EH28" s="286"/>
      <c r="EI28" s="286"/>
      <c r="EJ28" s="286"/>
      <c r="EK28" s="286"/>
      <c r="EL28" s="286"/>
      <c r="EM28" s="286"/>
      <c r="EN28" s="286"/>
      <c r="EO28" s="286"/>
      <c r="EP28" s="286"/>
      <c r="EQ28" s="286"/>
      <c r="ER28" s="286"/>
      <c r="ES28" s="286"/>
      <c r="ET28" s="286"/>
      <c r="EU28" s="286"/>
      <c r="EV28" s="286"/>
      <c r="EW28" s="286"/>
      <c r="EX28" s="286"/>
      <c r="EY28" s="286"/>
      <c r="EZ28" s="286"/>
      <c r="FA28" s="286"/>
      <c r="FB28" s="286"/>
      <c r="FC28" s="286"/>
      <c r="FD28" s="286"/>
      <c r="FE28" s="286"/>
      <c r="FF28" s="286"/>
      <c r="FG28" s="286"/>
      <c r="FH28" s="286"/>
      <c r="FI28" s="286"/>
      <c r="FJ28" s="286"/>
      <c r="FK28" s="286"/>
      <c r="FL28" s="286"/>
      <c r="FM28" s="286"/>
      <c r="FN28" s="286"/>
      <c r="FO28" s="286"/>
      <c r="FP28" s="286"/>
      <c r="FQ28" s="286"/>
      <c r="FR28" s="286"/>
      <c r="FS28" s="286"/>
      <c r="FT28" s="286"/>
      <c r="FU28" s="286"/>
      <c r="FV28" s="286"/>
      <c r="FW28" s="286"/>
      <c r="FX28" s="286"/>
      <c r="FY28" s="286"/>
      <c r="FZ28" s="286"/>
      <c r="GA28" s="286"/>
      <c r="GB28" s="286"/>
      <c r="GC28" s="286"/>
      <c r="GD28" s="286"/>
      <c r="GE28" s="286"/>
      <c r="GF28" s="286"/>
      <c r="GG28" s="286"/>
      <c r="GH28" s="286"/>
      <c r="GI28" s="286"/>
      <c r="GJ28" s="286"/>
      <c r="GK28" s="286"/>
      <c r="GL28" s="286"/>
      <c r="GM28" s="286"/>
      <c r="GN28" s="286"/>
      <c r="GO28" s="286"/>
      <c r="GP28" s="286"/>
      <c r="GQ28" s="286"/>
      <c r="GR28" s="286"/>
      <c r="GS28" s="286"/>
      <c r="GT28" s="286"/>
      <c r="GU28" s="286"/>
      <c r="GV28" s="286"/>
      <c r="GW28" s="286"/>
      <c r="GX28" s="286"/>
      <c r="GY28" s="286"/>
      <c r="GZ28" s="286"/>
      <c r="HA28" s="286"/>
      <c r="HB28" s="286"/>
      <c r="HC28" s="286"/>
      <c r="HD28" s="286"/>
      <c r="HE28" s="286"/>
      <c r="HF28" s="286"/>
      <c r="HG28" s="286"/>
      <c r="HH28" s="286"/>
      <c r="HI28" s="286"/>
      <c r="HJ28" s="286"/>
      <c r="HK28" s="286"/>
      <c r="HL28" s="286"/>
      <c r="HM28" s="286"/>
      <c r="HN28" s="286"/>
      <c r="HO28" s="286"/>
      <c r="HP28" s="286"/>
      <c r="HQ28" s="286"/>
      <c r="HR28" s="286"/>
      <c r="HS28" s="286"/>
      <c r="HT28" s="286"/>
      <c r="HU28" s="286"/>
      <c r="HV28" s="286"/>
      <c r="HW28" s="286"/>
      <c r="HX28" s="286"/>
      <c r="HY28" s="286"/>
      <c r="HZ28" s="286"/>
      <c r="IA28" s="286"/>
      <c r="IB28" s="286"/>
      <c r="IC28" s="286"/>
      <c r="ID28" s="286"/>
      <c r="IE28" s="286"/>
      <c r="IF28" s="286"/>
      <c r="IG28" s="286"/>
      <c r="IH28" s="286"/>
      <c r="II28" s="286"/>
      <c r="IJ28" s="286"/>
      <c r="IK28" s="286"/>
      <c r="IL28" s="286"/>
      <c r="IM28" s="286"/>
      <c r="IN28" s="286"/>
      <c r="IO28" s="286"/>
      <c r="IP28" s="286"/>
      <c r="IQ28" s="286"/>
      <c r="IR28" s="286"/>
      <c r="IS28" s="286"/>
      <c r="IT28" s="286"/>
      <c r="IU28" s="286"/>
      <c r="IV28" s="286"/>
      <c r="IW28" s="286"/>
      <c r="IX28" s="286"/>
      <c r="IY28" s="286"/>
      <c r="IZ28" s="286"/>
      <c r="JA28" s="286"/>
      <c r="JB28" s="286"/>
      <c r="JC28" s="286"/>
      <c r="JD28" s="286"/>
      <c r="JE28" s="286"/>
      <c r="JF28" s="286"/>
      <c r="JG28" s="286"/>
      <c r="JH28" s="286"/>
      <c r="JI28" s="286"/>
      <c r="JJ28" s="286"/>
      <c r="JK28" s="286"/>
      <c r="JL28" s="286"/>
      <c r="JM28" s="286"/>
      <c r="JN28" s="286"/>
      <c r="JO28" s="286"/>
      <c r="JP28" s="286"/>
      <c r="JQ28" s="286"/>
      <c r="JR28" s="286"/>
      <c r="JS28" s="286"/>
      <c r="JT28" s="286"/>
      <c r="JU28" s="286"/>
      <c r="JV28" s="286"/>
      <c r="JW28" s="286"/>
      <c r="JX28" s="286"/>
      <c r="JY28" s="286"/>
      <c r="JZ28" s="286"/>
      <c r="KA28" s="286"/>
      <c r="KB28" s="286"/>
      <c r="KC28" s="286"/>
      <c r="KD28" s="286"/>
      <c r="KE28" s="286"/>
      <c r="KF28" s="286"/>
      <c r="KG28" s="286"/>
      <c r="KH28" s="286"/>
      <c r="KI28" s="286"/>
      <c r="KJ28" s="286"/>
      <c r="KK28" s="286"/>
      <c r="KL28" s="286"/>
      <c r="KM28" s="286"/>
      <c r="KN28" s="286"/>
      <c r="KO28" s="286"/>
      <c r="KP28" s="286"/>
      <c r="KQ28" s="286"/>
      <c r="KR28" s="286"/>
      <c r="KS28" s="286"/>
      <c r="KT28" s="286"/>
      <c r="KU28" s="286"/>
      <c r="KV28" s="286"/>
      <c r="KW28" s="286"/>
      <c r="KX28" s="286"/>
      <c r="KY28" s="286"/>
      <c r="KZ28" s="286"/>
      <c r="LA28" s="286"/>
      <c r="LB28" s="286"/>
      <c r="LC28" s="286"/>
      <c r="LD28" s="286"/>
      <c r="LE28" s="286"/>
      <c r="LF28" s="286"/>
      <c r="LG28" s="286"/>
      <c r="LH28" s="286"/>
      <c r="LI28" s="286"/>
      <c r="LJ28" s="286"/>
      <c r="LK28" s="286"/>
      <c r="LL28" s="286"/>
      <c r="LM28" s="286"/>
      <c r="LN28" s="286"/>
      <c r="LO28" s="286"/>
      <c r="LP28" s="286"/>
      <c r="LQ28" s="286"/>
      <c r="LR28" s="286"/>
      <c r="LS28" s="286"/>
      <c r="LT28" s="286"/>
      <c r="LU28" s="286"/>
      <c r="LV28" s="286"/>
      <c r="LW28" s="286"/>
      <c r="LX28" s="286"/>
      <c r="LY28" s="286"/>
      <c r="LZ28" s="286"/>
      <c r="MA28" s="286"/>
      <c r="MB28" s="286"/>
      <c r="MC28" s="286"/>
      <c r="MD28" s="286"/>
      <c r="ME28" s="286"/>
      <c r="MF28" s="286"/>
      <c r="MG28" s="286"/>
      <c r="MH28" s="286"/>
      <c r="MI28" s="286"/>
      <c r="MJ28" s="286"/>
      <c r="MK28" s="286"/>
      <c r="ML28" s="286"/>
      <c r="MM28" s="286"/>
      <c r="MN28" s="286"/>
      <c r="MO28" s="286"/>
      <c r="MP28" s="286"/>
      <c r="MQ28" s="286"/>
      <c r="MR28" s="286"/>
      <c r="MS28" s="286"/>
      <c r="MT28" s="286"/>
      <c r="MU28" s="286"/>
      <c r="MV28" s="286"/>
      <c r="MW28" s="286"/>
      <c r="MX28" s="286"/>
      <c r="MY28" s="286"/>
      <c r="MZ28" s="286"/>
      <c r="NA28" s="286"/>
      <c r="NB28" s="286"/>
      <c r="NC28" s="286"/>
      <c r="ND28" s="286"/>
      <c r="NE28" s="286"/>
      <c r="NF28" s="286"/>
      <c r="NG28" s="286"/>
      <c r="NH28" s="286"/>
      <c r="NI28" s="286"/>
      <c r="NJ28" s="286"/>
      <c r="NK28" s="286"/>
      <c r="NL28" s="286"/>
      <c r="NM28" s="286"/>
      <c r="NN28" s="286"/>
      <c r="NO28" s="286"/>
      <c r="NP28" s="286"/>
      <c r="NQ28" s="286"/>
      <c r="NR28" s="286"/>
      <c r="NS28" s="286"/>
      <c r="NT28" s="286"/>
      <c r="NU28" s="286"/>
      <c r="NV28" s="286"/>
      <c r="NW28" s="286"/>
      <c r="NX28" s="286"/>
      <c r="NY28" s="286"/>
      <c r="NZ28" s="286"/>
      <c r="OA28" s="286"/>
      <c r="OB28" s="286"/>
      <c r="OC28" s="286"/>
      <c r="OD28" s="286"/>
      <c r="OE28" s="286"/>
      <c r="OF28" s="286"/>
      <c r="OG28" s="286"/>
      <c r="OH28" s="286"/>
      <c r="OI28" s="286"/>
      <c r="OJ28" s="286"/>
      <c r="OK28" s="286"/>
      <c r="OL28" s="286"/>
      <c r="OM28" s="286"/>
      <c r="ON28" s="286"/>
      <c r="OO28" s="286"/>
      <c r="OP28" s="286"/>
      <c r="OQ28" s="286"/>
      <c r="OR28" s="286"/>
      <c r="OS28" s="286"/>
      <c r="OT28" s="286"/>
      <c r="OU28" s="286"/>
      <c r="OV28" s="286"/>
      <c r="OW28" s="286"/>
      <c r="OX28" s="286"/>
      <c r="OY28" s="286"/>
      <c r="OZ28" s="286"/>
      <c r="PA28" s="286"/>
      <c r="PB28" s="286"/>
      <c r="PC28" s="286"/>
      <c r="PD28" s="286"/>
      <c r="PE28" s="286"/>
      <c r="PF28" s="286"/>
      <c r="PG28" s="286"/>
      <c r="PH28" s="286"/>
      <c r="PI28" s="286"/>
      <c r="PJ28" s="286"/>
      <c r="PK28" s="286"/>
      <c r="PL28" s="286"/>
      <c r="PM28" s="286"/>
      <c r="PN28" s="286"/>
      <c r="PO28" s="286"/>
      <c r="PP28" s="286"/>
      <c r="PQ28" s="286"/>
      <c r="PR28" s="286"/>
      <c r="PS28" s="286"/>
      <c r="PT28" s="286"/>
      <c r="PU28" s="286"/>
      <c r="PV28" s="286"/>
      <c r="PW28" s="286"/>
      <c r="PX28" s="286"/>
      <c r="PY28" s="286"/>
      <c r="PZ28" s="286"/>
      <c r="QA28" s="286"/>
      <c r="QB28" s="286"/>
      <c r="QC28" s="286"/>
      <c r="QD28" s="286"/>
      <c r="QE28" s="286"/>
      <c r="QF28" s="286"/>
      <c r="QG28" s="286"/>
      <c r="QH28" s="286"/>
      <c r="QI28" s="286"/>
      <c r="QJ28" s="286"/>
      <c r="QK28" s="286"/>
      <c r="QL28" s="286"/>
      <c r="QM28" s="286"/>
      <c r="QN28" s="286"/>
      <c r="QO28" s="286"/>
      <c r="QP28" s="286"/>
      <c r="QQ28" s="286"/>
      <c r="QR28" s="286"/>
      <c r="QS28" s="286"/>
      <c r="QT28" s="286"/>
      <c r="QU28" s="286"/>
      <c r="QV28" s="286"/>
      <c r="QW28" s="286"/>
      <c r="QX28" s="286"/>
      <c r="QY28" s="286"/>
      <c r="QZ28" s="286"/>
      <c r="RA28" s="286"/>
      <c r="RB28" s="286"/>
      <c r="RC28" s="286"/>
      <c r="RD28" s="286"/>
      <c r="RE28" s="286"/>
      <c r="RF28" s="286"/>
      <c r="RG28" s="286"/>
      <c r="RH28" s="286"/>
      <c r="RI28" s="286"/>
      <c r="RJ28" s="286"/>
    </row>
    <row r="29" spans="1:478" s="287" customFormat="1" ht="12.75" x14ac:dyDescent="0.2">
      <c r="A29" s="245"/>
      <c r="B29" s="245"/>
      <c r="C29" s="245"/>
      <c r="D29" s="245"/>
      <c r="E29" s="245"/>
      <c r="F29" s="245"/>
      <c r="G29" s="245"/>
      <c r="H29" s="245"/>
      <c r="I29" s="245"/>
      <c r="J29" s="245"/>
      <c r="K29" s="245"/>
      <c r="L29" s="245"/>
      <c r="M29" s="245"/>
      <c r="N29" s="245"/>
      <c r="O29" s="245"/>
      <c r="P29" s="245"/>
      <c r="Q29" s="245"/>
      <c r="R29" s="245"/>
      <c r="S29" s="245"/>
      <c r="T29" s="245"/>
      <c r="U29" s="245"/>
      <c r="V29" s="245"/>
      <c r="W29" s="245" t="s">
        <v>551</v>
      </c>
      <c r="X29" s="245">
        <v>45043</v>
      </c>
      <c r="Y29" s="245"/>
      <c r="Z29" s="245"/>
      <c r="AA29" s="245">
        <v>44593</v>
      </c>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86"/>
      <c r="AX29" s="286"/>
      <c r="AY29" s="286"/>
      <c r="AZ29" s="286"/>
      <c r="BA29" s="286"/>
      <c r="BB29" s="286"/>
      <c r="BC29" s="286"/>
      <c r="BD29" s="286"/>
      <c r="BE29" s="286"/>
      <c r="BF29" s="286"/>
      <c r="BG29" s="286"/>
      <c r="BH29" s="286"/>
      <c r="BI29" s="286"/>
      <c r="BJ29" s="286"/>
      <c r="BK29" s="286"/>
      <c r="BL29" s="286"/>
      <c r="BM29" s="286"/>
      <c r="BN29" s="286"/>
      <c r="BO29" s="286"/>
      <c r="BP29" s="286"/>
      <c r="BQ29" s="286"/>
      <c r="BR29" s="286"/>
      <c r="BS29" s="286"/>
      <c r="BT29" s="286"/>
      <c r="BU29" s="286"/>
      <c r="BV29" s="286"/>
      <c r="BW29" s="286"/>
      <c r="BX29" s="286"/>
      <c r="BY29" s="286"/>
      <c r="BZ29" s="286"/>
      <c r="CA29" s="286"/>
      <c r="CB29" s="286"/>
      <c r="CC29" s="286"/>
      <c r="CD29" s="286"/>
      <c r="CE29" s="286"/>
      <c r="CF29" s="286"/>
      <c r="CG29" s="286"/>
      <c r="CH29" s="286"/>
      <c r="CI29" s="286"/>
      <c r="CJ29" s="286"/>
      <c r="CK29" s="286"/>
      <c r="CL29" s="286"/>
      <c r="CM29" s="286"/>
      <c r="CN29" s="286"/>
      <c r="CO29" s="286"/>
      <c r="CP29" s="286"/>
      <c r="CQ29" s="286"/>
      <c r="CR29" s="286"/>
      <c r="CS29" s="286"/>
      <c r="CT29" s="286"/>
      <c r="CU29" s="286"/>
      <c r="CV29" s="286"/>
      <c r="CW29" s="286"/>
      <c r="CX29" s="286"/>
      <c r="CY29" s="286"/>
      <c r="CZ29" s="286"/>
      <c r="DA29" s="286"/>
      <c r="DB29" s="286"/>
      <c r="DC29" s="286"/>
      <c r="DD29" s="286"/>
      <c r="DE29" s="286"/>
      <c r="DF29" s="286"/>
      <c r="DG29" s="286"/>
      <c r="DH29" s="286"/>
      <c r="DI29" s="286"/>
      <c r="DJ29" s="286"/>
      <c r="DK29" s="286"/>
      <c r="DL29" s="286"/>
      <c r="DM29" s="286"/>
      <c r="DN29" s="286"/>
      <c r="DO29" s="286"/>
      <c r="DP29" s="286"/>
      <c r="DQ29" s="286"/>
      <c r="DR29" s="286"/>
      <c r="DS29" s="286"/>
      <c r="DT29" s="286"/>
      <c r="DU29" s="286"/>
      <c r="DV29" s="286"/>
      <c r="DW29" s="286"/>
      <c r="DX29" s="286"/>
      <c r="DY29" s="286"/>
      <c r="DZ29" s="286"/>
      <c r="EA29" s="286"/>
      <c r="EB29" s="286"/>
      <c r="EC29" s="286"/>
      <c r="ED29" s="286"/>
      <c r="EE29" s="286"/>
      <c r="EF29" s="286"/>
      <c r="EG29" s="286"/>
      <c r="EH29" s="286"/>
      <c r="EI29" s="286"/>
      <c r="EJ29" s="286"/>
      <c r="EK29" s="286"/>
      <c r="EL29" s="286"/>
      <c r="EM29" s="286"/>
      <c r="EN29" s="286"/>
      <c r="EO29" s="286"/>
      <c r="EP29" s="286"/>
      <c r="EQ29" s="286"/>
      <c r="ER29" s="286"/>
      <c r="ES29" s="286"/>
      <c r="ET29" s="286"/>
      <c r="EU29" s="286"/>
      <c r="EV29" s="286"/>
      <c r="EW29" s="286"/>
      <c r="EX29" s="286"/>
      <c r="EY29" s="286"/>
      <c r="EZ29" s="286"/>
      <c r="FA29" s="286"/>
      <c r="FB29" s="286"/>
      <c r="FC29" s="286"/>
      <c r="FD29" s="286"/>
      <c r="FE29" s="286"/>
      <c r="FF29" s="286"/>
      <c r="FG29" s="286"/>
      <c r="FH29" s="286"/>
      <c r="FI29" s="286"/>
      <c r="FJ29" s="286"/>
      <c r="FK29" s="286"/>
      <c r="FL29" s="286"/>
      <c r="FM29" s="286"/>
      <c r="FN29" s="286"/>
      <c r="FO29" s="286"/>
      <c r="FP29" s="286"/>
      <c r="FQ29" s="286"/>
      <c r="FR29" s="286"/>
      <c r="FS29" s="286"/>
      <c r="FT29" s="286"/>
      <c r="FU29" s="286"/>
      <c r="FV29" s="286"/>
      <c r="FW29" s="286"/>
      <c r="FX29" s="286"/>
      <c r="FY29" s="286"/>
      <c r="FZ29" s="286"/>
      <c r="GA29" s="286"/>
      <c r="GB29" s="286"/>
      <c r="GC29" s="286"/>
      <c r="GD29" s="286"/>
      <c r="GE29" s="286"/>
      <c r="GF29" s="286"/>
      <c r="GG29" s="286"/>
      <c r="GH29" s="286"/>
      <c r="GI29" s="286"/>
      <c r="GJ29" s="286"/>
      <c r="GK29" s="286"/>
      <c r="GL29" s="286"/>
      <c r="GM29" s="286"/>
      <c r="GN29" s="286"/>
      <c r="GO29" s="286"/>
      <c r="GP29" s="286"/>
      <c r="GQ29" s="286"/>
      <c r="GR29" s="286"/>
      <c r="GS29" s="286"/>
      <c r="GT29" s="286"/>
      <c r="GU29" s="286"/>
      <c r="GV29" s="286"/>
      <c r="GW29" s="286"/>
      <c r="GX29" s="286"/>
      <c r="GY29" s="286"/>
      <c r="GZ29" s="286"/>
      <c r="HA29" s="286"/>
      <c r="HB29" s="286"/>
      <c r="HC29" s="286"/>
      <c r="HD29" s="286"/>
      <c r="HE29" s="286"/>
      <c r="HF29" s="286"/>
      <c r="HG29" s="286"/>
      <c r="HH29" s="286"/>
      <c r="HI29" s="286"/>
      <c r="HJ29" s="286"/>
      <c r="HK29" s="286"/>
      <c r="HL29" s="286"/>
      <c r="HM29" s="286"/>
      <c r="HN29" s="286"/>
      <c r="HO29" s="286"/>
      <c r="HP29" s="286"/>
      <c r="HQ29" s="286"/>
      <c r="HR29" s="286"/>
      <c r="HS29" s="286"/>
      <c r="HT29" s="286"/>
      <c r="HU29" s="286"/>
      <c r="HV29" s="286"/>
      <c r="HW29" s="286"/>
      <c r="HX29" s="286"/>
      <c r="HY29" s="286"/>
      <c r="HZ29" s="286"/>
      <c r="IA29" s="286"/>
      <c r="IB29" s="286"/>
      <c r="IC29" s="286"/>
      <c r="ID29" s="286"/>
      <c r="IE29" s="286"/>
      <c r="IF29" s="286"/>
      <c r="IG29" s="286"/>
      <c r="IH29" s="286"/>
      <c r="II29" s="286"/>
      <c r="IJ29" s="286"/>
      <c r="IK29" s="286"/>
      <c r="IL29" s="286"/>
      <c r="IM29" s="286"/>
      <c r="IN29" s="286"/>
      <c r="IO29" s="286"/>
      <c r="IP29" s="286"/>
      <c r="IQ29" s="286"/>
      <c r="IR29" s="286"/>
      <c r="IS29" s="286"/>
      <c r="IT29" s="286"/>
      <c r="IU29" s="286"/>
      <c r="IV29" s="286"/>
      <c r="IW29" s="286"/>
      <c r="IX29" s="286"/>
      <c r="IY29" s="286"/>
      <c r="IZ29" s="286"/>
      <c r="JA29" s="286"/>
      <c r="JB29" s="286"/>
      <c r="JC29" s="286"/>
      <c r="JD29" s="286"/>
      <c r="JE29" s="286"/>
      <c r="JF29" s="286"/>
      <c r="JG29" s="286"/>
      <c r="JH29" s="286"/>
      <c r="JI29" s="286"/>
      <c r="JJ29" s="286"/>
      <c r="JK29" s="286"/>
      <c r="JL29" s="286"/>
      <c r="JM29" s="286"/>
      <c r="JN29" s="286"/>
      <c r="JO29" s="286"/>
      <c r="JP29" s="286"/>
      <c r="JQ29" s="286"/>
      <c r="JR29" s="286"/>
      <c r="JS29" s="286"/>
      <c r="JT29" s="286"/>
      <c r="JU29" s="286"/>
      <c r="JV29" s="286"/>
      <c r="JW29" s="286"/>
      <c r="JX29" s="286"/>
      <c r="JY29" s="286"/>
      <c r="JZ29" s="286"/>
      <c r="KA29" s="286"/>
      <c r="KB29" s="286"/>
      <c r="KC29" s="286"/>
      <c r="KD29" s="286"/>
      <c r="KE29" s="286"/>
      <c r="KF29" s="286"/>
      <c r="KG29" s="286"/>
      <c r="KH29" s="286"/>
      <c r="KI29" s="286"/>
      <c r="KJ29" s="286"/>
      <c r="KK29" s="286"/>
      <c r="KL29" s="286"/>
      <c r="KM29" s="286"/>
      <c r="KN29" s="286"/>
      <c r="KO29" s="286"/>
      <c r="KP29" s="286"/>
      <c r="KQ29" s="286"/>
      <c r="KR29" s="286"/>
      <c r="KS29" s="286"/>
      <c r="KT29" s="286"/>
      <c r="KU29" s="286"/>
      <c r="KV29" s="286"/>
      <c r="KW29" s="286"/>
      <c r="KX29" s="286"/>
      <c r="KY29" s="286"/>
      <c r="KZ29" s="286"/>
      <c r="LA29" s="286"/>
      <c r="LB29" s="286"/>
      <c r="LC29" s="286"/>
      <c r="LD29" s="286"/>
      <c r="LE29" s="286"/>
      <c r="LF29" s="286"/>
      <c r="LG29" s="286"/>
      <c r="LH29" s="286"/>
      <c r="LI29" s="286"/>
      <c r="LJ29" s="286"/>
      <c r="LK29" s="286"/>
      <c r="LL29" s="286"/>
      <c r="LM29" s="286"/>
      <c r="LN29" s="286"/>
      <c r="LO29" s="286"/>
      <c r="LP29" s="286"/>
      <c r="LQ29" s="286"/>
      <c r="LR29" s="286"/>
      <c r="LS29" s="286"/>
      <c r="LT29" s="286"/>
      <c r="LU29" s="286"/>
      <c r="LV29" s="286"/>
      <c r="LW29" s="286"/>
      <c r="LX29" s="286"/>
      <c r="LY29" s="286"/>
      <c r="LZ29" s="286"/>
      <c r="MA29" s="286"/>
      <c r="MB29" s="286"/>
      <c r="MC29" s="286"/>
      <c r="MD29" s="286"/>
      <c r="ME29" s="286"/>
      <c r="MF29" s="286"/>
      <c r="MG29" s="286"/>
      <c r="MH29" s="286"/>
      <c r="MI29" s="286"/>
      <c r="MJ29" s="286"/>
      <c r="MK29" s="286"/>
      <c r="ML29" s="286"/>
      <c r="MM29" s="286"/>
      <c r="MN29" s="286"/>
      <c r="MO29" s="286"/>
      <c r="MP29" s="286"/>
      <c r="MQ29" s="286"/>
      <c r="MR29" s="286"/>
      <c r="MS29" s="286"/>
      <c r="MT29" s="286"/>
      <c r="MU29" s="286"/>
      <c r="MV29" s="286"/>
      <c r="MW29" s="286"/>
      <c r="MX29" s="286"/>
      <c r="MY29" s="286"/>
      <c r="MZ29" s="286"/>
      <c r="NA29" s="286"/>
      <c r="NB29" s="286"/>
      <c r="NC29" s="286"/>
      <c r="ND29" s="286"/>
      <c r="NE29" s="286"/>
      <c r="NF29" s="286"/>
      <c r="NG29" s="286"/>
      <c r="NH29" s="286"/>
      <c r="NI29" s="286"/>
      <c r="NJ29" s="286"/>
      <c r="NK29" s="286"/>
      <c r="NL29" s="286"/>
      <c r="NM29" s="286"/>
      <c r="NN29" s="286"/>
      <c r="NO29" s="286"/>
      <c r="NP29" s="286"/>
      <c r="NQ29" s="286"/>
      <c r="NR29" s="286"/>
      <c r="NS29" s="286"/>
      <c r="NT29" s="286"/>
      <c r="NU29" s="286"/>
      <c r="NV29" s="286"/>
      <c r="NW29" s="286"/>
      <c r="NX29" s="286"/>
      <c r="NY29" s="286"/>
      <c r="NZ29" s="286"/>
      <c r="OA29" s="286"/>
      <c r="OB29" s="286"/>
      <c r="OC29" s="286"/>
      <c r="OD29" s="286"/>
      <c r="OE29" s="286"/>
      <c r="OF29" s="286"/>
      <c r="OG29" s="286"/>
      <c r="OH29" s="286"/>
      <c r="OI29" s="286"/>
      <c r="OJ29" s="286"/>
      <c r="OK29" s="286"/>
      <c r="OL29" s="286"/>
      <c r="OM29" s="286"/>
      <c r="ON29" s="286"/>
      <c r="OO29" s="286"/>
      <c r="OP29" s="286"/>
      <c r="OQ29" s="286"/>
      <c r="OR29" s="286"/>
      <c r="OS29" s="286"/>
      <c r="OT29" s="286"/>
      <c r="OU29" s="286"/>
      <c r="OV29" s="286"/>
      <c r="OW29" s="286"/>
      <c r="OX29" s="286"/>
      <c r="OY29" s="286"/>
      <c r="OZ29" s="286"/>
      <c r="PA29" s="286"/>
      <c r="PB29" s="286"/>
      <c r="PC29" s="286"/>
      <c r="PD29" s="286"/>
      <c r="PE29" s="286"/>
      <c r="PF29" s="286"/>
      <c r="PG29" s="286"/>
      <c r="PH29" s="286"/>
      <c r="PI29" s="286"/>
      <c r="PJ29" s="286"/>
      <c r="PK29" s="286"/>
      <c r="PL29" s="286"/>
      <c r="PM29" s="286"/>
      <c r="PN29" s="286"/>
      <c r="PO29" s="286"/>
      <c r="PP29" s="286"/>
      <c r="PQ29" s="286"/>
      <c r="PR29" s="286"/>
      <c r="PS29" s="286"/>
      <c r="PT29" s="286"/>
      <c r="PU29" s="286"/>
      <c r="PV29" s="286"/>
      <c r="PW29" s="286"/>
      <c r="PX29" s="286"/>
      <c r="PY29" s="286"/>
      <c r="PZ29" s="286"/>
      <c r="QA29" s="286"/>
      <c r="QB29" s="286"/>
      <c r="QC29" s="286"/>
      <c r="QD29" s="286"/>
      <c r="QE29" s="286"/>
      <c r="QF29" s="286"/>
      <c r="QG29" s="286"/>
      <c r="QH29" s="286"/>
      <c r="QI29" s="286"/>
      <c r="QJ29" s="286"/>
      <c r="QK29" s="286"/>
      <c r="QL29" s="286"/>
      <c r="QM29" s="286"/>
      <c r="QN29" s="286"/>
      <c r="QO29" s="286"/>
      <c r="QP29" s="286"/>
      <c r="QQ29" s="286"/>
      <c r="QR29" s="286"/>
      <c r="QS29" s="286"/>
      <c r="QT29" s="286"/>
      <c r="QU29" s="286"/>
      <c r="QV29" s="286"/>
      <c r="QW29" s="286"/>
      <c r="QX29" s="286"/>
      <c r="QY29" s="286"/>
      <c r="QZ29" s="286"/>
      <c r="RA29" s="286"/>
      <c r="RB29" s="286"/>
      <c r="RC29" s="286"/>
      <c r="RD29" s="286"/>
      <c r="RE29" s="286"/>
      <c r="RF29" s="286"/>
      <c r="RG29" s="286"/>
      <c r="RH29" s="286"/>
      <c r="RI29" s="286"/>
      <c r="RJ29" s="286"/>
    </row>
    <row r="30" spans="1:478" s="287" customFormat="1" ht="38.25" x14ac:dyDescent="0.2">
      <c r="A30" s="245"/>
      <c r="B30" s="245"/>
      <c r="C30" s="245"/>
      <c r="D30" s="245"/>
      <c r="E30" s="245"/>
      <c r="F30" s="245"/>
      <c r="G30" s="245"/>
      <c r="H30" s="245"/>
      <c r="I30" s="245"/>
      <c r="J30" s="245"/>
      <c r="K30" s="245"/>
      <c r="L30" s="245"/>
      <c r="M30" s="245"/>
      <c r="N30" s="245"/>
      <c r="O30" s="245"/>
      <c r="P30" s="245"/>
      <c r="Q30" s="245"/>
      <c r="R30" s="245"/>
      <c r="S30" s="245"/>
      <c r="T30" s="245"/>
      <c r="U30" s="245"/>
      <c r="V30" s="245"/>
      <c r="W30" s="245" t="s">
        <v>552</v>
      </c>
      <c r="X30" s="245">
        <v>44926</v>
      </c>
      <c r="Y30" s="245" t="s">
        <v>552</v>
      </c>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86"/>
      <c r="AX30" s="286"/>
      <c r="AY30" s="286"/>
      <c r="AZ30" s="286"/>
      <c r="BA30" s="286"/>
      <c r="BB30" s="286"/>
      <c r="BC30" s="286"/>
      <c r="BD30" s="286"/>
      <c r="BE30" s="286"/>
      <c r="BF30" s="286"/>
      <c r="BG30" s="286"/>
      <c r="BH30" s="286"/>
      <c r="BI30" s="286"/>
      <c r="BJ30" s="286"/>
      <c r="BK30" s="286"/>
      <c r="BL30" s="286"/>
      <c r="BM30" s="286"/>
      <c r="BN30" s="286"/>
      <c r="BO30" s="286"/>
      <c r="BP30" s="286"/>
      <c r="BQ30" s="286"/>
      <c r="BR30" s="286"/>
      <c r="BS30" s="286"/>
      <c r="BT30" s="286"/>
      <c r="BU30" s="286"/>
      <c r="BV30" s="286"/>
      <c r="BW30" s="286"/>
      <c r="BX30" s="286"/>
      <c r="BY30" s="286"/>
      <c r="BZ30" s="286"/>
      <c r="CA30" s="286"/>
      <c r="CB30" s="286"/>
      <c r="CC30" s="286"/>
      <c r="CD30" s="286"/>
      <c r="CE30" s="286"/>
      <c r="CF30" s="286"/>
      <c r="CG30" s="286"/>
      <c r="CH30" s="286"/>
      <c r="CI30" s="286"/>
      <c r="CJ30" s="286"/>
      <c r="CK30" s="286"/>
      <c r="CL30" s="286"/>
      <c r="CM30" s="286"/>
      <c r="CN30" s="286"/>
      <c r="CO30" s="286"/>
      <c r="CP30" s="286"/>
      <c r="CQ30" s="286"/>
      <c r="CR30" s="286"/>
      <c r="CS30" s="286"/>
      <c r="CT30" s="286"/>
      <c r="CU30" s="286"/>
      <c r="CV30" s="286"/>
      <c r="CW30" s="286"/>
      <c r="CX30" s="286"/>
      <c r="CY30" s="286"/>
      <c r="CZ30" s="286"/>
      <c r="DA30" s="286"/>
      <c r="DB30" s="286"/>
      <c r="DC30" s="286"/>
      <c r="DD30" s="286"/>
      <c r="DE30" s="286"/>
      <c r="DF30" s="286"/>
      <c r="DG30" s="286"/>
      <c r="DH30" s="286"/>
      <c r="DI30" s="286"/>
      <c r="DJ30" s="286"/>
      <c r="DK30" s="286"/>
      <c r="DL30" s="286"/>
      <c r="DM30" s="286"/>
      <c r="DN30" s="286"/>
      <c r="DO30" s="286"/>
      <c r="DP30" s="286"/>
      <c r="DQ30" s="286"/>
      <c r="DR30" s="286"/>
      <c r="DS30" s="286"/>
      <c r="DT30" s="286"/>
      <c r="DU30" s="286"/>
      <c r="DV30" s="286"/>
      <c r="DW30" s="286"/>
      <c r="DX30" s="286"/>
      <c r="DY30" s="286"/>
      <c r="DZ30" s="286"/>
      <c r="EA30" s="286"/>
      <c r="EB30" s="286"/>
      <c r="EC30" s="286"/>
      <c r="ED30" s="286"/>
      <c r="EE30" s="286"/>
      <c r="EF30" s="286"/>
      <c r="EG30" s="286"/>
      <c r="EH30" s="286"/>
      <c r="EI30" s="286"/>
      <c r="EJ30" s="286"/>
      <c r="EK30" s="286"/>
      <c r="EL30" s="286"/>
      <c r="EM30" s="286"/>
      <c r="EN30" s="286"/>
      <c r="EO30" s="286"/>
      <c r="EP30" s="286"/>
      <c r="EQ30" s="286"/>
      <c r="ER30" s="286"/>
      <c r="ES30" s="286"/>
      <c r="ET30" s="286"/>
      <c r="EU30" s="286"/>
      <c r="EV30" s="286"/>
      <c r="EW30" s="286"/>
      <c r="EX30" s="286"/>
      <c r="EY30" s="286"/>
      <c r="EZ30" s="286"/>
      <c r="FA30" s="286"/>
      <c r="FB30" s="286"/>
      <c r="FC30" s="286"/>
      <c r="FD30" s="286"/>
      <c r="FE30" s="286"/>
      <c r="FF30" s="286"/>
      <c r="FG30" s="286"/>
      <c r="FH30" s="286"/>
      <c r="FI30" s="286"/>
      <c r="FJ30" s="286"/>
      <c r="FK30" s="286"/>
      <c r="FL30" s="286"/>
      <c r="FM30" s="286"/>
      <c r="FN30" s="286"/>
      <c r="FO30" s="286"/>
      <c r="FP30" s="286"/>
      <c r="FQ30" s="286"/>
      <c r="FR30" s="286"/>
      <c r="FS30" s="286"/>
      <c r="FT30" s="286"/>
      <c r="FU30" s="286"/>
      <c r="FV30" s="286"/>
      <c r="FW30" s="286"/>
      <c r="FX30" s="286"/>
      <c r="FY30" s="286"/>
      <c r="FZ30" s="286"/>
      <c r="GA30" s="286"/>
      <c r="GB30" s="286"/>
      <c r="GC30" s="286"/>
      <c r="GD30" s="286"/>
      <c r="GE30" s="286"/>
      <c r="GF30" s="286"/>
      <c r="GG30" s="286"/>
      <c r="GH30" s="286"/>
      <c r="GI30" s="286"/>
      <c r="GJ30" s="286"/>
      <c r="GK30" s="286"/>
      <c r="GL30" s="286"/>
      <c r="GM30" s="286"/>
      <c r="GN30" s="286"/>
      <c r="GO30" s="286"/>
      <c r="GP30" s="286"/>
      <c r="GQ30" s="286"/>
      <c r="GR30" s="286"/>
      <c r="GS30" s="286"/>
      <c r="GT30" s="286"/>
      <c r="GU30" s="286"/>
      <c r="GV30" s="286"/>
      <c r="GW30" s="286"/>
      <c r="GX30" s="286"/>
      <c r="GY30" s="286"/>
      <c r="GZ30" s="286"/>
      <c r="HA30" s="286"/>
      <c r="HB30" s="286"/>
      <c r="HC30" s="286"/>
      <c r="HD30" s="286"/>
      <c r="HE30" s="286"/>
      <c r="HF30" s="286"/>
      <c r="HG30" s="286"/>
      <c r="HH30" s="286"/>
      <c r="HI30" s="286"/>
      <c r="HJ30" s="286"/>
      <c r="HK30" s="286"/>
      <c r="HL30" s="286"/>
      <c r="HM30" s="286"/>
      <c r="HN30" s="286"/>
      <c r="HO30" s="286"/>
      <c r="HP30" s="286"/>
      <c r="HQ30" s="286"/>
      <c r="HR30" s="286"/>
      <c r="HS30" s="286"/>
      <c r="HT30" s="286"/>
      <c r="HU30" s="286"/>
      <c r="HV30" s="286"/>
      <c r="HW30" s="286"/>
      <c r="HX30" s="286"/>
      <c r="HY30" s="286"/>
      <c r="HZ30" s="286"/>
      <c r="IA30" s="286"/>
      <c r="IB30" s="286"/>
      <c r="IC30" s="286"/>
      <c r="ID30" s="286"/>
      <c r="IE30" s="286"/>
      <c r="IF30" s="286"/>
      <c r="IG30" s="286"/>
      <c r="IH30" s="286"/>
      <c r="II30" s="286"/>
      <c r="IJ30" s="286"/>
      <c r="IK30" s="286"/>
      <c r="IL30" s="286"/>
      <c r="IM30" s="286"/>
      <c r="IN30" s="286"/>
      <c r="IO30" s="286"/>
      <c r="IP30" s="286"/>
      <c r="IQ30" s="286"/>
      <c r="IR30" s="286"/>
      <c r="IS30" s="286"/>
      <c r="IT30" s="286"/>
      <c r="IU30" s="286"/>
      <c r="IV30" s="286"/>
      <c r="IW30" s="286"/>
      <c r="IX30" s="286"/>
      <c r="IY30" s="286"/>
      <c r="IZ30" s="286"/>
      <c r="JA30" s="286"/>
      <c r="JB30" s="286"/>
      <c r="JC30" s="286"/>
      <c r="JD30" s="286"/>
      <c r="JE30" s="286"/>
      <c r="JF30" s="286"/>
      <c r="JG30" s="286"/>
      <c r="JH30" s="286"/>
      <c r="JI30" s="286"/>
      <c r="JJ30" s="286"/>
      <c r="JK30" s="286"/>
      <c r="JL30" s="286"/>
      <c r="JM30" s="286"/>
      <c r="JN30" s="286"/>
      <c r="JO30" s="286"/>
      <c r="JP30" s="286"/>
      <c r="JQ30" s="286"/>
      <c r="JR30" s="286"/>
      <c r="JS30" s="286"/>
      <c r="JT30" s="286"/>
      <c r="JU30" s="286"/>
      <c r="JV30" s="286"/>
      <c r="JW30" s="286"/>
      <c r="JX30" s="286"/>
      <c r="JY30" s="286"/>
      <c r="JZ30" s="286"/>
      <c r="KA30" s="286"/>
      <c r="KB30" s="286"/>
      <c r="KC30" s="286"/>
      <c r="KD30" s="286"/>
      <c r="KE30" s="286"/>
      <c r="KF30" s="286"/>
      <c r="KG30" s="286"/>
      <c r="KH30" s="286"/>
      <c r="KI30" s="286"/>
      <c r="KJ30" s="286"/>
      <c r="KK30" s="286"/>
      <c r="KL30" s="286"/>
      <c r="KM30" s="286"/>
      <c r="KN30" s="286"/>
      <c r="KO30" s="286"/>
      <c r="KP30" s="286"/>
      <c r="KQ30" s="286"/>
      <c r="KR30" s="286"/>
      <c r="KS30" s="286"/>
      <c r="KT30" s="286"/>
      <c r="KU30" s="286"/>
      <c r="KV30" s="286"/>
      <c r="KW30" s="286"/>
      <c r="KX30" s="286"/>
      <c r="KY30" s="286"/>
      <c r="KZ30" s="286"/>
      <c r="LA30" s="286"/>
      <c r="LB30" s="286"/>
      <c r="LC30" s="286"/>
      <c r="LD30" s="286"/>
      <c r="LE30" s="286"/>
      <c r="LF30" s="286"/>
      <c r="LG30" s="286"/>
      <c r="LH30" s="286"/>
      <c r="LI30" s="286"/>
      <c r="LJ30" s="286"/>
      <c r="LK30" s="286"/>
      <c r="LL30" s="286"/>
      <c r="LM30" s="286"/>
      <c r="LN30" s="286"/>
      <c r="LO30" s="286"/>
      <c r="LP30" s="286"/>
      <c r="LQ30" s="286"/>
      <c r="LR30" s="286"/>
      <c r="LS30" s="286"/>
      <c r="LT30" s="286"/>
      <c r="LU30" s="286"/>
      <c r="LV30" s="286"/>
      <c r="LW30" s="286"/>
      <c r="LX30" s="286"/>
      <c r="LY30" s="286"/>
      <c r="LZ30" s="286"/>
      <c r="MA30" s="286"/>
      <c r="MB30" s="286"/>
      <c r="MC30" s="286"/>
      <c r="MD30" s="286"/>
      <c r="ME30" s="286"/>
      <c r="MF30" s="286"/>
      <c r="MG30" s="286"/>
      <c r="MH30" s="286"/>
      <c r="MI30" s="286"/>
      <c r="MJ30" s="286"/>
      <c r="MK30" s="286"/>
      <c r="ML30" s="286"/>
      <c r="MM30" s="286"/>
      <c r="MN30" s="286"/>
      <c r="MO30" s="286"/>
      <c r="MP30" s="286"/>
      <c r="MQ30" s="286"/>
      <c r="MR30" s="286"/>
      <c r="MS30" s="286"/>
      <c r="MT30" s="286"/>
      <c r="MU30" s="286"/>
      <c r="MV30" s="286"/>
      <c r="MW30" s="286"/>
      <c r="MX30" s="286"/>
      <c r="MY30" s="286"/>
      <c r="MZ30" s="286"/>
      <c r="NA30" s="286"/>
      <c r="NB30" s="286"/>
      <c r="NC30" s="286"/>
      <c r="ND30" s="286"/>
      <c r="NE30" s="286"/>
      <c r="NF30" s="286"/>
      <c r="NG30" s="286"/>
      <c r="NH30" s="286"/>
      <c r="NI30" s="286"/>
      <c r="NJ30" s="286"/>
      <c r="NK30" s="286"/>
      <c r="NL30" s="286"/>
      <c r="NM30" s="286"/>
      <c r="NN30" s="286"/>
      <c r="NO30" s="286"/>
      <c r="NP30" s="286"/>
      <c r="NQ30" s="286"/>
      <c r="NR30" s="286"/>
      <c r="NS30" s="286"/>
      <c r="NT30" s="286"/>
      <c r="NU30" s="286"/>
      <c r="NV30" s="286"/>
      <c r="NW30" s="286"/>
      <c r="NX30" s="286"/>
      <c r="NY30" s="286"/>
      <c r="NZ30" s="286"/>
      <c r="OA30" s="286"/>
      <c r="OB30" s="286"/>
      <c r="OC30" s="286"/>
      <c r="OD30" s="286"/>
      <c r="OE30" s="286"/>
      <c r="OF30" s="286"/>
      <c r="OG30" s="286"/>
      <c r="OH30" s="286"/>
      <c r="OI30" s="286"/>
      <c r="OJ30" s="286"/>
      <c r="OK30" s="286"/>
      <c r="OL30" s="286"/>
      <c r="OM30" s="286"/>
      <c r="ON30" s="286"/>
      <c r="OO30" s="286"/>
      <c r="OP30" s="286"/>
      <c r="OQ30" s="286"/>
      <c r="OR30" s="286"/>
      <c r="OS30" s="286"/>
      <c r="OT30" s="286"/>
      <c r="OU30" s="286"/>
      <c r="OV30" s="286"/>
      <c r="OW30" s="286"/>
      <c r="OX30" s="286"/>
      <c r="OY30" s="286"/>
      <c r="OZ30" s="286"/>
      <c r="PA30" s="286"/>
      <c r="PB30" s="286"/>
      <c r="PC30" s="286"/>
      <c r="PD30" s="286"/>
      <c r="PE30" s="286"/>
      <c r="PF30" s="286"/>
      <c r="PG30" s="286"/>
      <c r="PH30" s="286"/>
      <c r="PI30" s="286"/>
      <c r="PJ30" s="286"/>
      <c r="PK30" s="286"/>
      <c r="PL30" s="286"/>
      <c r="PM30" s="286"/>
      <c r="PN30" s="286"/>
      <c r="PO30" s="286"/>
      <c r="PP30" s="286"/>
      <c r="PQ30" s="286"/>
      <c r="PR30" s="286"/>
      <c r="PS30" s="286"/>
      <c r="PT30" s="286"/>
      <c r="PU30" s="286"/>
      <c r="PV30" s="286"/>
      <c r="PW30" s="286"/>
      <c r="PX30" s="286"/>
      <c r="PY30" s="286"/>
      <c r="PZ30" s="286"/>
      <c r="QA30" s="286"/>
      <c r="QB30" s="286"/>
      <c r="QC30" s="286"/>
      <c r="QD30" s="286"/>
      <c r="QE30" s="286"/>
      <c r="QF30" s="286"/>
      <c r="QG30" s="286"/>
      <c r="QH30" s="286"/>
      <c r="QI30" s="286"/>
      <c r="QJ30" s="286"/>
      <c r="QK30" s="286"/>
      <c r="QL30" s="286"/>
      <c r="QM30" s="286"/>
      <c r="QN30" s="286"/>
      <c r="QO30" s="286"/>
      <c r="QP30" s="286"/>
      <c r="QQ30" s="286"/>
      <c r="QR30" s="286"/>
      <c r="QS30" s="286"/>
      <c r="QT30" s="286"/>
      <c r="QU30" s="286"/>
      <c r="QV30" s="286"/>
      <c r="QW30" s="286"/>
      <c r="QX30" s="286"/>
      <c r="QY30" s="286"/>
      <c r="QZ30" s="286"/>
      <c r="RA30" s="286"/>
      <c r="RB30" s="286"/>
      <c r="RC30" s="286"/>
      <c r="RD30" s="286"/>
      <c r="RE30" s="286"/>
      <c r="RF30" s="286"/>
      <c r="RG30" s="286"/>
      <c r="RH30" s="286"/>
      <c r="RI30" s="286"/>
      <c r="RJ30" s="286"/>
    </row>
    <row r="31" spans="1:478" s="287" customFormat="1" ht="25.5" x14ac:dyDescent="0.2">
      <c r="A31" s="245"/>
      <c r="B31" s="245"/>
      <c r="C31" s="245"/>
      <c r="D31" s="245"/>
      <c r="E31" s="245"/>
      <c r="F31" s="245"/>
      <c r="G31" s="245"/>
      <c r="H31" s="245"/>
      <c r="I31" s="245"/>
      <c r="J31" s="245"/>
      <c r="K31" s="245"/>
      <c r="L31" s="245"/>
      <c r="M31" s="245"/>
      <c r="N31" s="245"/>
      <c r="O31" s="245"/>
      <c r="P31" s="245"/>
      <c r="Q31" s="245"/>
      <c r="R31" s="245"/>
      <c r="S31" s="245"/>
      <c r="T31" s="245"/>
      <c r="U31" s="245"/>
      <c r="V31" s="245"/>
      <c r="W31" s="245" t="s">
        <v>553</v>
      </c>
      <c r="X31" s="245">
        <v>45043</v>
      </c>
      <c r="Y31" s="245"/>
      <c r="Z31" s="245"/>
      <c r="AA31" s="245">
        <v>44592</v>
      </c>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86"/>
      <c r="AX31" s="286"/>
      <c r="AY31" s="286"/>
      <c r="AZ31" s="286"/>
      <c r="BA31" s="286"/>
      <c r="BB31" s="286"/>
      <c r="BC31" s="286"/>
      <c r="BD31" s="286"/>
      <c r="BE31" s="286"/>
      <c r="BF31" s="286"/>
      <c r="BG31" s="286"/>
      <c r="BH31" s="286"/>
      <c r="BI31" s="286"/>
      <c r="BJ31" s="286"/>
      <c r="BK31" s="286"/>
      <c r="BL31" s="286"/>
      <c r="BM31" s="286"/>
      <c r="BN31" s="286"/>
      <c r="BO31" s="286"/>
      <c r="BP31" s="286"/>
      <c r="BQ31" s="286"/>
      <c r="BR31" s="286"/>
      <c r="BS31" s="286"/>
      <c r="BT31" s="286"/>
      <c r="BU31" s="286"/>
      <c r="BV31" s="286"/>
      <c r="BW31" s="286"/>
      <c r="BX31" s="286"/>
      <c r="BY31" s="286"/>
      <c r="BZ31" s="286"/>
      <c r="CA31" s="286"/>
      <c r="CB31" s="286"/>
      <c r="CC31" s="286"/>
      <c r="CD31" s="286"/>
      <c r="CE31" s="286"/>
      <c r="CF31" s="286"/>
      <c r="CG31" s="286"/>
      <c r="CH31" s="286"/>
      <c r="CI31" s="286"/>
      <c r="CJ31" s="286"/>
      <c r="CK31" s="286"/>
      <c r="CL31" s="286"/>
      <c r="CM31" s="286"/>
      <c r="CN31" s="286"/>
      <c r="CO31" s="286"/>
      <c r="CP31" s="286"/>
      <c r="CQ31" s="286"/>
      <c r="CR31" s="286"/>
      <c r="CS31" s="286"/>
      <c r="CT31" s="286"/>
      <c r="CU31" s="286"/>
      <c r="CV31" s="286"/>
      <c r="CW31" s="286"/>
      <c r="CX31" s="286"/>
      <c r="CY31" s="286"/>
      <c r="CZ31" s="286"/>
      <c r="DA31" s="286"/>
      <c r="DB31" s="286"/>
      <c r="DC31" s="286"/>
      <c r="DD31" s="286"/>
      <c r="DE31" s="286"/>
      <c r="DF31" s="286"/>
      <c r="DG31" s="286"/>
      <c r="DH31" s="286"/>
      <c r="DI31" s="286"/>
      <c r="DJ31" s="286"/>
      <c r="DK31" s="286"/>
      <c r="DL31" s="286"/>
      <c r="DM31" s="286"/>
      <c r="DN31" s="286"/>
      <c r="DO31" s="286"/>
      <c r="DP31" s="286"/>
      <c r="DQ31" s="286"/>
      <c r="DR31" s="286"/>
      <c r="DS31" s="286"/>
      <c r="DT31" s="286"/>
      <c r="DU31" s="286"/>
      <c r="DV31" s="286"/>
      <c r="DW31" s="286"/>
      <c r="DX31" s="286"/>
      <c r="DY31" s="286"/>
      <c r="DZ31" s="286"/>
      <c r="EA31" s="286"/>
      <c r="EB31" s="286"/>
      <c r="EC31" s="286"/>
      <c r="ED31" s="286"/>
      <c r="EE31" s="286"/>
      <c r="EF31" s="286"/>
      <c r="EG31" s="286"/>
      <c r="EH31" s="286"/>
      <c r="EI31" s="286"/>
      <c r="EJ31" s="286"/>
      <c r="EK31" s="286"/>
      <c r="EL31" s="286"/>
      <c r="EM31" s="286"/>
      <c r="EN31" s="286"/>
      <c r="EO31" s="286"/>
      <c r="EP31" s="286"/>
      <c r="EQ31" s="286"/>
      <c r="ER31" s="286"/>
      <c r="ES31" s="286"/>
      <c r="ET31" s="286"/>
      <c r="EU31" s="286"/>
      <c r="EV31" s="286"/>
      <c r="EW31" s="286"/>
      <c r="EX31" s="286"/>
      <c r="EY31" s="286"/>
      <c r="EZ31" s="286"/>
      <c r="FA31" s="286"/>
      <c r="FB31" s="286"/>
      <c r="FC31" s="286"/>
      <c r="FD31" s="286"/>
      <c r="FE31" s="286"/>
      <c r="FF31" s="286"/>
      <c r="FG31" s="286"/>
      <c r="FH31" s="286"/>
      <c r="FI31" s="286"/>
      <c r="FJ31" s="286"/>
      <c r="FK31" s="286"/>
      <c r="FL31" s="286"/>
      <c r="FM31" s="286"/>
      <c r="FN31" s="286"/>
      <c r="FO31" s="286"/>
      <c r="FP31" s="286"/>
      <c r="FQ31" s="286"/>
      <c r="FR31" s="286"/>
      <c r="FS31" s="286"/>
      <c r="FT31" s="286"/>
      <c r="FU31" s="286"/>
      <c r="FV31" s="286"/>
      <c r="FW31" s="286"/>
      <c r="FX31" s="286"/>
      <c r="FY31" s="286"/>
      <c r="FZ31" s="286"/>
      <c r="GA31" s="286"/>
      <c r="GB31" s="286"/>
      <c r="GC31" s="286"/>
      <c r="GD31" s="286"/>
      <c r="GE31" s="286"/>
      <c r="GF31" s="286"/>
      <c r="GG31" s="286"/>
      <c r="GH31" s="286"/>
      <c r="GI31" s="286"/>
      <c r="GJ31" s="286"/>
      <c r="GK31" s="286"/>
      <c r="GL31" s="286"/>
      <c r="GM31" s="286"/>
      <c r="GN31" s="286"/>
      <c r="GO31" s="286"/>
      <c r="GP31" s="286"/>
      <c r="GQ31" s="286"/>
      <c r="GR31" s="286"/>
      <c r="GS31" s="286"/>
      <c r="GT31" s="286"/>
      <c r="GU31" s="286"/>
      <c r="GV31" s="286"/>
      <c r="GW31" s="286"/>
      <c r="GX31" s="286"/>
      <c r="GY31" s="286"/>
      <c r="GZ31" s="286"/>
      <c r="HA31" s="286"/>
      <c r="HB31" s="286"/>
      <c r="HC31" s="286"/>
      <c r="HD31" s="286"/>
      <c r="HE31" s="286"/>
      <c r="HF31" s="286"/>
      <c r="HG31" s="286"/>
      <c r="HH31" s="286"/>
      <c r="HI31" s="286"/>
      <c r="HJ31" s="286"/>
      <c r="HK31" s="286"/>
      <c r="HL31" s="286"/>
      <c r="HM31" s="286"/>
      <c r="HN31" s="286"/>
      <c r="HO31" s="286"/>
      <c r="HP31" s="286"/>
      <c r="HQ31" s="286"/>
      <c r="HR31" s="286"/>
      <c r="HS31" s="286"/>
      <c r="HT31" s="286"/>
      <c r="HU31" s="286"/>
      <c r="HV31" s="286"/>
      <c r="HW31" s="286"/>
      <c r="HX31" s="286"/>
      <c r="HY31" s="286"/>
      <c r="HZ31" s="286"/>
      <c r="IA31" s="286"/>
      <c r="IB31" s="286"/>
      <c r="IC31" s="286"/>
      <c r="ID31" s="286"/>
      <c r="IE31" s="286"/>
      <c r="IF31" s="286"/>
      <c r="IG31" s="286"/>
      <c r="IH31" s="286"/>
      <c r="II31" s="286"/>
      <c r="IJ31" s="286"/>
      <c r="IK31" s="286"/>
      <c r="IL31" s="286"/>
      <c r="IM31" s="286"/>
      <c r="IN31" s="286"/>
      <c r="IO31" s="286"/>
      <c r="IP31" s="286"/>
      <c r="IQ31" s="286"/>
      <c r="IR31" s="286"/>
      <c r="IS31" s="286"/>
      <c r="IT31" s="286"/>
      <c r="IU31" s="286"/>
      <c r="IV31" s="286"/>
      <c r="IW31" s="286"/>
      <c r="IX31" s="286"/>
      <c r="IY31" s="286"/>
      <c r="IZ31" s="286"/>
      <c r="JA31" s="286"/>
      <c r="JB31" s="286"/>
      <c r="JC31" s="286"/>
      <c r="JD31" s="286"/>
      <c r="JE31" s="286"/>
      <c r="JF31" s="286"/>
      <c r="JG31" s="286"/>
      <c r="JH31" s="286"/>
      <c r="JI31" s="286"/>
      <c r="JJ31" s="286"/>
      <c r="JK31" s="286"/>
      <c r="JL31" s="286"/>
      <c r="JM31" s="286"/>
      <c r="JN31" s="286"/>
      <c r="JO31" s="286"/>
      <c r="JP31" s="286"/>
      <c r="JQ31" s="286"/>
      <c r="JR31" s="286"/>
      <c r="JS31" s="286"/>
      <c r="JT31" s="286"/>
      <c r="JU31" s="286"/>
      <c r="JV31" s="286"/>
      <c r="JW31" s="286"/>
      <c r="JX31" s="286"/>
      <c r="JY31" s="286"/>
      <c r="JZ31" s="286"/>
      <c r="KA31" s="286"/>
      <c r="KB31" s="286"/>
      <c r="KC31" s="286"/>
      <c r="KD31" s="286"/>
      <c r="KE31" s="286"/>
      <c r="KF31" s="286"/>
      <c r="KG31" s="286"/>
      <c r="KH31" s="286"/>
      <c r="KI31" s="286"/>
      <c r="KJ31" s="286"/>
      <c r="KK31" s="286"/>
      <c r="KL31" s="286"/>
      <c r="KM31" s="286"/>
      <c r="KN31" s="286"/>
      <c r="KO31" s="286"/>
      <c r="KP31" s="286"/>
      <c r="KQ31" s="286"/>
      <c r="KR31" s="286"/>
      <c r="KS31" s="286"/>
      <c r="KT31" s="286"/>
      <c r="KU31" s="286"/>
      <c r="KV31" s="286"/>
      <c r="KW31" s="286"/>
      <c r="KX31" s="286"/>
      <c r="KY31" s="286"/>
      <c r="KZ31" s="286"/>
      <c r="LA31" s="286"/>
      <c r="LB31" s="286"/>
      <c r="LC31" s="286"/>
      <c r="LD31" s="286"/>
      <c r="LE31" s="286"/>
      <c r="LF31" s="286"/>
      <c r="LG31" s="286"/>
      <c r="LH31" s="286"/>
      <c r="LI31" s="286"/>
      <c r="LJ31" s="286"/>
      <c r="LK31" s="286"/>
      <c r="LL31" s="286"/>
      <c r="LM31" s="286"/>
      <c r="LN31" s="286"/>
      <c r="LO31" s="286"/>
      <c r="LP31" s="286"/>
      <c r="LQ31" s="286"/>
      <c r="LR31" s="286"/>
      <c r="LS31" s="286"/>
      <c r="LT31" s="286"/>
      <c r="LU31" s="286"/>
      <c r="LV31" s="286"/>
      <c r="LW31" s="286"/>
      <c r="LX31" s="286"/>
      <c r="LY31" s="286"/>
      <c r="LZ31" s="286"/>
      <c r="MA31" s="286"/>
      <c r="MB31" s="286"/>
      <c r="MC31" s="286"/>
      <c r="MD31" s="286"/>
      <c r="ME31" s="286"/>
      <c r="MF31" s="286"/>
      <c r="MG31" s="286"/>
      <c r="MH31" s="286"/>
      <c r="MI31" s="286"/>
      <c r="MJ31" s="286"/>
      <c r="MK31" s="286"/>
      <c r="ML31" s="286"/>
      <c r="MM31" s="286"/>
      <c r="MN31" s="286"/>
      <c r="MO31" s="286"/>
      <c r="MP31" s="286"/>
      <c r="MQ31" s="286"/>
      <c r="MR31" s="286"/>
      <c r="MS31" s="286"/>
      <c r="MT31" s="286"/>
      <c r="MU31" s="286"/>
      <c r="MV31" s="286"/>
      <c r="MW31" s="286"/>
      <c r="MX31" s="286"/>
      <c r="MY31" s="286"/>
      <c r="MZ31" s="286"/>
      <c r="NA31" s="286"/>
      <c r="NB31" s="286"/>
      <c r="NC31" s="286"/>
      <c r="ND31" s="286"/>
      <c r="NE31" s="286"/>
      <c r="NF31" s="286"/>
      <c r="NG31" s="286"/>
      <c r="NH31" s="286"/>
      <c r="NI31" s="286"/>
      <c r="NJ31" s="286"/>
      <c r="NK31" s="286"/>
      <c r="NL31" s="286"/>
      <c r="NM31" s="286"/>
      <c r="NN31" s="286"/>
      <c r="NO31" s="286"/>
      <c r="NP31" s="286"/>
      <c r="NQ31" s="286"/>
      <c r="NR31" s="286"/>
      <c r="NS31" s="286"/>
      <c r="NT31" s="286"/>
      <c r="NU31" s="286"/>
      <c r="NV31" s="286"/>
      <c r="NW31" s="286"/>
      <c r="NX31" s="286"/>
      <c r="NY31" s="286"/>
      <c r="NZ31" s="286"/>
      <c r="OA31" s="286"/>
      <c r="OB31" s="286"/>
      <c r="OC31" s="286"/>
      <c r="OD31" s="286"/>
      <c r="OE31" s="286"/>
      <c r="OF31" s="286"/>
      <c r="OG31" s="286"/>
      <c r="OH31" s="286"/>
      <c r="OI31" s="286"/>
      <c r="OJ31" s="286"/>
      <c r="OK31" s="286"/>
      <c r="OL31" s="286"/>
      <c r="OM31" s="286"/>
      <c r="ON31" s="286"/>
      <c r="OO31" s="286"/>
      <c r="OP31" s="286"/>
      <c r="OQ31" s="286"/>
      <c r="OR31" s="286"/>
      <c r="OS31" s="286"/>
      <c r="OT31" s="286"/>
      <c r="OU31" s="286"/>
      <c r="OV31" s="286"/>
      <c r="OW31" s="286"/>
      <c r="OX31" s="286"/>
      <c r="OY31" s="286"/>
      <c r="OZ31" s="286"/>
      <c r="PA31" s="286"/>
      <c r="PB31" s="286"/>
      <c r="PC31" s="286"/>
      <c r="PD31" s="286"/>
      <c r="PE31" s="286"/>
      <c r="PF31" s="286"/>
      <c r="PG31" s="286"/>
      <c r="PH31" s="286"/>
      <c r="PI31" s="286"/>
      <c r="PJ31" s="286"/>
      <c r="PK31" s="286"/>
      <c r="PL31" s="286"/>
      <c r="PM31" s="286"/>
      <c r="PN31" s="286"/>
      <c r="PO31" s="286"/>
      <c r="PP31" s="286"/>
      <c r="PQ31" s="286"/>
      <c r="PR31" s="286"/>
      <c r="PS31" s="286"/>
      <c r="PT31" s="286"/>
      <c r="PU31" s="286"/>
      <c r="PV31" s="286"/>
      <c r="PW31" s="286"/>
      <c r="PX31" s="286"/>
      <c r="PY31" s="286"/>
      <c r="PZ31" s="286"/>
      <c r="QA31" s="286"/>
      <c r="QB31" s="286"/>
      <c r="QC31" s="286"/>
      <c r="QD31" s="286"/>
      <c r="QE31" s="286"/>
      <c r="QF31" s="286"/>
      <c r="QG31" s="286"/>
      <c r="QH31" s="286"/>
      <c r="QI31" s="286"/>
      <c r="QJ31" s="286"/>
      <c r="QK31" s="286"/>
      <c r="QL31" s="286"/>
      <c r="QM31" s="286"/>
      <c r="QN31" s="286"/>
      <c r="QO31" s="286"/>
      <c r="QP31" s="286"/>
      <c r="QQ31" s="286"/>
      <c r="QR31" s="286"/>
      <c r="QS31" s="286"/>
      <c r="QT31" s="286"/>
      <c r="QU31" s="286"/>
      <c r="QV31" s="286"/>
      <c r="QW31" s="286"/>
      <c r="QX31" s="286"/>
      <c r="QY31" s="286"/>
      <c r="QZ31" s="286"/>
      <c r="RA31" s="286"/>
      <c r="RB31" s="286"/>
      <c r="RC31" s="286"/>
      <c r="RD31" s="286"/>
      <c r="RE31" s="286"/>
      <c r="RF31" s="286"/>
      <c r="RG31" s="286"/>
      <c r="RH31" s="286"/>
      <c r="RI31" s="286"/>
      <c r="RJ31" s="286"/>
    </row>
    <row r="32" spans="1:478" s="287" customFormat="1" ht="12.75" x14ac:dyDescent="0.2">
      <c r="A32" s="245"/>
      <c r="B32" s="245"/>
      <c r="C32" s="245"/>
      <c r="D32" s="245"/>
      <c r="E32" s="245"/>
      <c r="F32" s="245"/>
      <c r="G32" s="245"/>
      <c r="H32" s="245"/>
      <c r="I32" s="245"/>
      <c r="J32" s="245"/>
      <c r="K32" s="245"/>
      <c r="L32" s="245"/>
      <c r="M32" s="245"/>
      <c r="N32" s="245"/>
      <c r="O32" s="245"/>
      <c r="P32" s="245"/>
      <c r="Q32" s="245"/>
      <c r="R32" s="245"/>
      <c r="S32" s="245"/>
      <c r="T32" s="245"/>
      <c r="U32" s="245"/>
      <c r="V32" s="245"/>
      <c r="W32" s="245" t="s">
        <v>554</v>
      </c>
      <c r="X32" s="245">
        <v>43356</v>
      </c>
      <c r="Y32" s="245" t="s">
        <v>554</v>
      </c>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86"/>
      <c r="AX32" s="286"/>
      <c r="AY32" s="286"/>
      <c r="AZ32" s="286"/>
      <c r="BA32" s="286"/>
      <c r="BB32" s="286"/>
      <c r="BC32" s="286"/>
      <c r="BD32" s="286"/>
      <c r="BE32" s="286"/>
      <c r="BF32" s="286"/>
      <c r="BG32" s="286"/>
      <c r="BH32" s="286"/>
      <c r="BI32" s="286"/>
      <c r="BJ32" s="286"/>
      <c r="BK32" s="286"/>
      <c r="BL32" s="286"/>
      <c r="BM32" s="286"/>
      <c r="BN32" s="286"/>
      <c r="BO32" s="286"/>
      <c r="BP32" s="286"/>
      <c r="BQ32" s="286"/>
      <c r="BR32" s="286"/>
      <c r="BS32" s="286"/>
      <c r="BT32" s="286"/>
      <c r="BU32" s="286"/>
      <c r="BV32" s="286"/>
      <c r="BW32" s="286"/>
      <c r="BX32" s="286"/>
      <c r="BY32" s="286"/>
      <c r="BZ32" s="286"/>
      <c r="CA32" s="286"/>
      <c r="CB32" s="286"/>
      <c r="CC32" s="286"/>
      <c r="CD32" s="286"/>
      <c r="CE32" s="286"/>
      <c r="CF32" s="286"/>
      <c r="CG32" s="286"/>
      <c r="CH32" s="286"/>
      <c r="CI32" s="286"/>
      <c r="CJ32" s="286"/>
      <c r="CK32" s="286"/>
      <c r="CL32" s="286"/>
      <c r="CM32" s="286"/>
      <c r="CN32" s="286"/>
      <c r="CO32" s="286"/>
      <c r="CP32" s="286"/>
      <c r="CQ32" s="286"/>
      <c r="CR32" s="286"/>
      <c r="CS32" s="286"/>
      <c r="CT32" s="286"/>
      <c r="CU32" s="286"/>
      <c r="CV32" s="286"/>
      <c r="CW32" s="286"/>
      <c r="CX32" s="286"/>
      <c r="CY32" s="286"/>
      <c r="CZ32" s="286"/>
      <c r="DA32" s="286"/>
      <c r="DB32" s="286"/>
      <c r="DC32" s="286"/>
      <c r="DD32" s="286"/>
      <c r="DE32" s="286"/>
      <c r="DF32" s="286"/>
      <c r="DG32" s="286"/>
      <c r="DH32" s="286"/>
      <c r="DI32" s="286"/>
      <c r="DJ32" s="286"/>
      <c r="DK32" s="286"/>
      <c r="DL32" s="286"/>
      <c r="DM32" s="286"/>
      <c r="DN32" s="286"/>
      <c r="DO32" s="286"/>
      <c r="DP32" s="286"/>
      <c r="DQ32" s="286"/>
      <c r="DR32" s="286"/>
      <c r="DS32" s="286"/>
      <c r="DT32" s="286"/>
      <c r="DU32" s="286"/>
      <c r="DV32" s="286"/>
      <c r="DW32" s="286"/>
      <c r="DX32" s="286"/>
      <c r="DY32" s="286"/>
      <c r="DZ32" s="286"/>
      <c r="EA32" s="286"/>
      <c r="EB32" s="286"/>
      <c r="EC32" s="286"/>
      <c r="ED32" s="286"/>
      <c r="EE32" s="286"/>
      <c r="EF32" s="286"/>
      <c r="EG32" s="286"/>
      <c r="EH32" s="286"/>
      <c r="EI32" s="286"/>
      <c r="EJ32" s="286"/>
      <c r="EK32" s="286"/>
      <c r="EL32" s="286"/>
      <c r="EM32" s="286"/>
      <c r="EN32" s="286"/>
      <c r="EO32" s="286"/>
      <c r="EP32" s="286"/>
      <c r="EQ32" s="286"/>
      <c r="ER32" s="286"/>
      <c r="ES32" s="286"/>
      <c r="ET32" s="286"/>
      <c r="EU32" s="286"/>
      <c r="EV32" s="286"/>
      <c r="EW32" s="286"/>
      <c r="EX32" s="286"/>
      <c r="EY32" s="286"/>
      <c r="EZ32" s="286"/>
      <c r="FA32" s="286"/>
      <c r="FB32" s="286"/>
      <c r="FC32" s="286"/>
      <c r="FD32" s="286"/>
      <c r="FE32" s="286"/>
      <c r="FF32" s="286"/>
      <c r="FG32" s="286"/>
      <c r="FH32" s="286"/>
      <c r="FI32" s="286"/>
      <c r="FJ32" s="286"/>
      <c r="FK32" s="286"/>
      <c r="FL32" s="286"/>
      <c r="FM32" s="286"/>
      <c r="FN32" s="286"/>
      <c r="FO32" s="286"/>
      <c r="FP32" s="286"/>
      <c r="FQ32" s="286"/>
      <c r="FR32" s="286"/>
      <c r="FS32" s="286"/>
      <c r="FT32" s="286"/>
      <c r="FU32" s="286"/>
      <c r="FV32" s="286"/>
      <c r="FW32" s="286"/>
      <c r="FX32" s="286"/>
      <c r="FY32" s="286"/>
      <c r="FZ32" s="286"/>
      <c r="GA32" s="286"/>
      <c r="GB32" s="286"/>
      <c r="GC32" s="286"/>
      <c r="GD32" s="286"/>
      <c r="GE32" s="286"/>
      <c r="GF32" s="286"/>
      <c r="GG32" s="286"/>
      <c r="GH32" s="286"/>
      <c r="GI32" s="286"/>
      <c r="GJ32" s="286"/>
      <c r="GK32" s="286"/>
      <c r="GL32" s="286"/>
      <c r="GM32" s="286"/>
      <c r="GN32" s="286"/>
      <c r="GO32" s="286"/>
      <c r="GP32" s="286"/>
      <c r="GQ32" s="286"/>
      <c r="GR32" s="286"/>
      <c r="GS32" s="286"/>
      <c r="GT32" s="286"/>
      <c r="GU32" s="286"/>
      <c r="GV32" s="286"/>
      <c r="GW32" s="286"/>
      <c r="GX32" s="286"/>
      <c r="GY32" s="286"/>
      <c r="GZ32" s="286"/>
      <c r="HA32" s="286"/>
      <c r="HB32" s="286"/>
      <c r="HC32" s="286"/>
      <c r="HD32" s="286"/>
      <c r="HE32" s="286"/>
      <c r="HF32" s="286"/>
      <c r="HG32" s="286"/>
      <c r="HH32" s="286"/>
      <c r="HI32" s="286"/>
      <c r="HJ32" s="286"/>
      <c r="HK32" s="286"/>
      <c r="HL32" s="286"/>
      <c r="HM32" s="286"/>
      <c r="HN32" s="286"/>
      <c r="HO32" s="286"/>
      <c r="HP32" s="286"/>
      <c r="HQ32" s="286"/>
      <c r="HR32" s="286"/>
      <c r="HS32" s="286"/>
      <c r="HT32" s="286"/>
      <c r="HU32" s="286"/>
      <c r="HV32" s="286"/>
      <c r="HW32" s="286"/>
      <c r="HX32" s="286"/>
      <c r="HY32" s="286"/>
      <c r="HZ32" s="286"/>
      <c r="IA32" s="286"/>
      <c r="IB32" s="286"/>
      <c r="IC32" s="286"/>
      <c r="ID32" s="286"/>
      <c r="IE32" s="286"/>
      <c r="IF32" s="286"/>
      <c r="IG32" s="286"/>
      <c r="IH32" s="286"/>
      <c r="II32" s="286"/>
      <c r="IJ32" s="286"/>
      <c r="IK32" s="286"/>
      <c r="IL32" s="286"/>
      <c r="IM32" s="286"/>
      <c r="IN32" s="286"/>
      <c r="IO32" s="286"/>
      <c r="IP32" s="286"/>
      <c r="IQ32" s="286"/>
      <c r="IR32" s="286"/>
      <c r="IS32" s="286"/>
      <c r="IT32" s="286"/>
      <c r="IU32" s="286"/>
      <c r="IV32" s="286"/>
      <c r="IW32" s="286"/>
      <c r="IX32" s="286"/>
      <c r="IY32" s="286"/>
      <c r="IZ32" s="286"/>
      <c r="JA32" s="286"/>
      <c r="JB32" s="286"/>
      <c r="JC32" s="286"/>
      <c r="JD32" s="286"/>
      <c r="JE32" s="286"/>
      <c r="JF32" s="286"/>
      <c r="JG32" s="286"/>
      <c r="JH32" s="286"/>
      <c r="JI32" s="286"/>
      <c r="JJ32" s="286"/>
      <c r="JK32" s="286"/>
      <c r="JL32" s="286"/>
      <c r="JM32" s="286"/>
      <c r="JN32" s="286"/>
      <c r="JO32" s="286"/>
      <c r="JP32" s="286"/>
      <c r="JQ32" s="286"/>
      <c r="JR32" s="286"/>
      <c r="JS32" s="286"/>
      <c r="JT32" s="286"/>
      <c r="JU32" s="286"/>
      <c r="JV32" s="286"/>
      <c r="JW32" s="286"/>
      <c r="JX32" s="286"/>
      <c r="JY32" s="286"/>
      <c r="JZ32" s="286"/>
      <c r="KA32" s="286"/>
      <c r="KB32" s="286"/>
      <c r="KC32" s="286"/>
      <c r="KD32" s="286"/>
      <c r="KE32" s="286"/>
      <c r="KF32" s="286"/>
      <c r="KG32" s="286"/>
      <c r="KH32" s="286"/>
      <c r="KI32" s="286"/>
      <c r="KJ32" s="286"/>
      <c r="KK32" s="286"/>
      <c r="KL32" s="286"/>
      <c r="KM32" s="286"/>
      <c r="KN32" s="286"/>
      <c r="KO32" s="286"/>
      <c r="KP32" s="286"/>
      <c r="KQ32" s="286"/>
      <c r="KR32" s="286"/>
      <c r="KS32" s="286"/>
      <c r="KT32" s="286"/>
      <c r="KU32" s="286"/>
      <c r="KV32" s="286"/>
      <c r="KW32" s="286"/>
      <c r="KX32" s="286"/>
      <c r="KY32" s="286"/>
      <c r="KZ32" s="286"/>
      <c r="LA32" s="286"/>
      <c r="LB32" s="286"/>
      <c r="LC32" s="286"/>
      <c r="LD32" s="286"/>
      <c r="LE32" s="286"/>
      <c r="LF32" s="286"/>
      <c r="LG32" s="286"/>
      <c r="LH32" s="286"/>
      <c r="LI32" s="286"/>
      <c r="LJ32" s="286"/>
      <c r="LK32" s="286"/>
      <c r="LL32" s="286"/>
      <c r="LM32" s="286"/>
      <c r="LN32" s="286"/>
      <c r="LO32" s="286"/>
      <c r="LP32" s="286"/>
      <c r="LQ32" s="286"/>
      <c r="LR32" s="286"/>
      <c r="LS32" s="286"/>
      <c r="LT32" s="286"/>
      <c r="LU32" s="286"/>
      <c r="LV32" s="286"/>
      <c r="LW32" s="286"/>
      <c r="LX32" s="286"/>
      <c r="LY32" s="286"/>
      <c r="LZ32" s="286"/>
      <c r="MA32" s="286"/>
      <c r="MB32" s="286"/>
      <c r="MC32" s="286"/>
      <c r="MD32" s="286"/>
      <c r="ME32" s="286"/>
      <c r="MF32" s="286"/>
      <c r="MG32" s="286"/>
      <c r="MH32" s="286"/>
      <c r="MI32" s="286"/>
      <c r="MJ32" s="286"/>
      <c r="MK32" s="286"/>
      <c r="ML32" s="286"/>
      <c r="MM32" s="286"/>
      <c r="MN32" s="286"/>
      <c r="MO32" s="286"/>
      <c r="MP32" s="286"/>
      <c r="MQ32" s="286"/>
      <c r="MR32" s="286"/>
      <c r="MS32" s="286"/>
      <c r="MT32" s="286"/>
      <c r="MU32" s="286"/>
      <c r="MV32" s="286"/>
      <c r="MW32" s="286"/>
      <c r="MX32" s="286"/>
      <c r="MY32" s="286"/>
      <c r="MZ32" s="286"/>
      <c r="NA32" s="286"/>
      <c r="NB32" s="286"/>
      <c r="NC32" s="286"/>
      <c r="ND32" s="286"/>
      <c r="NE32" s="286"/>
      <c r="NF32" s="286"/>
      <c r="NG32" s="286"/>
      <c r="NH32" s="286"/>
      <c r="NI32" s="286"/>
      <c r="NJ32" s="286"/>
      <c r="NK32" s="286"/>
      <c r="NL32" s="286"/>
      <c r="NM32" s="286"/>
      <c r="NN32" s="286"/>
      <c r="NO32" s="286"/>
      <c r="NP32" s="286"/>
      <c r="NQ32" s="286"/>
      <c r="NR32" s="286"/>
      <c r="NS32" s="286"/>
      <c r="NT32" s="286"/>
      <c r="NU32" s="286"/>
      <c r="NV32" s="286"/>
      <c r="NW32" s="286"/>
      <c r="NX32" s="286"/>
      <c r="NY32" s="286"/>
      <c r="NZ32" s="286"/>
      <c r="OA32" s="286"/>
      <c r="OB32" s="286"/>
      <c r="OC32" s="286"/>
      <c r="OD32" s="286"/>
      <c r="OE32" s="286"/>
      <c r="OF32" s="286"/>
      <c r="OG32" s="286"/>
      <c r="OH32" s="286"/>
      <c r="OI32" s="286"/>
      <c r="OJ32" s="286"/>
      <c r="OK32" s="286"/>
      <c r="OL32" s="286"/>
      <c r="OM32" s="286"/>
      <c r="ON32" s="286"/>
      <c r="OO32" s="286"/>
      <c r="OP32" s="286"/>
      <c r="OQ32" s="286"/>
      <c r="OR32" s="286"/>
      <c r="OS32" s="286"/>
      <c r="OT32" s="286"/>
      <c r="OU32" s="286"/>
      <c r="OV32" s="286"/>
      <c r="OW32" s="286"/>
      <c r="OX32" s="286"/>
      <c r="OY32" s="286"/>
      <c r="OZ32" s="286"/>
      <c r="PA32" s="286"/>
      <c r="PB32" s="286"/>
      <c r="PC32" s="286"/>
      <c r="PD32" s="286"/>
      <c r="PE32" s="286"/>
      <c r="PF32" s="286"/>
      <c r="PG32" s="286"/>
      <c r="PH32" s="286"/>
      <c r="PI32" s="286"/>
      <c r="PJ32" s="286"/>
      <c r="PK32" s="286"/>
      <c r="PL32" s="286"/>
      <c r="PM32" s="286"/>
      <c r="PN32" s="286"/>
      <c r="PO32" s="286"/>
      <c r="PP32" s="286"/>
      <c r="PQ32" s="286"/>
      <c r="PR32" s="286"/>
      <c r="PS32" s="286"/>
      <c r="PT32" s="286"/>
      <c r="PU32" s="286"/>
      <c r="PV32" s="286"/>
      <c r="PW32" s="286"/>
      <c r="PX32" s="286"/>
      <c r="PY32" s="286"/>
      <c r="PZ32" s="286"/>
      <c r="QA32" s="286"/>
      <c r="QB32" s="286"/>
      <c r="QC32" s="286"/>
      <c r="QD32" s="286"/>
      <c r="QE32" s="286"/>
      <c r="QF32" s="286"/>
      <c r="QG32" s="286"/>
      <c r="QH32" s="286"/>
      <c r="QI32" s="286"/>
      <c r="QJ32" s="286"/>
      <c r="QK32" s="286"/>
      <c r="QL32" s="286"/>
      <c r="QM32" s="286"/>
      <c r="QN32" s="286"/>
      <c r="QO32" s="286"/>
      <c r="QP32" s="286"/>
      <c r="QQ32" s="286"/>
      <c r="QR32" s="286"/>
      <c r="QS32" s="286"/>
      <c r="QT32" s="286"/>
      <c r="QU32" s="286"/>
      <c r="QV32" s="286"/>
      <c r="QW32" s="286"/>
      <c r="QX32" s="286"/>
      <c r="QY32" s="286"/>
      <c r="QZ32" s="286"/>
      <c r="RA32" s="286"/>
      <c r="RB32" s="286"/>
      <c r="RC32" s="286"/>
      <c r="RD32" s="286"/>
      <c r="RE32" s="286"/>
      <c r="RF32" s="286"/>
      <c r="RG32" s="286"/>
      <c r="RH32" s="286"/>
      <c r="RI32" s="286"/>
      <c r="RJ32" s="286"/>
    </row>
    <row r="33" spans="1:478" s="287" customFormat="1" ht="12.75" x14ac:dyDescent="0.2">
      <c r="A33" s="245"/>
      <c r="B33" s="245"/>
      <c r="C33" s="245"/>
      <c r="D33" s="245"/>
      <c r="E33" s="245"/>
      <c r="F33" s="245"/>
      <c r="G33" s="245"/>
      <c r="H33" s="245"/>
      <c r="I33" s="245"/>
      <c r="J33" s="245"/>
      <c r="K33" s="245"/>
      <c r="L33" s="245"/>
      <c r="M33" s="245"/>
      <c r="N33" s="245"/>
      <c r="O33" s="245"/>
      <c r="P33" s="245"/>
      <c r="Q33" s="245"/>
      <c r="R33" s="245"/>
      <c r="S33" s="245"/>
      <c r="T33" s="245"/>
      <c r="U33" s="245"/>
      <c r="V33" s="245"/>
      <c r="W33" s="245" t="s">
        <v>555</v>
      </c>
      <c r="X33" s="245">
        <v>44958</v>
      </c>
      <c r="Y33" s="245"/>
      <c r="Z33" s="245"/>
      <c r="AA33" s="245">
        <v>44958</v>
      </c>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86"/>
      <c r="AX33" s="286"/>
      <c r="AY33" s="286"/>
      <c r="AZ33" s="286"/>
      <c r="BA33" s="286"/>
      <c r="BB33" s="286"/>
      <c r="BC33" s="286"/>
      <c r="BD33" s="286"/>
      <c r="BE33" s="286"/>
      <c r="BF33" s="286"/>
      <c r="BG33" s="286"/>
      <c r="BH33" s="286"/>
      <c r="BI33" s="286"/>
      <c r="BJ33" s="286"/>
      <c r="BK33" s="286"/>
      <c r="BL33" s="286"/>
      <c r="BM33" s="286"/>
      <c r="BN33" s="286"/>
      <c r="BO33" s="286"/>
      <c r="BP33" s="286"/>
      <c r="BQ33" s="286"/>
      <c r="BR33" s="286"/>
      <c r="BS33" s="286"/>
      <c r="BT33" s="286"/>
      <c r="BU33" s="286"/>
      <c r="BV33" s="286"/>
      <c r="BW33" s="286"/>
      <c r="BX33" s="286"/>
      <c r="BY33" s="286"/>
      <c r="BZ33" s="286"/>
      <c r="CA33" s="286"/>
      <c r="CB33" s="286"/>
      <c r="CC33" s="286"/>
      <c r="CD33" s="286"/>
      <c r="CE33" s="286"/>
      <c r="CF33" s="286"/>
      <c r="CG33" s="286"/>
      <c r="CH33" s="286"/>
      <c r="CI33" s="286"/>
      <c r="CJ33" s="286"/>
      <c r="CK33" s="286"/>
      <c r="CL33" s="286"/>
      <c r="CM33" s="286"/>
      <c r="CN33" s="286"/>
      <c r="CO33" s="286"/>
      <c r="CP33" s="286"/>
      <c r="CQ33" s="286"/>
      <c r="CR33" s="286"/>
      <c r="CS33" s="286"/>
      <c r="CT33" s="286"/>
      <c r="CU33" s="286"/>
      <c r="CV33" s="286"/>
      <c r="CW33" s="286"/>
      <c r="CX33" s="286"/>
      <c r="CY33" s="286"/>
      <c r="CZ33" s="286"/>
      <c r="DA33" s="286"/>
      <c r="DB33" s="286"/>
      <c r="DC33" s="286"/>
      <c r="DD33" s="286"/>
      <c r="DE33" s="286"/>
      <c r="DF33" s="286"/>
      <c r="DG33" s="286"/>
      <c r="DH33" s="286"/>
      <c r="DI33" s="286"/>
      <c r="DJ33" s="286"/>
      <c r="DK33" s="286"/>
      <c r="DL33" s="286"/>
      <c r="DM33" s="286"/>
      <c r="DN33" s="286"/>
      <c r="DO33" s="286"/>
      <c r="DP33" s="286"/>
      <c r="DQ33" s="286"/>
      <c r="DR33" s="286"/>
      <c r="DS33" s="286"/>
      <c r="DT33" s="286"/>
      <c r="DU33" s="286"/>
      <c r="DV33" s="286"/>
      <c r="DW33" s="286"/>
      <c r="DX33" s="286"/>
      <c r="DY33" s="286"/>
      <c r="DZ33" s="286"/>
      <c r="EA33" s="286"/>
      <c r="EB33" s="286"/>
      <c r="EC33" s="286"/>
      <c r="ED33" s="286"/>
      <c r="EE33" s="286"/>
      <c r="EF33" s="286"/>
      <c r="EG33" s="286"/>
      <c r="EH33" s="286"/>
      <c r="EI33" s="286"/>
      <c r="EJ33" s="286"/>
      <c r="EK33" s="286"/>
      <c r="EL33" s="286"/>
      <c r="EM33" s="286"/>
      <c r="EN33" s="286"/>
      <c r="EO33" s="286"/>
      <c r="EP33" s="286"/>
      <c r="EQ33" s="286"/>
      <c r="ER33" s="286"/>
      <c r="ES33" s="286"/>
      <c r="ET33" s="286"/>
      <c r="EU33" s="286"/>
      <c r="EV33" s="286"/>
      <c r="EW33" s="286"/>
      <c r="EX33" s="286"/>
      <c r="EY33" s="286"/>
      <c r="EZ33" s="286"/>
      <c r="FA33" s="286"/>
      <c r="FB33" s="286"/>
      <c r="FC33" s="286"/>
      <c r="FD33" s="286"/>
      <c r="FE33" s="286"/>
      <c r="FF33" s="286"/>
      <c r="FG33" s="286"/>
      <c r="FH33" s="286"/>
      <c r="FI33" s="286"/>
      <c r="FJ33" s="286"/>
      <c r="FK33" s="286"/>
      <c r="FL33" s="286"/>
      <c r="FM33" s="286"/>
      <c r="FN33" s="286"/>
      <c r="FO33" s="286"/>
      <c r="FP33" s="286"/>
      <c r="FQ33" s="286"/>
      <c r="FR33" s="286"/>
      <c r="FS33" s="286"/>
      <c r="FT33" s="286"/>
      <c r="FU33" s="286"/>
      <c r="FV33" s="286"/>
      <c r="FW33" s="286"/>
      <c r="FX33" s="286"/>
      <c r="FY33" s="286"/>
      <c r="FZ33" s="286"/>
      <c r="GA33" s="286"/>
      <c r="GB33" s="286"/>
      <c r="GC33" s="286"/>
      <c r="GD33" s="286"/>
      <c r="GE33" s="286"/>
      <c r="GF33" s="286"/>
      <c r="GG33" s="286"/>
      <c r="GH33" s="286"/>
      <c r="GI33" s="286"/>
      <c r="GJ33" s="286"/>
      <c r="GK33" s="286"/>
      <c r="GL33" s="286"/>
      <c r="GM33" s="286"/>
      <c r="GN33" s="286"/>
      <c r="GO33" s="286"/>
      <c r="GP33" s="286"/>
      <c r="GQ33" s="286"/>
      <c r="GR33" s="286"/>
      <c r="GS33" s="286"/>
      <c r="GT33" s="286"/>
      <c r="GU33" s="286"/>
      <c r="GV33" s="286"/>
      <c r="GW33" s="286"/>
      <c r="GX33" s="286"/>
      <c r="GY33" s="286"/>
      <c r="GZ33" s="286"/>
      <c r="HA33" s="286"/>
      <c r="HB33" s="286"/>
      <c r="HC33" s="286"/>
      <c r="HD33" s="286"/>
      <c r="HE33" s="286"/>
      <c r="HF33" s="286"/>
      <c r="HG33" s="286"/>
      <c r="HH33" s="286"/>
      <c r="HI33" s="286"/>
      <c r="HJ33" s="286"/>
      <c r="HK33" s="286"/>
      <c r="HL33" s="286"/>
      <c r="HM33" s="286"/>
      <c r="HN33" s="286"/>
      <c r="HO33" s="286"/>
      <c r="HP33" s="286"/>
      <c r="HQ33" s="286"/>
      <c r="HR33" s="286"/>
      <c r="HS33" s="286"/>
      <c r="HT33" s="286"/>
      <c r="HU33" s="286"/>
      <c r="HV33" s="286"/>
      <c r="HW33" s="286"/>
      <c r="HX33" s="286"/>
      <c r="HY33" s="286"/>
      <c r="HZ33" s="286"/>
      <c r="IA33" s="286"/>
      <c r="IB33" s="286"/>
      <c r="IC33" s="286"/>
      <c r="ID33" s="286"/>
      <c r="IE33" s="286"/>
      <c r="IF33" s="286"/>
      <c r="IG33" s="286"/>
      <c r="IH33" s="286"/>
      <c r="II33" s="286"/>
      <c r="IJ33" s="286"/>
      <c r="IK33" s="286"/>
      <c r="IL33" s="286"/>
      <c r="IM33" s="286"/>
      <c r="IN33" s="286"/>
      <c r="IO33" s="286"/>
      <c r="IP33" s="286"/>
      <c r="IQ33" s="286"/>
      <c r="IR33" s="286"/>
      <c r="IS33" s="286"/>
      <c r="IT33" s="286"/>
      <c r="IU33" s="286"/>
      <c r="IV33" s="286"/>
      <c r="IW33" s="286"/>
      <c r="IX33" s="286"/>
      <c r="IY33" s="286"/>
      <c r="IZ33" s="286"/>
      <c r="JA33" s="286"/>
      <c r="JB33" s="286"/>
      <c r="JC33" s="286"/>
      <c r="JD33" s="286"/>
      <c r="JE33" s="286"/>
      <c r="JF33" s="286"/>
      <c r="JG33" s="286"/>
      <c r="JH33" s="286"/>
      <c r="JI33" s="286"/>
      <c r="JJ33" s="286"/>
      <c r="JK33" s="286"/>
      <c r="JL33" s="286"/>
      <c r="JM33" s="286"/>
      <c r="JN33" s="286"/>
      <c r="JO33" s="286"/>
      <c r="JP33" s="286"/>
      <c r="JQ33" s="286"/>
      <c r="JR33" s="286"/>
      <c r="JS33" s="286"/>
      <c r="JT33" s="286"/>
      <c r="JU33" s="286"/>
      <c r="JV33" s="286"/>
      <c r="JW33" s="286"/>
      <c r="JX33" s="286"/>
      <c r="JY33" s="286"/>
      <c r="JZ33" s="286"/>
      <c r="KA33" s="286"/>
      <c r="KB33" s="286"/>
      <c r="KC33" s="286"/>
      <c r="KD33" s="286"/>
      <c r="KE33" s="286"/>
      <c r="KF33" s="286"/>
      <c r="KG33" s="286"/>
      <c r="KH33" s="286"/>
      <c r="KI33" s="286"/>
      <c r="KJ33" s="286"/>
      <c r="KK33" s="286"/>
      <c r="KL33" s="286"/>
      <c r="KM33" s="286"/>
      <c r="KN33" s="286"/>
      <c r="KO33" s="286"/>
      <c r="KP33" s="286"/>
      <c r="KQ33" s="286"/>
      <c r="KR33" s="286"/>
      <c r="KS33" s="286"/>
      <c r="KT33" s="286"/>
      <c r="KU33" s="286"/>
      <c r="KV33" s="286"/>
      <c r="KW33" s="286"/>
      <c r="KX33" s="286"/>
      <c r="KY33" s="286"/>
      <c r="KZ33" s="286"/>
      <c r="LA33" s="286"/>
      <c r="LB33" s="286"/>
      <c r="LC33" s="286"/>
      <c r="LD33" s="286"/>
      <c r="LE33" s="286"/>
      <c r="LF33" s="286"/>
      <c r="LG33" s="286"/>
      <c r="LH33" s="286"/>
      <c r="LI33" s="286"/>
      <c r="LJ33" s="286"/>
      <c r="LK33" s="286"/>
      <c r="LL33" s="286"/>
      <c r="LM33" s="286"/>
      <c r="LN33" s="286"/>
      <c r="LO33" s="286"/>
      <c r="LP33" s="286"/>
      <c r="LQ33" s="286"/>
      <c r="LR33" s="286"/>
      <c r="LS33" s="286"/>
      <c r="LT33" s="286"/>
      <c r="LU33" s="286"/>
      <c r="LV33" s="286"/>
      <c r="LW33" s="286"/>
      <c r="LX33" s="286"/>
      <c r="LY33" s="286"/>
      <c r="LZ33" s="286"/>
      <c r="MA33" s="286"/>
      <c r="MB33" s="286"/>
      <c r="MC33" s="286"/>
      <c r="MD33" s="286"/>
      <c r="ME33" s="286"/>
      <c r="MF33" s="286"/>
      <c r="MG33" s="286"/>
      <c r="MH33" s="286"/>
      <c r="MI33" s="286"/>
      <c r="MJ33" s="286"/>
      <c r="MK33" s="286"/>
      <c r="ML33" s="286"/>
      <c r="MM33" s="286"/>
      <c r="MN33" s="286"/>
      <c r="MO33" s="286"/>
      <c r="MP33" s="286"/>
      <c r="MQ33" s="286"/>
      <c r="MR33" s="286"/>
      <c r="MS33" s="286"/>
      <c r="MT33" s="286"/>
      <c r="MU33" s="286"/>
      <c r="MV33" s="286"/>
      <c r="MW33" s="286"/>
      <c r="MX33" s="286"/>
      <c r="MY33" s="286"/>
      <c r="MZ33" s="286"/>
      <c r="NA33" s="286"/>
      <c r="NB33" s="286"/>
      <c r="NC33" s="286"/>
      <c r="ND33" s="286"/>
      <c r="NE33" s="286"/>
      <c r="NF33" s="286"/>
      <c r="NG33" s="286"/>
      <c r="NH33" s="286"/>
      <c r="NI33" s="286"/>
      <c r="NJ33" s="286"/>
      <c r="NK33" s="286"/>
      <c r="NL33" s="286"/>
      <c r="NM33" s="286"/>
      <c r="NN33" s="286"/>
      <c r="NO33" s="286"/>
      <c r="NP33" s="286"/>
      <c r="NQ33" s="286"/>
      <c r="NR33" s="286"/>
      <c r="NS33" s="286"/>
      <c r="NT33" s="286"/>
      <c r="NU33" s="286"/>
      <c r="NV33" s="286"/>
      <c r="NW33" s="286"/>
      <c r="NX33" s="286"/>
      <c r="NY33" s="286"/>
      <c r="NZ33" s="286"/>
      <c r="OA33" s="286"/>
      <c r="OB33" s="286"/>
      <c r="OC33" s="286"/>
      <c r="OD33" s="286"/>
      <c r="OE33" s="286"/>
      <c r="OF33" s="286"/>
      <c r="OG33" s="286"/>
      <c r="OH33" s="286"/>
      <c r="OI33" s="286"/>
      <c r="OJ33" s="286"/>
      <c r="OK33" s="286"/>
      <c r="OL33" s="286"/>
      <c r="OM33" s="286"/>
      <c r="ON33" s="286"/>
      <c r="OO33" s="286"/>
      <c r="OP33" s="286"/>
      <c r="OQ33" s="286"/>
      <c r="OR33" s="286"/>
      <c r="OS33" s="286"/>
      <c r="OT33" s="286"/>
      <c r="OU33" s="286"/>
      <c r="OV33" s="286"/>
      <c r="OW33" s="286"/>
      <c r="OX33" s="286"/>
      <c r="OY33" s="286"/>
      <c r="OZ33" s="286"/>
      <c r="PA33" s="286"/>
      <c r="PB33" s="286"/>
      <c r="PC33" s="286"/>
      <c r="PD33" s="286"/>
      <c r="PE33" s="286"/>
      <c r="PF33" s="286"/>
      <c r="PG33" s="286"/>
      <c r="PH33" s="286"/>
      <c r="PI33" s="286"/>
      <c r="PJ33" s="286"/>
      <c r="PK33" s="286"/>
      <c r="PL33" s="286"/>
      <c r="PM33" s="286"/>
      <c r="PN33" s="286"/>
      <c r="PO33" s="286"/>
      <c r="PP33" s="286"/>
      <c r="PQ33" s="286"/>
      <c r="PR33" s="286"/>
      <c r="PS33" s="286"/>
      <c r="PT33" s="286"/>
      <c r="PU33" s="286"/>
      <c r="PV33" s="286"/>
      <c r="PW33" s="286"/>
      <c r="PX33" s="286"/>
      <c r="PY33" s="286"/>
      <c r="PZ33" s="286"/>
      <c r="QA33" s="286"/>
      <c r="QB33" s="286"/>
      <c r="QC33" s="286"/>
      <c r="QD33" s="286"/>
      <c r="QE33" s="286"/>
      <c r="QF33" s="286"/>
      <c r="QG33" s="286"/>
      <c r="QH33" s="286"/>
      <c r="QI33" s="286"/>
      <c r="QJ33" s="286"/>
      <c r="QK33" s="286"/>
      <c r="QL33" s="286"/>
      <c r="QM33" s="286"/>
      <c r="QN33" s="286"/>
      <c r="QO33" s="286"/>
      <c r="QP33" s="286"/>
      <c r="QQ33" s="286"/>
      <c r="QR33" s="286"/>
      <c r="QS33" s="286"/>
      <c r="QT33" s="286"/>
      <c r="QU33" s="286"/>
      <c r="QV33" s="286"/>
      <c r="QW33" s="286"/>
      <c r="QX33" s="286"/>
      <c r="QY33" s="286"/>
      <c r="QZ33" s="286"/>
      <c r="RA33" s="286"/>
      <c r="RB33" s="286"/>
      <c r="RC33" s="286"/>
      <c r="RD33" s="286"/>
      <c r="RE33" s="286"/>
      <c r="RF33" s="286"/>
      <c r="RG33" s="286"/>
      <c r="RH33" s="286"/>
      <c r="RI33" s="286"/>
      <c r="RJ33" s="286"/>
    </row>
    <row r="34" spans="1:478" s="287" customFormat="1" ht="25.5" x14ac:dyDescent="0.2">
      <c r="A34" s="245"/>
      <c r="B34" s="245"/>
      <c r="C34" s="245"/>
      <c r="D34" s="245"/>
      <c r="E34" s="245"/>
      <c r="F34" s="245"/>
      <c r="G34" s="245"/>
      <c r="H34" s="245"/>
      <c r="I34" s="245"/>
      <c r="J34" s="245"/>
      <c r="K34" s="245"/>
      <c r="L34" s="245"/>
      <c r="M34" s="245"/>
      <c r="N34" s="245"/>
      <c r="O34" s="245"/>
      <c r="P34" s="245"/>
      <c r="Q34" s="245"/>
      <c r="R34" s="245"/>
      <c r="S34" s="245"/>
      <c r="T34" s="245"/>
      <c r="U34" s="245"/>
      <c r="V34" s="245"/>
      <c r="W34" s="245" t="s">
        <v>556</v>
      </c>
      <c r="X34" s="245">
        <v>42327</v>
      </c>
      <c r="Y34" s="245" t="s">
        <v>556</v>
      </c>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86"/>
      <c r="AX34" s="286"/>
      <c r="AY34" s="286"/>
      <c r="AZ34" s="286"/>
      <c r="BA34" s="286"/>
      <c r="BB34" s="286"/>
      <c r="BC34" s="286"/>
      <c r="BD34" s="286"/>
      <c r="BE34" s="286"/>
      <c r="BF34" s="286"/>
      <c r="BG34" s="286"/>
      <c r="BH34" s="286"/>
      <c r="BI34" s="286"/>
      <c r="BJ34" s="286"/>
      <c r="BK34" s="286"/>
      <c r="BL34" s="286"/>
      <c r="BM34" s="286"/>
      <c r="BN34" s="286"/>
      <c r="BO34" s="286"/>
      <c r="BP34" s="286"/>
      <c r="BQ34" s="286"/>
      <c r="BR34" s="286"/>
      <c r="BS34" s="286"/>
      <c r="BT34" s="286"/>
      <c r="BU34" s="286"/>
      <c r="BV34" s="286"/>
      <c r="BW34" s="286"/>
      <c r="BX34" s="286"/>
      <c r="BY34" s="286"/>
      <c r="BZ34" s="286"/>
      <c r="CA34" s="286"/>
      <c r="CB34" s="286"/>
      <c r="CC34" s="286"/>
      <c r="CD34" s="286"/>
      <c r="CE34" s="286"/>
      <c r="CF34" s="286"/>
      <c r="CG34" s="286"/>
      <c r="CH34" s="286"/>
      <c r="CI34" s="286"/>
      <c r="CJ34" s="286"/>
      <c r="CK34" s="286"/>
      <c r="CL34" s="286"/>
      <c r="CM34" s="286"/>
      <c r="CN34" s="286"/>
      <c r="CO34" s="286"/>
      <c r="CP34" s="286"/>
      <c r="CQ34" s="286"/>
      <c r="CR34" s="286"/>
      <c r="CS34" s="286"/>
      <c r="CT34" s="286"/>
      <c r="CU34" s="286"/>
      <c r="CV34" s="286"/>
      <c r="CW34" s="286"/>
      <c r="CX34" s="286"/>
      <c r="CY34" s="286"/>
      <c r="CZ34" s="286"/>
      <c r="DA34" s="286"/>
      <c r="DB34" s="286"/>
      <c r="DC34" s="286"/>
      <c r="DD34" s="286"/>
      <c r="DE34" s="286"/>
      <c r="DF34" s="286"/>
      <c r="DG34" s="286"/>
      <c r="DH34" s="286"/>
      <c r="DI34" s="286"/>
      <c r="DJ34" s="286"/>
      <c r="DK34" s="286"/>
      <c r="DL34" s="286"/>
      <c r="DM34" s="286"/>
      <c r="DN34" s="286"/>
      <c r="DO34" s="286"/>
      <c r="DP34" s="286"/>
      <c r="DQ34" s="286"/>
      <c r="DR34" s="286"/>
      <c r="DS34" s="286"/>
      <c r="DT34" s="286"/>
      <c r="DU34" s="286"/>
      <c r="DV34" s="286"/>
      <c r="DW34" s="286"/>
      <c r="DX34" s="286"/>
      <c r="DY34" s="286"/>
      <c r="DZ34" s="286"/>
      <c r="EA34" s="286"/>
      <c r="EB34" s="286"/>
      <c r="EC34" s="286"/>
      <c r="ED34" s="286"/>
      <c r="EE34" s="286"/>
      <c r="EF34" s="286"/>
      <c r="EG34" s="286"/>
      <c r="EH34" s="286"/>
      <c r="EI34" s="286"/>
      <c r="EJ34" s="286"/>
      <c r="EK34" s="286"/>
      <c r="EL34" s="286"/>
      <c r="EM34" s="286"/>
      <c r="EN34" s="286"/>
      <c r="EO34" s="286"/>
      <c r="EP34" s="286"/>
      <c r="EQ34" s="286"/>
      <c r="ER34" s="286"/>
      <c r="ES34" s="286"/>
      <c r="ET34" s="286"/>
      <c r="EU34" s="286"/>
      <c r="EV34" s="286"/>
      <c r="EW34" s="286"/>
      <c r="EX34" s="286"/>
      <c r="EY34" s="286"/>
      <c r="EZ34" s="286"/>
      <c r="FA34" s="286"/>
      <c r="FB34" s="286"/>
      <c r="FC34" s="286"/>
      <c r="FD34" s="286"/>
      <c r="FE34" s="286"/>
      <c r="FF34" s="286"/>
      <c r="FG34" s="286"/>
      <c r="FH34" s="286"/>
      <c r="FI34" s="286"/>
      <c r="FJ34" s="286"/>
      <c r="FK34" s="286"/>
      <c r="FL34" s="286"/>
      <c r="FM34" s="286"/>
      <c r="FN34" s="286"/>
      <c r="FO34" s="286"/>
      <c r="FP34" s="286"/>
      <c r="FQ34" s="286"/>
      <c r="FR34" s="286"/>
      <c r="FS34" s="286"/>
      <c r="FT34" s="286"/>
      <c r="FU34" s="286"/>
      <c r="FV34" s="286"/>
      <c r="FW34" s="286"/>
      <c r="FX34" s="286"/>
      <c r="FY34" s="286"/>
      <c r="FZ34" s="286"/>
      <c r="GA34" s="286"/>
      <c r="GB34" s="286"/>
      <c r="GC34" s="286"/>
      <c r="GD34" s="286"/>
      <c r="GE34" s="286"/>
      <c r="GF34" s="286"/>
      <c r="GG34" s="286"/>
      <c r="GH34" s="286"/>
      <c r="GI34" s="286"/>
      <c r="GJ34" s="286"/>
      <c r="GK34" s="286"/>
      <c r="GL34" s="286"/>
      <c r="GM34" s="286"/>
      <c r="GN34" s="286"/>
      <c r="GO34" s="286"/>
      <c r="GP34" s="286"/>
      <c r="GQ34" s="286"/>
      <c r="GR34" s="286"/>
      <c r="GS34" s="286"/>
      <c r="GT34" s="286"/>
      <c r="GU34" s="286"/>
      <c r="GV34" s="286"/>
      <c r="GW34" s="286"/>
      <c r="GX34" s="286"/>
      <c r="GY34" s="286"/>
      <c r="GZ34" s="286"/>
      <c r="HA34" s="286"/>
      <c r="HB34" s="286"/>
      <c r="HC34" s="286"/>
      <c r="HD34" s="286"/>
      <c r="HE34" s="286"/>
      <c r="HF34" s="286"/>
      <c r="HG34" s="286"/>
      <c r="HH34" s="286"/>
      <c r="HI34" s="286"/>
      <c r="HJ34" s="286"/>
      <c r="HK34" s="286"/>
      <c r="HL34" s="286"/>
      <c r="HM34" s="286"/>
      <c r="HN34" s="286"/>
      <c r="HO34" s="286"/>
      <c r="HP34" s="286"/>
      <c r="HQ34" s="286"/>
      <c r="HR34" s="286"/>
      <c r="HS34" s="286"/>
      <c r="HT34" s="286"/>
      <c r="HU34" s="286"/>
      <c r="HV34" s="286"/>
      <c r="HW34" s="286"/>
      <c r="HX34" s="286"/>
      <c r="HY34" s="286"/>
      <c r="HZ34" s="286"/>
      <c r="IA34" s="286"/>
      <c r="IB34" s="286"/>
      <c r="IC34" s="286"/>
      <c r="ID34" s="286"/>
      <c r="IE34" s="286"/>
      <c r="IF34" s="286"/>
      <c r="IG34" s="286"/>
      <c r="IH34" s="286"/>
      <c r="II34" s="286"/>
      <c r="IJ34" s="286"/>
      <c r="IK34" s="286"/>
      <c r="IL34" s="286"/>
      <c r="IM34" s="286"/>
      <c r="IN34" s="286"/>
      <c r="IO34" s="286"/>
      <c r="IP34" s="286"/>
      <c r="IQ34" s="286"/>
      <c r="IR34" s="286"/>
      <c r="IS34" s="286"/>
      <c r="IT34" s="286"/>
      <c r="IU34" s="286"/>
      <c r="IV34" s="286"/>
      <c r="IW34" s="286"/>
      <c r="IX34" s="286"/>
      <c r="IY34" s="286"/>
      <c r="IZ34" s="286"/>
      <c r="JA34" s="286"/>
      <c r="JB34" s="286"/>
      <c r="JC34" s="286"/>
      <c r="JD34" s="286"/>
      <c r="JE34" s="286"/>
      <c r="JF34" s="286"/>
      <c r="JG34" s="286"/>
      <c r="JH34" s="286"/>
      <c r="JI34" s="286"/>
      <c r="JJ34" s="286"/>
      <c r="JK34" s="286"/>
      <c r="JL34" s="286"/>
      <c r="JM34" s="286"/>
      <c r="JN34" s="286"/>
      <c r="JO34" s="286"/>
      <c r="JP34" s="286"/>
      <c r="JQ34" s="286"/>
      <c r="JR34" s="286"/>
      <c r="JS34" s="286"/>
      <c r="JT34" s="286"/>
      <c r="JU34" s="286"/>
      <c r="JV34" s="286"/>
      <c r="JW34" s="286"/>
      <c r="JX34" s="286"/>
      <c r="JY34" s="286"/>
      <c r="JZ34" s="286"/>
      <c r="KA34" s="286"/>
      <c r="KB34" s="286"/>
      <c r="KC34" s="286"/>
      <c r="KD34" s="286"/>
      <c r="KE34" s="286"/>
      <c r="KF34" s="286"/>
      <c r="KG34" s="286"/>
      <c r="KH34" s="286"/>
      <c r="KI34" s="286"/>
      <c r="KJ34" s="286"/>
      <c r="KK34" s="286"/>
      <c r="KL34" s="286"/>
      <c r="KM34" s="286"/>
      <c r="KN34" s="286"/>
      <c r="KO34" s="286"/>
      <c r="KP34" s="286"/>
      <c r="KQ34" s="286"/>
      <c r="KR34" s="286"/>
      <c r="KS34" s="286"/>
      <c r="KT34" s="286"/>
      <c r="KU34" s="286"/>
      <c r="KV34" s="286"/>
      <c r="KW34" s="286"/>
      <c r="KX34" s="286"/>
      <c r="KY34" s="286"/>
      <c r="KZ34" s="286"/>
      <c r="LA34" s="286"/>
      <c r="LB34" s="286"/>
      <c r="LC34" s="286"/>
      <c r="LD34" s="286"/>
      <c r="LE34" s="286"/>
      <c r="LF34" s="286"/>
      <c r="LG34" s="286"/>
      <c r="LH34" s="286"/>
      <c r="LI34" s="286"/>
      <c r="LJ34" s="286"/>
      <c r="LK34" s="286"/>
      <c r="LL34" s="286"/>
      <c r="LM34" s="286"/>
      <c r="LN34" s="286"/>
      <c r="LO34" s="286"/>
      <c r="LP34" s="286"/>
      <c r="LQ34" s="286"/>
      <c r="LR34" s="286"/>
      <c r="LS34" s="286"/>
      <c r="LT34" s="286"/>
      <c r="LU34" s="286"/>
      <c r="LV34" s="286"/>
      <c r="LW34" s="286"/>
      <c r="LX34" s="286"/>
      <c r="LY34" s="286"/>
      <c r="LZ34" s="286"/>
      <c r="MA34" s="286"/>
      <c r="MB34" s="286"/>
      <c r="MC34" s="286"/>
      <c r="MD34" s="286"/>
      <c r="ME34" s="286"/>
      <c r="MF34" s="286"/>
      <c r="MG34" s="286"/>
      <c r="MH34" s="286"/>
      <c r="MI34" s="286"/>
      <c r="MJ34" s="286"/>
      <c r="MK34" s="286"/>
      <c r="ML34" s="286"/>
      <c r="MM34" s="286"/>
      <c r="MN34" s="286"/>
      <c r="MO34" s="286"/>
      <c r="MP34" s="286"/>
      <c r="MQ34" s="286"/>
      <c r="MR34" s="286"/>
      <c r="MS34" s="286"/>
      <c r="MT34" s="286"/>
      <c r="MU34" s="286"/>
      <c r="MV34" s="286"/>
      <c r="MW34" s="286"/>
      <c r="MX34" s="286"/>
      <c r="MY34" s="286"/>
      <c r="MZ34" s="286"/>
      <c r="NA34" s="286"/>
      <c r="NB34" s="286"/>
      <c r="NC34" s="286"/>
      <c r="ND34" s="286"/>
      <c r="NE34" s="286"/>
      <c r="NF34" s="286"/>
      <c r="NG34" s="286"/>
      <c r="NH34" s="286"/>
      <c r="NI34" s="286"/>
      <c r="NJ34" s="286"/>
      <c r="NK34" s="286"/>
      <c r="NL34" s="286"/>
      <c r="NM34" s="286"/>
      <c r="NN34" s="286"/>
      <c r="NO34" s="286"/>
      <c r="NP34" s="286"/>
      <c r="NQ34" s="286"/>
      <c r="NR34" s="286"/>
      <c r="NS34" s="286"/>
      <c r="NT34" s="286"/>
      <c r="NU34" s="286"/>
      <c r="NV34" s="286"/>
      <c r="NW34" s="286"/>
      <c r="NX34" s="286"/>
      <c r="NY34" s="286"/>
      <c r="NZ34" s="286"/>
      <c r="OA34" s="286"/>
      <c r="OB34" s="286"/>
      <c r="OC34" s="286"/>
      <c r="OD34" s="286"/>
      <c r="OE34" s="286"/>
      <c r="OF34" s="286"/>
      <c r="OG34" s="286"/>
      <c r="OH34" s="286"/>
      <c r="OI34" s="286"/>
      <c r="OJ34" s="286"/>
      <c r="OK34" s="286"/>
      <c r="OL34" s="286"/>
      <c r="OM34" s="286"/>
      <c r="ON34" s="286"/>
      <c r="OO34" s="286"/>
      <c r="OP34" s="286"/>
      <c r="OQ34" s="286"/>
      <c r="OR34" s="286"/>
      <c r="OS34" s="286"/>
      <c r="OT34" s="286"/>
      <c r="OU34" s="286"/>
      <c r="OV34" s="286"/>
      <c r="OW34" s="286"/>
      <c r="OX34" s="286"/>
      <c r="OY34" s="286"/>
      <c r="OZ34" s="286"/>
      <c r="PA34" s="286"/>
      <c r="PB34" s="286"/>
      <c r="PC34" s="286"/>
      <c r="PD34" s="286"/>
      <c r="PE34" s="286"/>
      <c r="PF34" s="286"/>
      <c r="PG34" s="286"/>
      <c r="PH34" s="286"/>
      <c r="PI34" s="286"/>
      <c r="PJ34" s="286"/>
      <c r="PK34" s="286"/>
      <c r="PL34" s="286"/>
      <c r="PM34" s="286"/>
      <c r="PN34" s="286"/>
      <c r="PO34" s="286"/>
      <c r="PP34" s="286"/>
      <c r="PQ34" s="286"/>
      <c r="PR34" s="286"/>
      <c r="PS34" s="286"/>
      <c r="PT34" s="286"/>
      <c r="PU34" s="286"/>
      <c r="PV34" s="286"/>
      <c r="PW34" s="286"/>
      <c r="PX34" s="286"/>
      <c r="PY34" s="286"/>
      <c r="PZ34" s="286"/>
      <c r="QA34" s="286"/>
      <c r="QB34" s="286"/>
      <c r="QC34" s="286"/>
      <c r="QD34" s="286"/>
      <c r="QE34" s="286"/>
      <c r="QF34" s="286"/>
      <c r="QG34" s="286"/>
      <c r="QH34" s="286"/>
      <c r="QI34" s="286"/>
      <c r="QJ34" s="286"/>
      <c r="QK34" s="286"/>
      <c r="QL34" s="286"/>
      <c r="QM34" s="286"/>
      <c r="QN34" s="286"/>
      <c r="QO34" s="286"/>
      <c r="QP34" s="286"/>
      <c r="QQ34" s="286"/>
      <c r="QR34" s="286"/>
      <c r="QS34" s="286"/>
      <c r="QT34" s="286"/>
      <c r="QU34" s="286"/>
      <c r="QV34" s="286"/>
      <c r="QW34" s="286"/>
      <c r="QX34" s="286"/>
      <c r="QY34" s="286"/>
      <c r="QZ34" s="286"/>
      <c r="RA34" s="286"/>
      <c r="RB34" s="286"/>
      <c r="RC34" s="286"/>
      <c r="RD34" s="286"/>
      <c r="RE34" s="286"/>
      <c r="RF34" s="286"/>
      <c r="RG34" s="286"/>
      <c r="RH34" s="286"/>
      <c r="RI34" s="286"/>
      <c r="RJ34" s="286"/>
    </row>
    <row r="35" spans="1:478" s="287" customFormat="1" ht="12.75" x14ac:dyDescent="0.2">
      <c r="A35" s="245"/>
      <c r="B35" s="245"/>
      <c r="C35" s="245"/>
      <c r="D35" s="245"/>
      <c r="E35" s="245"/>
      <c r="F35" s="245"/>
      <c r="G35" s="245"/>
      <c r="H35" s="245"/>
      <c r="I35" s="245"/>
      <c r="J35" s="245"/>
      <c r="K35" s="245"/>
      <c r="L35" s="245"/>
      <c r="M35" s="245"/>
      <c r="N35" s="245"/>
      <c r="O35" s="245"/>
      <c r="P35" s="245"/>
      <c r="Q35" s="245"/>
      <c r="R35" s="245"/>
      <c r="S35" s="245"/>
      <c r="T35" s="245"/>
      <c r="U35" s="245"/>
      <c r="V35" s="245"/>
      <c r="W35" s="245" t="s">
        <v>557</v>
      </c>
      <c r="X35" s="245">
        <v>34740</v>
      </c>
      <c r="Y35" s="245" t="s">
        <v>557</v>
      </c>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86"/>
      <c r="AX35" s="286"/>
      <c r="AY35" s="286"/>
      <c r="AZ35" s="286"/>
      <c r="BA35" s="286"/>
      <c r="BB35" s="286"/>
      <c r="BC35" s="286"/>
      <c r="BD35" s="286"/>
      <c r="BE35" s="286"/>
      <c r="BF35" s="286"/>
      <c r="BG35" s="286"/>
      <c r="BH35" s="286"/>
      <c r="BI35" s="286"/>
      <c r="BJ35" s="286"/>
      <c r="BK35" s="286"/>
      <c r="BL35" s="286"/>
      <c r="BM35" s="286"/>
      <c r="BN35" s="286"/>
      <c r="BO35" s="286"/>
      <c r="BP35" s="286"/>
      <c r="BQ35" s="286"/>
      <c r="BR35" s="286"/>
      <c r="BS35" s="286"/>
      <c r="BT35" s="286"/>
      <c r="BU35" s="286"/>
      <c r="BV35" s="286"/>
      <c r="BW35" s="286"/>
      <c r="BX35" s="286"/>
      <c r="BY35" s="286"/>
      <c r="BZ35" s="286"/>
      <c r="CA35" s="286"/>
      <c r="CB35" s="286"/>
      <c r="CC35" s="286"/>
      <c r="CD35" s="286"/>
      <c r="CE35" s="286"/>
      <c r="CF35" s="286"/>
      <c r="CG35" s="286"/>
      <c r="CH35" s="286"/>
      <c r="CI35" s="286"/>
      <c r="CJ35" s="286"/>
      <c r="CK35" s="286"/>
      <c r="CL35" s="286"/>
      <c r="CM35" s="286"/>
      <c r="CN35" s="286"/>
      <c r="CO35" s="286"/>
      <c r="CP35" s="286"/>
      <c r="CQ35" s="286"/>
      <c r="CR35" s="286"/>
      <c r="CS35" s="286"/>
      <c r="CT35" s="286"/>
      <c r="CU35" s="286"/>
      <c r="CV35" s="286"/>
      <c r="CW35" s="286"/>
      <c r="CX35" s="286"/>
      <c r="CY35" s="286"/>
      <c r="CZ35" s="286"/>
      <c r="DA35" s="286"/>
      <c r="DB35" s="286"/>
      <c r="DC35" s="286"/>
      <c r="DD35" s="286"/>
      <c r="DE35" s="286"/>
      <c r="DF35" s="286"/>
      <c r="DG35" s="286"/>
      <c r="DH35" s="286"/>
      <c r="DI35" s="286"/>
      <c r="DJ35" s="286"/>
      <c r="DK35" s="286"/>
      <c r="DL35" s="286"/>
      <c r="DM35" s="286"/>
      <c r="DN35" s="286"/>
      <c r="DO35" s="286"/>
      <c r="DP35" s="286"/>
      <c r="DQ35" s="286"/>
      <c r="DR35" s="286"/>
      <c r="DS35" s="286"/>
      <c r="DT35" s="286"/>
      <c r="DU35" s="286"/>
      <c r="DV35" s="286"/>
      <c r="DW35" s="286"/>
      <c r="DX35" s="286"/>
      <c r="DY35" s="286"/>
      <c r="DZ35" s="286"/>
      <c r="EA35" s="286"/>
      <c r="EB35" s="286"/>
      <c r="EC35" s="286"/>
      <c r="ED35" s="286"/>
      <c r="EE35" s="286"/>
      <c r="EF35" s="286"/>
      <c r="EG35" s="286"/>
      <c r="EH35" s="286"/>
      <c r="EI35" s="286"/>
      <c r="EJ35" s="286"/>
      <c r="EK35" s="286"/>
      <c r="EL35" s="286"/>
      <c r="EM35" s="286"/>
      <c r="EN35" s="286"/>
      <c r="EO35" s="286"/>
      <c r="EP35" s="286"/>
      <c r="EQ35" s="286"/>
      <c r="ER35" s="286"/>
      <c r="ES35" s="286"/>
      <c r="ET35" s="286"/>
      <c r="EU35" s="286"/>
      <c r="EV35" s="286"/>
      <c r="EW35" s="286"/>
      <c r="EX35" s="286"/>
      <c r="EY35" s="286"/>
      <c r="EZ35" s="286"/>
      <c r="FA35" s="286"/>
      <c r="FB35" s="286"/>
      <c r="FC35" s="286"/>
      <c r="FD35" s="286"/>
      <c r="FE35" s="286"/>
      <c r="FF35" s="286"/>
      <c r="FG35" s="286"/>
      <c r="FH35" s="286"/>
      <c r="FI35" s="286"/>
      <c r="FJ35" s="286"/>
      <c r="FK35" s="286"/>
      <c r="FL35" s="286"/>
      <c r="FM35" s="286"/>
      <c r="FN35" s="286"/>
      <c r="FO35" s="286"/>
      <c r="FP35" s="286"/>
      <c r="FQ35" s="286"/>
      <c r="FR35" s="286"/>
      <c r="FS35" s="286"/>
      <c r="FT35" s="286"/>
      <c r="FU35" s="286"/>
      <c r="FV35" s="286"/>
      <c r="FW35" s="286"/>
      <c r="FX35" s="286"/>
      <c r="FY35" s="286"/>
      <c r="FZ35" s="286"/>
      <c r="GA35" s="286"/>
      <c r="GB35" s="286"/>
      <c r="GC35" s="286"/>
      <c r="GD35" s="286"/>
      <c r="GE35" s="286"/>
      <c r="GF35" s="286"/>
      <c r="GG35" s="286"/>
      <c r="GH35" s="286"/>
      <c r="GI35" s="286"/>
      <c r="GJ35" s="286"/>
      <c r="GK35" s="286"/>
      <c r="GL35" s="286"/>
      <c r="GM35" s="286"/>
      <c r="GN35" s="286"/>
      <c r="GO35" s="286"/>
      <c r="GP35" s="286"/>
      <c r="GQ35" s="286"/>
      <c r="GR35" s="286"/>
      <c r="GS35" s="286"/>
      <c r="GT35" s="286"/>
      <c r="GU35" s="286"/>
      <c r="GV35" s="286"/>
      <c r="GW35" s="286"/>
      <c r="GX35" s="286"/>
      <c r="GY35" s="286"/>
      <c r="GZ35" s="286"/>
      <c r="HA35" s="286"/>
      <c r="HB35" s="286"/>
      <c r="HC35" s="286"/>
      <c r="HD35" s="286"/>
      <c r="HE35" s="286"/>
      <c r="HF35" s="286"/>
      <c r="HG35" s="286"/>
      <c r="HH35" s="286"/>
      <c r="HI35" s="286"/>
      <c r="HJ35" s="286"/>
      <c r="HK35" s="286"/>
      <c r="HL35" s="286"/>
      <c r="HM35" s="286"/>
      <c r="HN35" s="286"/>
      <c r="HO35" s="286"/>
      <c r="HP35" s="286"/>
      <c r="HQ35" s="286"/>
      <c r="HR35" s="286"/>
      <c r="HS35" s="286"/>
      <c r="HT35" s="286"/>
      <c r="HU35" s="286"/>
      <c r="HV35" s="286"/>
      <c r="HW35" s="286"/>
      <c r="HX35" s="286"/>
      <c r="HY35" s="286"/>
      <c r="HZ35" s="286"/>
      <c r="IA35" s="286"/>
      <c r="IB35" s="286"/>
      <c r="IC35" s="286"/>
      <c r="ID35" s="286"/>
      <c r="IE35" s="286"/>
      <c r="IF35" s="286"/>
      <c r="IG35" s="286"/>
      <c r="IH35" s="286"/>
      <c r="II35" s="286"/>
      <c r="IJ35" s="286"/>
      <c r="IK35" s="286"/>
      <c r="IL35" s="286"/>
      <c r="IM35" s="286"/>
      <c r="IN35" s="286"/>
      <c r="IO35" s="286"/>
      <c r="IP35" s="286"/>
      <c r="IQ35" s="286"/>
      <c r="IR35" s="286"/>
      <c r="IS35" s="286"/>
      <c r="IT35" s="286"/>
      <c r="IU35" s="286"/>
      <c r="IV35" s="286"/>
      <c r="IW35" s="286"/>
      <c r="IX35" s="286"/>
      <c r="IY35" s="286"/>
      <c r="IZ35" s="286"/>
      <c r="JA35" s="286"/>
      <c r="JB35" s="286"/>
      <c r="JC35" s="286"/>
      <c r="JD35" s="286"/>
      <c r="JE35" s="286"/>
      <c r="JF35" s="286"/>
      <c r="JG35" s="286"/>
      <c r="JH35" s="286"/>
      <c r="JI35" s="286"/>
      <c r="JJ35" s="286"/>
      <c r="JK35" s="286"/>
      <c r="JL35" s="286"/>
      <c r="JM35" s="286"/>
      <c r="JN35" s="286"/>
      <c r="JO35" s="286"/>
      <c r="JP35" s="286"/>
      <c r="JQ35" s="286"/>
      <c r="JR35" s="286"/>
      <c r="JS35" s="286"/>
      <c r="JT35" s="286"/>
      <c r="JU35" s="286"/>
      <c r="JV35" s="286"/>
      <c r="JW35" s="286"/>
      <c r="JX35" s="286"/>
      <c r="JY35" s="286"/>
      <c r="JZ35" s="286"/>
      <c r="KA35" s="286"/>
      <c r="KB35" s="286"/>
      <c r="KC35" s="286"/>
      <c r="KD35" s="286"/>
      <c r="KE35" s="286"/>
      <c r="KF35" s="286"/>
      <c r="KG35" s="286"/>
      <c r="KH35" s="286"/>
      <c r="KI35" s="286"/>
      <c r="KJ35" s="286"/>
      <c r="KK35" s="286"/>
      <c r="KL35" s="286"/>
      <c r="KM35" s="286"/>
      <c r="KN35" s="286"/>
      <c r="KO35" s="286"/>
      <c r="KP35" s="286"/>
      <c r="KQ35" s="286"/>
      <c r="KR35" s="286"/>
      <c r="KS35" s="286"/>
      <c r="KT35" s="286"/>
      <c r="KU35" s="286"/>
      <c r="KV35" s="286"/>
      <c r="KW35" s="286"/>
      <c r="KX35" s="286"/>
      <c r="KY35" s="286"/>
      <c r="KZ35" s="286"/>
      <c r="LA35" s="286"/>
      <c r="LB35" s="286"/>
      <c r="LC35" s="286"/>
      <c r="LD35" s="286"/>
      <c r="LE35" s="286"/>
      <c r="LF35" s="286"/>
      <c r="LG35" s="286"/>
      <c r="LH35" s="286"/>
      <c r="LI35" s="286"/>
      <c r="LJ35" s="286"/>
      <c r="LK35" s="286"/>
      <c r="LL35" s="286"/>
      <c r="LM35" s="286"/>
      <c r="LN35" s="286"/>
      <c r="LO35" s="286"/>
      <c r="LP35" s="286"/>
      <c r="LQ35" s="286"/>
      <c r="LR35" s="286"/>
      <c r="LS35" s="286"/>
      <c r="LT35" s="286"/>
      <c r="LU35" s="286"/>
      <c r="LV35" s="286"/>
      <c r="LW35" s="286"/>
      <c r="LX35" s="286"/>
      <c r="LY35" s="286"/>
      <c r="LZ35" s="286"/>
      <c r="MA35" s="286"/>
      <c r="MB35" s="286"/>
      <c r="MC35" s="286"/>
      <c r="MD35" s="286"/>
      <c r="ME35" s="286"/>
      <c r="MF35" s="286"/>
      <c r="MG35" s="286"/>
      <c r="MH35" s="286"/>
      <c r="MI35" s="286"/>
      <c r="MJ35" s="286"/>
      <c r="MK35" s="286"/>
      <c r="ML35" s="286"/>
      <c r="MM35" s="286"/>
      <c r="MN35" s="286"/>
      <c r="MO35" s="286"/>
      <c r="MP35" s="286"/>
      <c r="MQ35" s="286"/>
      <c r="MR35" s="286"/>
      <c r="MS35" s="286"/>
      <c r="MT35" s="286"/>
      <c r="MU35" s="286"/>
      <c r="MV35" s="286"/>
      <c r="MW35" s="286"/>
      <c r="MX35" s="286"/>
      <c r="MY35" s="286"/>
      <c r="MZ35" s="286"/>
      <c r="NA35" s="286"/>
      <c r="NB35" s="286"/>
      <c r="NC35" s="286"/>
      <c r="ND35" s="286"/>
      <c r="NE35" s="286"/>
      <c r="NF35" s="286"/>
      <c r="NG35" s="286"/>
      <c r="NH35" s="286"/>
      <c r="NI35" s="286"/>
      <c r="NJ35" s="286"/>
      <c r="NK35" s="286"/>
      <c r="NL35" s="286"/>
      <c r="NM35" s="286"/>
      <c r="NN35" s="286"/>
      <c r="NO35" s="286"/>
      <c r="NP35" s="286"/>
      <c r="NQ35" s="286"/>
      <c r="NR35" s="286"/>
      <c r="NS35" s="286"/>
      <c r="NT35" s="286"/>
      <c r="NU35" s="286"/>
      <c r="NV35" s="286"/>
      <c r="NW35" s="286"/>
      <c r="NX35" s="286"/>
      <c r="NY35" s="286"/>
      <c r="NZ35" s="286"/>
      <c r="OA35" s="286"/>
      <c r="OB35" s="286"/>
      <c r="OC35" s="286"/>
      <c r="OD35" s="286"/>
      <c r="OE35" s="286"/>
      <c r="OF35" s="286"/>
      <c r="OG35" s="286"/>
      <c r="OH35" s="286"/>
      <c r="OI35" s="286"/>
      <c r="OJ35" s="286"/>
      <c r="OK35" s="286"/>
      <c r="OL35" s="286"/>
      <c r="OM35" s="286"/>
      <c r="ON35" s="286"/>
      <c r="OO35" s="286"/>
      <c r="OP35" s="286"/>
      <c r="OQ35" s="286"/>
      <c r="OR35" s="286"/>
      <c r="OS35" s="286"/>
      <c r="OT35" s="286"/>
      <c r="OU35" s="286"/>
      <c r="OV35" s="286"/>
      <c r="OW35" s="286"/>
      <c r="OX35" s="286"/>
      <c r="OY35" s="286"/>
      <c r="OZ35" s="286"/>
      <c r="PA35" s="286"/>
      <c r="PB35" s="286"/>
      <c r="PC35" s="286"/>
      <c r="PD35" s="286"/>
      <c r="PE35" s="286"/>
      <c r="PF35" s="286"/>
      <c r="PG35" s="286"/>
      <c r="PH35" s="286"/>
      <c r="PI35" s="286"/>
      <c r="PJ35" s="286"/>
      <c r="PK35" s="286"/>
      <c r="PL35" s="286"/>
      <c r="PM35" s="286"/>
      <c r="PN35" s="286"/>
      <c r="PO35" s="286"/>
      <c r="PP35" s="286"/>
      <c r="PQ35" s="286"/>
      <c r="PR35" s="286"/>
      <c r="PS35" s="286"/>
      <c r="PT35" s="286"/>
      <c r="PU35" s="286"/>
      <c r="PV35" s="286"/>
      <c r="PW35" s="286"/>
      <c r="PX35" s="286"/>
      <c r="PY35" s="286"/>
      <c r="PZ35" s="286"/>
      <c r="QA35" s="286"/>
      <c r="QB35" s="286"/>
      <c r="QC35" s="286"/>
      <c r="QD35" s="286"/>
      <c r="QE35" s="286"/>
      <c r="QF35" s="286"/>
      <c r="QG35" s="286"/>
      <c r="QH35" s="286"/>
      <c r="QI35" s="286"/>
      <c r="QJ35" s="286"/>
      <c r="QK35" s="286"/>
      <c r="QL35" s="286"/>
      <c r="QM35" s="286"/>
      <c r="QN35" s="286"/>
      <c r="QO35" s="286"/>
      <c r="QP35" s="286"/>
      <c r="QQ35" s="286"/>
      <c r="QR35" s="286"/>
      <c r="QS35" s="286"/>
      <c r="QT35" s="286"/>
      <c r="QU35" s="286"/>
      <c r="QV35" s="286"/>
      <c r="QW35" s="286"/>
      <c r="QX35" s="286"/>
      <c r="QY35" s="286"/>
      <c r="QZ35" s="286"/>
      <c r="RA35" s="286"/>
      <c r="RB35" s="286"/>
      <c r="RC35" s="286"/>
      <c r="RD35" s="286"/>
      <c r="RE35" s="286"/>
      <c r="RF35" s="286"/>
      <c r="RG35" s="286"/>
      <c r="RH35" s="286"/>
      <c r="RI35" s="286"/>
      <c r="RJ35" s="286"/>
    </row>
    <row r="36" spans="1:478" s="287" customFormat="1" ht="12.75" x14ac:dyDescent="0.2">
      <c r="A36" s="245"/>
      <c r="B36" s="245"/>
      <c r="C36" s="245"/>
      <c r="D36" s="245"/>
      <c r="E36" s="245"/>
      <c r="F36" s="245"/>
      <c r="G36" s="245"/>
      <c r="H36" s="245"/>
      <c r="I36" s="245"/>
      <c r="J36" s="245"/>
      <c r="K36" s="245"/>
      <c r="L36" s="245"/>
      <c r="M36" s="245"/>
      <c r="N36" s="245"/>
      <c r="O36" s="245"/>
      <c r="P36" s="245"/>
      <c r="Q36" s="245"/>
      <c r="R36" s="245"/>
      <c r="S36" s="245"/>
      <c r="T36" s="245"/>
      <c r="U36" s="245"/>
      <c r="V36" s="245"/>
      <c r="W36" s="245" t="s">
        <v>558</v>
      </c>
      <c r="X36" s="245">
        <v>37898</v>
      </c>
      <c r="Y36" s="245" t="s">
        <v>558</v>
      </c>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86"/>
      <c r="AX36" s="286"/>
      <c r="AY36" s="286"/>
      <c r="AZ36" s="286"/>
      <c r="BA36" s="286"/>
      <c r="BB36" s="286"/>
      <c r="BC36" s="286"/>
      <c r="BD36" s="286"/>
      <c r="BE36" s="286"/>
      <c r="BF36" s="286"/>
      <c r="BG36" s="286"/>
      <c r="BH36" s="286"/>
      <c r="BI36" s="286"/>
      <c r="BJ36" s="286"/>
      <c r="BK36" s="286"/>
      <c r="BL36" s="286"/>
      <c r="BM36" s="286"/>
      <c r="BN36" s="286"/>
      <c r="BO36" s="286"/>
      <c r="BP36" s="286"/>
      <c r="BQ36" s="286"/>
      <c r="BR36" s="286"/>
      <c r="BS36" s="286"/>
      <c r="BT36" s="286"/>
      <c r="BU36" s="286"/>
      <c r="BV36" s="286"/>
      <c r="BW36" s="286"/>
      <c r="BX36" s="286"/>
      <c r="BY36" s="286"/>
      <c r="BZ36" s="286"/>
      <c r="CA36" s="286"/>
      <c r="CB36" s="286"/>
      <c r="CC36" s="286"/>
      <c r="CD36" s="286"/>
      <c r="CE36" s="286"/>
      <c r="CF36" s="286"/>
      <c r="CG36" s="286"/>
      <c r="CH36" s="286"/>
      <c r="CI36" s="286"/>
      <c r="CJ36" s="286"/>
      <c r="CK36" s="286"/>
      <c r="CL36" s="286"/>
      <c r="CM36" s="286"/>
      <c r="CN36" s="286"/>
      <c r="CO36" s="286"/>
      <c r="CP36" s="286"/>
      <c r="CQ36" s="286"/>
      <c r="CR36" s="286"/>
      <c r="CS36" s="286"/>
      <c r="CT36" s="286"/>
      <c r="CU36" s="286"/>
      <c r="CV36" s="286"/>
      <c r="CW36" s="286"/>
      <c r="CX36" s="286"/>
      <c r="CY36" s="286"/>
      <c r="CZ36" s="286"/>
      <c r="DA36" s="286"/>
      <c r="DB36" s="286"/>
      <c r="DC36" s="286"/>
      <c r="DD36" s="286"/>
      <c r="DE36" s="286"/>
      <c r="DF36" s="286"/>
      <c r="DG36" s="286"/>
      <c r="DH36" s="286"/>
      <c r="DI36" s="286"/>
      <c r="DJ36" s="286"/>
      <c r="DK36" s="286"/>
      <c r="DL36" s="286"/>
      <c r="DM36" s="286"/>
      <c r="DN36" s="286"/>
      <c r="DO36" s="286"/>
      <c r="DP36" s="286"/>
      <c r="DQ36" s="286"/>
      <c r="DR36" s="286"/>
      <c r="DS36" s="286"/>
      <c r="DT36" s="286"/>
      <c r="DU36" s="286"/>
      <c r="DV36" s="286"/>
      <c r="DW36" s="286"/>
      <c r="DX36" s="286"/>
      <c r="DY36" s="286"/>
      <c r="DZ36" s="286"/>
      <c r="EA36" s="286"/>
      <c r="EB36" s="286"/>
      <c r="EC36" s="286"/>
      <c r="ED36" s="286"/>
      <c r="EE36" s="286"/>
      <c r="EF36" s="286"/>
      <c r="EG36" s="286"/>
      <c r="EH36" s="286"/>
      <c r="EI36" s="286"/>
      <c r="EJ36" s="286"/>
      <c r="EK36" s="286"/>
      <c r="EL36" s="286"/>
      <c r="EM36" s="286"/>
      <c r="EN36" s="286"/>
      <c r="EO36" s="286"/>
      <c r="EP36" s="286"/>
      <c r="EQ36" s="286"/>
      <c r="ER36" s="286"/>
      <c r="ES36" s="286"/>
      <c r="ET36" s="286"/>
      <c r="EU36" s="286"/>
      <c r="EV36" s="286"/>
      <c r="EW36" s="286"/>
      <c r="EX36" s="286"/>
      <c r="EY36" s="286"/>
      <c r="EZ36" s="286"/>
      <c r="FA36" s="286"/>
      <c r="FB36" s="286"/>
      <c r="FC36" s="286"/>
      <c r="FD36" s="286"/>
      <c r="FE36" s="286"/>
      <c r="FF36" s="286"/>
      <c r="FG36" s="286"/>
      <c r="FH36" s="286"/>
      <c r="FI36" s="286"/>
      <c r="FJ36" s="286"/>
      <c r="FK36" s="286"/>
      <c r="FL36" s="286"/>
      <c r="FM36" s="286"/>
      <c r="FN36" s="286"/>
      <c r="FO36" s="286"/>
      <c r="FP36" s="286"/>
      <c r="FQ36" s="286"/>
      <c r="FR36" s="286"/>
      <c r="FS36" s="286"/>
      <c r="FT36" s="286"/>
      <c r="FU36" s="286"/>
      <c r="FV36" s="286"/>
      <c r="FW36" s="286"/>
      <c r="FX36" s="286"/>
      <c r="FY36" s="286"/>
      <c r="FZ36" s="286"/>
      <c r="GA36" s="286"/>
      <c r="GB36" s="286"/>
      <c r="GC36" s="286"/>
      <c r="GD36" s="286"/>
      <c r="GE36" s="286"/>
      <c r="GF36" s="286"/>
      <c r="GG36" s="286"/>
      <c r="GH36" s="286"/>
      <c r="GI36" s="286"/>
      <c r="GJ36" s="286"/>
      <c r="GK36" s="286"/>
      <c r="GL36" s="286"/>
      <c r="GM36" s="286"/>
      <c r="GN36" s="286"/>
      <c r="GO36" s="286"/>
      <c r="GP36" s="286"/>
      <c r="GQ36" s="286"/>
      <c r="GR36" s="286"/>
      <c r="GS36" s="286"/>
      <c r="GT36" s="286"/>
      <c r="GU36" s="286"/>
      <c r="GV36" s="286"/>
      <c r="GW36" s="286"/>
      <c r="GX36" s="286"/>
      <c r="GY36" s="286"/>
      <c r="GZ36" s="286"/>
      <c r="HA36" s="286"/>
      <c r="HB36" s="286"/>
      <c r="HC36" s="286"/>
      <c r="HD36" s="286"/>
      <c r="HE36" s="286"/>
      <c r="HF36" s="286"/>
      <c r="HG36" s="286"/>
      <c r="HH36" s="286"/>
      <c r="HI36" s="286"/>
      <c r="HJ36" s="286"/>
      <c r="HK36" s="286"/>
      <c r="HL36" s="286"/>
      <c r="HM36" s="286"/>
      <c r="HN36" s="286"/>
      <c r="HO36" s="286"/>
      <c r="HP36" s="286"/>
      <c r="HQ36" s="286"/>
      <c r="HR36" s="286"/>
      <c r="HS36" s="286"/>
      <c r="HT36" s="286"/>
      <c r="HU36" s="286"/>
      <c r="HV36" s="286"/>
      <c r="HW36" s="286"/>
      <c r="HX36" s="286"/>
      <c r="HY36" s="286"/>
      <c r="HZ36" s="286"/>
      <c r="IA36" s="286"/>
      <c r="IB36" s="286"/>
      <c r="IC36" s="286"/>
      <c r="ID36" s="286"/>
      <c r="IE36" s="286"/>
      <c r="IF36" s="286"/>
      <c r="IG36" s="286"/>
      <c r="IH36" s="286"/>
      <c r="II36" s="286"/>
      <c r="IJ36" s="286"/>
      <c r="IK36" s="286"/>
      <c r="IL36" s="286"/>
      <c r="IM36" s="286"/>
      <c r="IN36" s="286"/>
      <c r="IO36" s="286"/>
      <c r="IP36" s="286"/>
      <c r="IQ36" s="286"/>
      <c r="IR36" s="286"/>
      <c r="IS36" s="286"/>
      <c r="IT36" s="286"/>
      <c r="IU36" s="286"/>
      <c r="IV36" s="286"/>
      <c r="IW36" s="286"/>
      <c r="IX36" s="286"/>
      <c r="IY36" s="286"/>
      <c r="IZ36" s="286"/>
      <c r="JA36" s="286"/>
      <c r="JB36" s="286"/>
      <c r="JC36" s="286"/>
      <c r="JD36" s="286"/>
      <c r="JE36" s="286"/>
      <c r="JF36" s="286"/>
      <c r="JG36" s="286"/>
      <c r="JH36" s="286"/>
      <c r="JI36" s="286"/>
      <c r="JJ36" s="286"/>
      <c r="JK36" s="286"/>
      <c r="JL36" s="286"/>
      <c r="JM36" s="286"/>
      <c r="JN36" s="286"/>
      <c r="JO36" s="286"/>
      <c r="JP36" s="286"/>
      <c r="JQ36" s="286"/>
      <c r="JR36" s="286"/>
      <c r="JS36" s="286"/>
      <c r="JT36" s="286"/>
      <c r="JU36" s="286"/>
      <c r="JV36" s="286"/>
      <c r="JW36" s="286"/>
      <c r="JX36" s="286"/>
      <c r="JY36" s="286"/>
      <c r="JZ36" s="286"/>
      <c r="KA36" s="286"/>
      <c r="KB36" s="286"/>
      <c r="KC36" s="286"/>
      <c r="KD36" s="286"/>
      <c r="KE36" s="286"/>
      <c r="KF36" s="286"/>
      <c r="KG36" s="286"/>
      <c r="KH36" s="286"/>
      <c r="KI36" s="286"/>
      <c r="KJ36" s="286"/>
      <c r="KK36" s="286"/>
      <c r="KL36" s="286"/>
      <c r="KM36" s="286"/>
      <c r="KN36" s="286"/>
      <c r="KO36" s="286"/>
      <c r="KP36" s="286"/>
      <c r="KQ36" s="286"/>
      <c r="KR36" s="286"/>
      <c r="KS36" s="286"/>
      <c r="KT36" s="286"/>
      <c r="KU36" s="286"/>
      <c r="KV36" s="286"/>
      <c r="KW36" s="286"/>
      <c r="KX36" s="286"/>
      <c r="KY36" s="286"/>
      <c r="KZ36" s="286"/>
      <c r="LA36" s="286"/>
      <c r="LB36" s="286"/>
      <c r="LC36" s="286"/>
      <c r="LD36" s="286"/>
      <c r="LE36" s="286"/>
      <c r="LF36" s="286"/>
      <c r="LG36" s="286"/>
      <c r="LH36" s="286"/>
      <c r="LI36" s="286"/>
      <c r="LJ36" s="286"/>
      <c r="LK36" s="286"/>
      <c r="LL36" s="286"/>
      <c r="LM36" s="286"/>
      <c r="LN36" s="286"/>
      <c r="LO36" s="286"/>
      <c r="LP36" s="286"/>
      <c r="LQ36" s="286"/>
      <c r="LR36" s="286"/>
      <c r="LS36" s="286"/>
      <c r="LT36" s="286"/>
      <c r="LU36" s="286"/>
      <c r="LV36" s="286"/>
      <c r="LW36" s="286"/>
      <c r="LX36" s="286"/>
      <c r="LY36" s="286"/>
      <c r="LZ36" s="286"/>
      <c r="MA36" s="286"/>
      <c r="MB36" s="286"/>
      <c r="MC36" s="286"/>
      <c r="MD36" s="286"/>
      <c r="ME36" s="286"/>
      <c r="MF36" s="286"/>
      <c r="MG36" s="286"/>
      <c r="MH36" s="286"/>
      <c r="MI36" s="286"/>
      <c r="MJ36" s="286"/>
      <c r="MK36" s="286"/>
      <c r="ML36" s="286"/>
      <c r="MM36" s="286"/>
      <c r="MN36" s="286"/>
      <c r="MO36" s="286"/>
      <c r="MP36" s="286"/>
      <c r="MQ36" s="286"/>
      <c r="MR36" s="286"/>
      <c r="MS36" s="286"/>
      <c r="MT36" s="286"/>
      <c r="MU36" s="286"/>
      <c r="MV36" s="286"/>
      <c r="MW36" s="286"/>
      <c r="MX36" s="286"/>
      <c r="MY36" s="286"/>
      <c r="MZ36" s="286"/>
      <c r="NA36" s="286"/>
      <c r="NB36" s="286"/>
      <c r="NC36" s="286"/>
      <c r="ND36" s="286"/>
      <c r="NE36" s="286"/>
      <c r="NF36" s="286"/>
      <c r="NG36" s="286"/>
      <c r="NH36" s="286"/>
      <c r="NI36" s="286"/>
      <c r="NJ36" s="286"/>
      <c r="NK36" s="286"/>
      <c r="NL36" s="286"/>
      <c r="NM36" s="286"/>
      <c r="NN36" s="286"/>
      <c r="NO36" s="286"/>
      <c r="NP36" s="286"/>
      <c r="NQ36" s="286"/>
      <c r="NR36" s="286"/>
      <c r="NS36" s="286"/>
      <c r="NT36" s="286"/>
      <c r="NU36" s="286"/>
      <c r="NV36" s="286"/>
      <c r="NW36" s="286"/>
      <c r="NX36" s="286"/>
      <c r="NY36" s="286"/>
      <c r="NZ36" s="286"/>
      <c r="OA36" s="286"/>
      <c r="OB36" s="286"/>
      <c r="OC36" s="286"/>
      <c r="OD36" s="286"/>
      <c r="OE36" s="286"/>
      <c r="OF36" s="286"/>
      <c r="OG36" s="286"/>
      <c r="OH36" s="286"/>
      <c r="OI36" s="286"/>
      <c r="OJ36" s="286"/>
      <c r="OK36" s="286"/>
      <c r="OL36" s="286"/>
      <c r="OM36" s="286"/>
      <c r="ON36" s="286"/>
      <c r="OO36" s="286"/>
      <c r="OP36" s="286"/>
      <c r="OQ36" s="286"/>
      <c r="OR36" s="286"/>
      <c r="OS36" s="286"/>
      <c r="OT36" s="286"/>
      <c r="OU36" s="286"/>
      <c r="OV36" s="286"/>
      <c r="OW36" s="286"/>
      <c r="OX36" s="286"/>
      <c r="OY36" s="286"/>
      <c r="OZ36" s="286"/>
      <c r="PA36" s="286"/>
      <c r="PB36" s="286"/>
      <c r="PC36" s="286"/>
      <c r="PD36" s="286"/>
      <c r="PE36" s="286"/>
      <c r="PF36" s="286"/>
      <c r="PG36" s="286"/>
      <c r="PH36" s="286"/>
      <c r="PI36" s="286"/>
      <c r="PJ36" s="286"/>
      <c r="PK36" s="286"/>
      <c r="PL36" s="286"/>
      <c r="PM36" s="286"/>
      <c r="PN36" s="286"/>
      <c r="PO36" s="286"/>
      <c r="PP36" s="286"/>
      <c r="PQ36" s="286"/>
      <c r="PR36" s="286"/>
      <c r="PS36" s="286"/>
      <c r="PT36" s="286"/>
      <c r="PU36" s="286"/>
      <c r="PV36" s="286"/>
      <c r="PW36" s="286"/>
      <c r="PX36" s="286"/>
      <c r="PY36" s="286"/>
      <c r="PZ36" s="286"/>
      <c r="QA36" s="286"/>
      <c r="QB36" s="286"/>
      <c r="QC36" s="286"/>
      <c r="QD36" s="286"/>
      <c r="QE36" s="286"/>
      <c r="QF36" s="286"/>
      <c r="QG36" s="286"/>
      <c r="QH36" s="286"/>
      <c r="QI36" s="286"/>
      <c r="QJ36" s="286"/>
      <c r="QK36" s="286"/>
      <c r="QL36" s="286"/>
      <c r="QM36" s="286"/>
      <c r="QN36" s="286"/>
      <c r="QO36" s="286"/>
      <c r="QP36" s="286"/>
      <c r="QQ36" s="286"/>
      <c r="QR36" s="286"/>
      <c r="QS36" s="286"/>
      <c r="QT36" s="286"/>
      <c r="QU36" s="286"/>
      <c r="QV36" s="286"/>
      <c r="QW36" s="286"/>
      <c r="QX36" s="286"/>
      <c r="QY36" s="286"/>
      <c r="QZ36" s="286"/>
      <c r="RA36" s="286"/>
      <c r="RB36" s="286"/>
      <c r="RC36" s="286"/>
      <c r="RD36" s="286"/>
      <c r="RE36" s="286"/>
      <c r="RF36" s="286"/>
      <c r="RG36" s="286"/>
      <c r="RH36" s="286"/>
      <c r="RI36" s="286"/>
      <c r="RJ36" s="286"/>
    </row>
    <row r="37" spans="1:478" s="294" customFormat="1" ht="63.75" x14ac:dyDescent="0.2">
      <c r="A37" s="288" t="s">
        <v>614</v>
      </c>
      <c r="B37" s="292" t="s">
        <v>751</v>
      </c>
      <c r="C37" s="289" t="s">
        <v>533</v>
      </c>
      <c r="D37" s="290" t="s">
        <v>615</v>
      </c>
      <c r="E37" s="291">
        <v>0</v>
      </c>
      <c r="F37" s="291">
        <v>0</v>
      </c>
      <c r="G37" s="291">
        <v>0</v>
      </c>
      <c r="H37" s="291">
        <v>0</v>
      </c>
      <c r="I37" s="291">
        <v>0</v>
      </c>
      <c r="J37" s="291">
        <v>0</v>
      </c>
      <c r="K37" s="291">
        <v>0</v>
      </c>
      <c r="L37" s="291">
        <v>0</v>
      </c>
      <c r="M37" s="292" t="s">
        <v>534</v>
      </c>
      <c r="N37" s="293" t="s">
        <v>725</v>
      </c>
      <c r="O37" s="292" t="s">
        <v>751</v>
      </c>
      <c r="P37" s="289">
        <v>2657</v>
      </c>
      <c r="Q37" s="292" t="s">
        <v>536</v>
      </c>
      <c r="R37" s="289">
        <v>2657</v>
      </c>
      <c r="S37" s="292" t="s">
        <v>537</v>
      </c>
      <c r="T37" s="292" t="s">
        <v>616</v>
      </c>
      <c r="U37" s="292">
        <v>1</v>
      </c>
      <c r="V37" s="292">
        <v>1</v>
      </c>
      <c r="W37" s="292" t="s">
        <v>617</v>
      </c>
      <c r="X37" s="289">
        <v>2657</v>
      </c>
      <c r="AB37" s="289">
        <v>2657</v>
      </c>
      <c r="AC37" s="292" t="s">
        <v>617</v>
      </c>
      <c r="AD37" s="289">
        <v>3189</v>
      </c>
      <c r="AE37" s="289">
        <v>3189</v>
      </c>
      <c r="AH37" s="292" t="s">
        <v>621</v>
      </c>
      <c r="AI37" s="292" t="s">
        <v>622</v>
      </c>
      <c r="AJ37" s="292" t="s">
        <v>622</v>
      </c>
      <c r="AK37" s="292" t="s">
        <v>622</v>
      </c>
      <c r="AL37" s="292" t="s">
        <v>618</v>
      </c>
      <c r="AM37" s="292" t="s">
        <v>685</v>
      </c>
      <c r="AN37" s="292" t="s">
        <v>619</v>
      </c>
      <c r="AO37" s="288" t="s">
        <v>620</v>
      </c>
      <c r="AP37" s="292" t="s">
        <v>621</v>
      </c>
      <c r="AQ37" s="292" t="s">
        <v>622</v>
      </c>
      <c r="AR37" s="292" t="s">
        <v>686</v>
      </c>
      <c r="AS37" s="292" t="s">
        <v>622</v>
      </c>
      <c r="AT37" s="292" t="s">
        <v>623</v>
      </c>
      <c r="AV37" s="245" t="s">
        <v>687</v>
      </c>
      <c r="AW37" s="286">
        <v>3.1890000000000001</v>
      </c>
      <c r="AX37" s="286">
        <v>3.1890000000000001</v>
      </c>
      <c r="AY37" s="286"/>
      <c r="AZ37" s="286"/>
      <c r="BA37" s="286"/>
      <c r="BB37" s="286"/>
      <c r="BC37" s="286"/>
      <c r="BD37" s="286"/>
      <c r="BE37" s="286"/>
      <c r="BF37" s="286"/>
      <c r="BG37" s="286"/>
      <c r="BH37" s="286"/>
      <c r="BI37" s="286"/>
      <c r="BJ37" s="286"/>
      <c r="BK37" s="286"/>
      <c r="BL37" s="286"/>
      <c r="BM37" s="286"/>
      <c r="BN37" s="286"/>
      <c r="BO37" s="286"/>
      <c r="BP37" s="286"/>
      <c r="BQ37" s="286"/>
      <c r="BR37" s="286"/>
      <c r="BS37" s="286"/>
      <c r="BT37" s="286"/>
      <c r="BU37" s="286"/>
      <c r="BV37" s="286"/>
      <c r="BW37" s="286"/>
      <c r="BX37" s="286"/>
      <c r="BY37" s="286"/>
      <c r="BZ37" s="286"/>
      <c r="CA37" s="286"/>
      <c r="CB37" s="286"/>
      <c r="CC37" s="286"/>
      <c r="CD37" s="286"/>
      <c r="CE37" s="286"/>
      <c r="CF37" s="286"/>
      <c r="CG37" s="286"/>
      <c r="CH37" s="286"/>
      <c r="CI37" s="286"/>
      <c r="CJ37" s="286"/>
      <c r="CK37" s="286"/>
      <c r="CL37" s="286"/>
      <c r="CM37" s="286"/>
      <c r="CN37" s="286"/>
      <c r="CO37" s="286"/>
      <c r="CP37" s="286"/>
      <c r="CQ37" s="286"/>
      <c r="CR37" s="286"/>
      <c r="CS37" s="286"/>
      <c r="CT37" s="286"/>
      <c r="CU37" s="286"/>
      <c r="CV37" s="286"/>
      <c r="CW37" s="286"/>
      <c r="CX37" s="286"/>
      <c r="CY37" s="286"/>
      <c r="CZ37" s="286"/>
      <c r="DA37" s="286"/>
      <c r="DB37" s="286"/>
      <c r="DC37" s="286"/>
      <c r="DD37" s="286"/>
      <c r="DE37" s="286"/>
      <c r="DF37" s="286"/>
      <c r="DG37" s="286"/>
      <c r="DH37" s="286"/>
      <c r="DI37" s="286"/>
      <c r="DJ37" s="286"/>
      <c r="DK37" s="286"/>
      <c r="DL37" s="286"/>
      <c r="DM37" s="286"/>
      <c r="DN37" s="286"/>
      <c r="DO37" s="286"/>
      <c r="DP37" s="286"/>
      <c r="DQ37" s="286"/>
      <c r="DR37" s="286"/>
      <c r="DS37" s="286"/>
      <c r="DT37" s="286"/>
      <c r="DU37" s="286"/>
      <c r="DV37" s="286"/>
      <c r="DW37" s="286"/>
      <c r="DX37" s="286"/>
      <c r="DY37" s="286"/>
      <c r="DZ37" s="286"/>
      <c r="EA37" s="286"/>
      <c r="EB37" s="286"/>
      <c r="EC37" s="286"/>
      <c r="ED37" s="286"/>
      <c r="EE37" s="286"/>
      <c r="EF37" s="286"/>
      <c r="EG37" s="286"/>
      <c r="EH37" s="286"/>
      <c r="EI37" s="286"/>
      <c r="EJ37" s="286"/>
      <c r="EK37" s="286"/>
      <c r="EL37" s="286"/>
      <c r="EM37" s="286"/>
      <c r="EN37" s="286"/>
      <c r="EO37" s="286"/>
      <c r="EP37" s="286"/>
      <c r="EQ37" s="286"/>
      <c r="ER37" s="286"/>
      <c r="ES37" s="286"/>
      <c r="ET37" s="286"/>
      <c r="EU37" s="286"/>
      <c r="EV37" s="286"/>
      <c r="EW37" s="286"/>
      <c r="EX37" s="286"/>
      <c r="EY37" s="286"/>
      <c r="EZ37" s="286"/>
      <c r="FA37" s="286"/>
      <c r="FB37" s="286"/>
      <c r="FC37" s="286"/>
      <c r="FD37" s="286"/>
      <c r="FE37" s="286"/>
      <c r="FF37" s="286"/>
      <c r="FG37" s="286"/>
      <c r="FH37" s="286"/>
      <c r="FI37" s="286"/>
      <c r="FJ37" s="286"/>
      <c r="FK37" s="286"/>
      <c r="FL37" s="286"/>
      <c r="FM37" s="286"/>
      <c r="FN37" s="286"/>
      <c r="FO37" s="286"/>
      <c r="FP37" s="286"/>
      <c r="FQ37" s="286"/>
      <c r="FR37" s="286"/>
      <c r="FS37" s="286"/>
      <c r="FT37" s="286"/>
      <c r="FU37" s="286"/>
      <c r="FV37" s="286"/>
      <c r="FW37" s="286"/>
      <c r="FX37" s="286"/>
      <c r="FY37" s="286"/>
      <c r="FZ37" s="286"/>
      <c r="GA37" s="286"/>
      <c r="GB37" s="286"/>
      <c r="GC37" s="286"/>
      <c r="GD37" s="286"/>
      <c r="GE37" s="286"/>
      <c r="GF37" s="286"/>
      <c r="GG37" s="286"/>
      <c r="GH37" s="286"/>
      <c r="GI37" s="286"/>
      <c r="GJ37" s="286"/>
      <c r="GK37" s="286"/>
      <c r="GL37" s="286"/>
      <c r="GM37" s="286"/>
      <c r="GN37" s="286"/>
      <c r="GO37" s="286"/>
      <c r="GP37" s="286"/>
      <c r="GQ37" s="286"/>
      <c r="GR37" s="286"/>
      <c r="GS37" s="286"/>
      <c r="GT37" s="286"/>
      <c r="GU37" s="286"/>
      <c r="GV37" s="286"/>
      <c r="GW37" s="286"/>
      <c r="GX37" s="286"/>
      <c r="GY37" s="286"/>
      <c r="GZ37" s="286"/>
      <c r="HA37" s="286"/>
      <c r="HB37" s="286"/>
      <c r="HC37" s="286"/>
      <c r="HD37" s="286"/>
      <c r="HE37" s="286"/>
      <c r="HF37" s="286"/>
      <c r="HG37" s="286"/>
      <c r="HH37" s="286"/>
      <c r="HI37" s="286"/>
      <c r="HJ37" s="286"/>
      <c r="HK37" s="286"/>
      <c r="HL37" s="286"/>
      <c r="HM37" s="286"/>
      <c r="HN37" s="286"/>
      <c r="HO37" s="286"/>
      <c r="HP37" s="286"/>
      <c r="HQ37" s="286"/>
      <c r="HR37" s="286"/>
      <c r="HS37" s="286"/>
      <c r="HT37" s="286"/>
      <c r="HU37" s="286"/>
      <c r="HV37" s="286"/>
      <c r="HW37" s="286"/>
      <c r="HX37" s="286"/>
      <c r="HY37" s="286"/>
      <c r="HZ37" s="286"/>
      <c r="IA37" s="286"/>
      <c r="IB37" s="286"/>
      <c r="IC37" s="286"/>
      <c r="ID37" s="286"/>
      <c r="IE37" s="286"/>
      <c r="IF37" s="286"/>
      <c r="IG37" s="286"/>
      <c r="IH37" s="286"/>
      <c r="II37" s="286"/>
      <c r="IJ37" s="286"/>
      <c r="IK37" s="286"/>
      <c r="IL37" s="286"/>
      <c r="IM37" s="286"/>
      <c r="IN37" s="286"/>
      <c r="IO37" s="286"/>
      <c r="IP37" s="286"/>
      <c r="IQ37" s="286"/>
      <c r="IR37" s="286"/>
      <c r="IS37" s="286"/>
      <c r="IT37" s="286"/>
      <c r="IU37" s="286"/>
      <c r="IV37" s="286"/>
      <c r="IW37" s="286"/>
      <c r="IX37" s="286"/>
      <c r="IY37" s="286"/>
      <c r="IZ37" s="286"/>
      <c r="JA37" s="286"/>
      <c r="JB37" s="286"/>
      <c r="JC37" s="286"/>
      <c r="JD37" s="286"/>
      <c r="JE37" s="286"/>
      <c r="JF37" s="286"/>
      <c r="JG37" s="286"/>
      <c r="JH37" s="286"/>
      <c r="JI37" s="286"/>
      <c r="JJ37" s="286"/>
      <c r="JK37" s="286"/>
      <c r="JL37" s="286"/>
      <c r="JM37" s="286"/>
      <c r="JN37" s="286"/>
      <c r="JO37" s="286"/>
      <c r="JP37" s="286"/>
      <c r="JQ37" s="286"/>
      <c r="JR37" s="286"/>
      <c r="JS37" s="286"/>
      <c r="JT37" s="286"/>
      <c r="JU37" s="286"/>
      <c r="JV37" s="286"/>
      <c r="JW37" s="286"/>
      <c r="JX37" s="286"/>
      <c r="JY37" s="286"/>
      <c r="JZ37" s="286"/>
      <c r="KA37" s="286"/>
      <c r="KB37" s="286"/>
      <c r="KC37" s="286"/>
      <c r="KD37" s="286"/>
      <c r="KE37" s="286"/>
      <c r="KF37" s="286"/>
      <c r="KG37" s="286"/>
      <c r="KH37" s="286"/>
      <c r="KI37" s="286"/>
      <c r="KJ37" s="286"/>
      <c r="KK37" s="286"/>
      <c r="KL37" s="286"/>
      <c r="KM37" s="286"/>
      <c r="KN37" s="286"/>
      <c r="KO37" s="286"/>
      <c r="KP37" s="286"/>
      <c r="KQ37" s="286"/>
      <c r="KR37" s="286"/>
      <c r="KS37" s="286"/>
      <c r="KT37" s="286"/>
      <c r="KU37" s="286"/>
      <c r="KV37" s="286"/>
      <c r="KW37" s="286"/>
      <c r="KX37" s="286"/>
      <c r="KY37" s="286"/>
      <c r="KZ37" s="286"/>
      <c r="LA37" s="286"/>
      <c r="LB37" s="286"/>
      <c r="LC37" s="286"/>
      <c r="LD37" s="286"/>
      <c r="LE37" s="286"/>
      <c r="LF37" s="286"/>
      <c r="LG37" s="286"/>
      <c r="LH37" s="286"/>
      <c r="LI37" s="286"/>
      <c r="LJ37" s="286"/>
      <c r="LK37" s="286"/>
      <c r="LL37" s="286"/>
      <c r="LM37" s="286"/>
      <c r="LN37" s="286"/>
      <c r="LO37" s="286"/>
      <c r="LP37" s="286"/>
      <c r="LQ37" s="286"/>
      <c r="LR37" s="286"/>
      <c r="LS37" s="286"/>
      <c r="LT37" s="286"/>
      <c r="LU37" s="286"/>
      <c r="LV37" s="286"/>
      <c r="LW37" s="286"/>
      <c r="LX37" s="286"/>
      <c r="LY37" s="286"/>
      <c r="LZ37" s="286"/>
      <c r="MA37" s="286"/>
      <c r="MB37" s="286"/>
      <c r="MC37" s="286"/>
      <c r="MD37" s="286"/>
      <c r="ME37" s="286"/>
      <c r="MF37" s="286"/>
      <c r="MG37" s="286"/>
      <c r="MH37" s="286"/>
      <c r="MI37" s="286"/>
      <c r="MJ37" s="286"/>
      <c r="MK37" s="286"/>
      <c r="ML37" s="286"/>
      <c r="MM37" s="286"/>
      <c r="MN37" s="286"/>
      <c r="MO37" s="286"/>
      <c r="MP37" s="286"/>
      <c r="MQ37" s="286"/>
      <c r="MR37" s="286"/>
      <c r="MS37" s="286"/>
      <c r="MT37" s="286"/>
      <c r="MU37" s="286"/>
      <c r="MV37" s="286"/>
      <c r="MW37" s="286"/>
      <c r="MX37" s="286"/>
      <c r="MY37" s="286"/>
      <c r="MZ37" s="286"/>
      <c r="NA37" s="286"/>
      <c r="NB37" s="286"/>
      <c r="NC37" s="286"/>
      <c r="ND37" s="286"/>
      <c r="NE37" s="286"/>
      <c r="NF37" s="286"/>
      <c r="NG37" s="286"/>
      <c r="NH37" s="286"/>
      <c r="NI37" s="286"/>
      <c r="NJ37" s="286"/>
      <c r="NK37" s="286"/>
      <c r="NL37" s="286"/>
      <c r="NM37" s="286"/>
      <c r="NN37" s="286"/>
      <c r="NO37" s="286"/>
      <c r="NP37" s="286"/>
      <c r="NQ37" s="286"/>
      <c r="NR37" s="286"/>
      <c r="NS37" s="286"/>
      <c r="NT37" s="286"/>
      <c r="NU37" s="286"/>
      <c r="NV37" s="286"/>
      <c r="NW37" s="286"/>
      <c r="NX37" s="286"/>
      <c r="NY37" s="286"/>
      <c r="NZ37" s="286"/>
      <c r="OA37" s="286"/>
      <c r="OB37" s="286"/>
      <c r="OC37" s="286"/>
      <c r="OD37" s="286"/>
      <c r="OE37" s="286"/>
      <c r="OF37" s="286"/>
      <c r="OG37" s="286"/>
      <c r="OH37" s="286"/>
      <c r="OI37" s="286"/>
      <c r="OJ37" s="286"/>
      <c r="OK37" s="286"/>
      <c r="OL37" s="286"/>
      <c r="OM37" s="286"/>
      <c r="ON37" s="286"/>
      <c r="OO37" s="286"/>
      <c r="OP37" s="286"/>
      <c r="OQ37" s="286"/>
      <c r="OR37" s="286"/>
      <c r="OS37" s="286"/>
      <c r="OT37" s="286"/>
      <c r="OU37" s="286"/>
      <c r="OV37" s="286"/>
      <c r="OW37" s="286"/>
      <c r="OX37" s="286"/>
      <c r="OY37" s="286"/>
      <c r="OZ37" s="286"/>
      <c r="PA37" s="286"/>
      <c r="PB37" s="286"/>
      <c r="PC37" s="286"/>
      <c r="PD37" s="286"/>
      <c r="PE37" s="286"/>
      <c r="PF37" s="286"/>
      <c r="PG37" s="286"/>
      <c r="PH37" s="286"/>
      <c r="PI37" s="286"/>
      <c r="PJ37" s="286"/>
      <c r="PK37" s="286"/>
      <c r="PL37" s="286"/>
      <c r="PM37" s="286"/>
      <c r="PN37" s="286"/>
      <c r="PO37" s="286"/>
      <c r="PP37" s="286"/>
      <c r="PQ37" s="286"/>
      <c r="PR37" s="286"/>
      <c r="PS37" s="286"/>
      <c r="PT37" s="286"/>
      <c r="PU37" s="286"/>
      <c r="PV37" s="286"/>
      <c r="PW37" s="286"/>
      <c r="PX37" s="286"/>
      <c r="PY37" s="286"/>
      <c r="PZ37" s="286"/>
      <c r="QA37" s="286"/>
      <c r="QB37" s="286"/>
      <c r="QC37" s="286"/>
      <c r="QD37" s="286"/>
      <c r="QE37" s="286"/>
      <c r="QF37" s="286"/>
      <c r="QG37" s="286"/>
      <c r="QH37" s="286"/>
      <c r="QI37" s="286"/>
      <c r="QJ37" s="286"/>
      <c r="QK37" s="286"/>
      <c r="QL37" s="286"/>
      <c r="QM37" s="286"/>
      <c r="QN37" s="286"/>
      <c r="QO37" s="286"/>
      <c r="QP37" s="286"/>
      <c r="QQ37" s="286"/>
      <c r="QR37" s="286"/>
      <c r="QS37" s="286"/>
      <c r="QT37" s="286"/>
      <c r="QU37" s="286"/>
      <c r="QV37" s="286"/>
      <c r="QW37" s="286"/>
      <c r="QX37" s="286"/>
      <c r="QY37" s="286"/>
      <c r="QZ37" s="286"/>
      <c r="RA37" s="286"/>
      <c r="RB37" s="286"/>
      <c r="RC37" s="286"/>
      <c r="RD37" s="286"/>
      <c r="RE37" s="286"/>
      <c r="RF37" s="286"/>
      <c r="RG37" s="286"/>
      <c r="RH37" s="286"/>
      <c r="RI37" s="286"/>
      <c r="RJ37" s="286"/>
    </row>
    <row r="38" spans="1:478" s="287" customFormat="1" ht="63.75" x14ac:dyDescent="0.2">
      <c r="A38" s="299" t="s">
        <v>624</v>
      </c>
      <c r="B38" s="292" t="s">
        <v>751</v>
      </c>
      <c r="C38" s="301" t="s">
        <v>533</v>
      </c>
      <c r="D38" s="290" t="s">
        <v>615</v>
      </c>
      <c r="E38" s="291">
        <v>0</v>
      </c>
      <c r="F38" s="291">
        <v>0</v>
      </c>
      <c r="G38" s="291">
        <v>0</v>
      </c>
      <c r="H38" s="291">
        <v>0</v>
      </c>
      <c r="I38" s="291">
        <v>50</v>
      </c>
      <c r="J38" s="291">
        <v>0</v>
      </c>
      <c r="K38" s="291">
        <v>32</v>
      </c>
      <c r="L38" s="291">
        <v>0</v>
      </c>
      <c r="M38" s="301" t="s">
        <v>625</v>
      </c>
      <c r="N38" s="301" t="s">
        <v>626</v>
      </c>
      <c r="O38" s="301" t="s">
        <v>734</v>
      </c>
      <c r="P38" s="300">
        <v>584501</v>
      </c>
      <c r="Q38" s="301" t="s">
        <v>536</v>
      </c>
      <c r="R38" s="300">
        <v>584501</v>
      </c>
      <c r="S38" s="301" t="s">
        <v>537</v>
      </c>
      <c r="T38" s="301" t="s">
        <v>627</v>
      </c>
      <c r="U38" s="301">
        <v>4</v>
      </c>
      <c r="V38" s="301">
        <v>4</v>
      </c>
      <c r="W38" s="301" t="s">
        <v>628</v>
      </c>
      <c r="X38" s="300">
        <v>584297</v>
      </c>
      <c r="Y38" s="302"/>
      <c r="Z38" s="301">
        <v>1</v>
      </c>
      <c r="AA38" s="300">
        <v>583479</v>
      </c>
      <c r="AB38" s="300">
        <v>583479</v>
      </c>
      <c r="AC38" s="301" t="s">
        <v>628</v>
      </c>
      <c r="AD38" s="300">
        <v>700175</v>
      </c>
      <c r="AE38" s="300">
        <v>210052</v>
      </c>
      <c r="AF38" s="299" t="s">
        <v>629</v>
      </c>
      <c r="AG38" s="301" t="s">
        <v>630</v>
      </c>
      <c r="AH38" s="301" t="s">
        <v>631</v>
      </c>
      <c r="AI38" s="301" t="s">
        <v>631</v>
      </c>
      <c r="AJ38" s="301" t="s">
        <v>632</v>
      </c>
      <c r="AK38" s="301" t="s">
        <v>633</v>
      </c>
      <c r="AL38" s="302"/>
      <c r="AM38" s="302"/>
      <c r="AN38" s="302"/>
      <c r="AO38" s="302"/>
      <c r="AP38" s="301" t="s">
        <v>634</v>
      </c>
      <c r="AQ38" s="301" t="s">
        <v>635</v>
      </c>
      <c r="AR38" s="301" t="s">
        <v>690</v>
      </c>
      <c r="AS38" s="301" t="s">
        <v>635</v>
      </c>
      <c r="AT38" s="301" t="s">
        <v>636</v>
      </c>
      <c r="AU38" s="302"/>
      <c r="AV38" s="335" t="s">
        <v>717</v>
      </c>
      <c r="AW38" s="286">
        <v>700.17499999999995</v>
      </c>
      <c r="AX38" s="286">
        <v>956.71400000000006</v>
      </c>
      <c r="AY38" s="286"/>
      <c r="AZ38" s="286"/>
      <c r="BA38" s="286"/>
      <c r="BB38" s="286"/>
      <c r="BC38" s="286"/>
      <c r="BD38" s="286"/>
      <c r="BE38" s="286"/>
      <c r="BF38" s="286"/>
      <c r="BG38" s="286"/>
      <c r="BH38" s="286"/>
      <c r="BI38" s="286"/>
      <c r="BJ38" s="286"/>
      <c r="BK38" s="286"/>
      <c r="BL38" s="286"/>
      <c r="BM38" s="286"/>
      <c r="BN38" s="286"/>
      <c r="BO38" s="286"/>
      <c r="BP38" s="286"/>
      <c r="BQ38" s="286"/>
      <c r="BR38" s="286"/>
      <c r="BS38" s="286"/>
      <c r="BT38" s="286"/>
      <c r="BU38" s="286"/>
      <c r="BV38" s="286"/>
      <c r="BW38" s="286"/>
      <c r="BX38" s="286"/>
      <c r="BY38" s="286"/>
      <c r="BZ38" s="286"/>
      <c r="CA38" s="286"/>
      <c r="CB38" s="286"/>
      <c r="CC38" s="286"/>
      <c r="CD38" s="286"/>
      <c r="CE38" s="286"/>
      <c r="CF38" s="286"/>
      <c r="CG38" s="286"/>
      <c r="CH38" s="286"/>
      <c r="CI38" s="286"/>
      <c r="CJ38" s="286"/>
      <c r="CK38" s="286"/>
      <c r="CL38" s="286"/>
      <c r="CM38" s="286"/>
      <c r="CN38" s="286"/>
      <c r="CO38" s="286"/>
      <c r="CP38" s="286"/>
      <c r="CQ38" s="286"/>
      <c r="CR38" s="286"/>
      <c r="CS38" s="286"/>
      <c r="CT38" s="286"/>
      <c r="CU38" s="286"/>
      <c r="CV38" s="286"/>
      <c r="CW38" s="286"/>
      <c r="CX38" s="286"/>
      <c r="CY38" s="286"/>
      <c r="CZ38" s="286"/>
      <c r="DA38" s="286"/>
      <c r="DB38" s="286"/>
      <c r="DC38" s="286"/>
      <c r="DD38" s="286"/>
      <c r="DE38" s="286"/>
      <c r="DF38" s="286"/>
      <c r="DG38" s="286"/>
      <c r="DH38" s="286"/>
      <c r="DI38" s="286"/>
      <c r="DJ38" s="286"/>
      <c r="DK38" s="286"/>
      <c r="DL38" s="286"/>
      <c r="DM38" s="286"/>
      <c r="DN38" s="286"/>
      <c r="DO38" s="286"/>
      <c r="DP38" s="286"/>
      <c r="DQ38" s="286"/>
      <c r="DR38" s="286"/>
      <c r="DS38" s="286"/>
      <c r="DT38" s="286"/>
      <c r="DU38" s="286"/>
      <c r="DV38" s="286"/>
      <c r="DW38" s="286"/>
      <c r="DX38" s="286"/>
      <c r="DY38" s="286"/>
      <c r="DZ38" s="286"/>
      <c r="EA38" s="286"/>
      <c r="EB38" s="286"/>
      <c r="EC38" s="286"/>
      <c r="ED38" s="286"/>
      <c r="EE38" s="286"/>
      <c r="EF38" s="286"/>
      <c r="EG38" s="286"/>
      <c r="EH38" s="286"/>
      <c r="EI38" s="286"/>
      <c r="EJ38" s="286"/>
      <c r="EK38" s="286"/>
      <c r="EL38" s="286"/>
      <c r="EM38" s="286"/>
      <c r="EN38" s="286"/>
      <c r="EO38" s="286"/>
      <c r="EP38" s="286"/>
      <c r="EQ38" s="286"/>
      <c r="ER38" s="286"/>
      <c r="ES38" s="286"/>
      <c r="ET38" s="286"/>
      <c r="EU38" s="286"/>
      <c r="EV38" s="286"/>
      <c r="EW38" s="286"/>
      <c r="EX38" s="286"/>
      <c r="EY38" s="286"/>
      <c r="EZ38" s="286"/>
      <c r="FA38" s="286"/>
      <c r="FB38" s="286"/>
      <c r="FC38" s="286"/>
      <c r="FD38" s="286"/>
      <c r="FE38" s="286"/>
      <c r="FF38" s="286"/>
      <c r="FG38" s="286"/>
      <c r="FH38" s="286"/>
      <c r="FI38" s="286"/>
      <c r="FJ38" s="286"/>
      <c r="FK38" s="286"/>
      <c r="FL38" s="286"/>
      <c r="FM38" s="286"/>
      <c r="FN38" s="286"/>
      <c r="FO38" s="286"/>
      <c r="FP38" s="286"/>
      <c r="FQ38" s="286"/>
      <c r="FR38" s="286"/>
      <c r="FS38" s="286"/>
      <c r="FT38" s="286"/>
      <c r="FU38" s="286"/>
      <c r="FV38" s="286"/>
      <c r="FW38" s="286"/>
      <c r="FX38" s="286"/>
      <c r="FY38" s="286"/>
      <c r="FZ38" s="286"/>
      <c r="GA38" s="286"/>
      <c r="GB38" s="286"/>
      <c r="GC38" s="286"/>
      <c r="GD38" s="286"/>
      <c r="GE38" s="286"/>
      <c r="GF38" s="286"/>
      <c r="GG38" s="286"/>
      <c r="GH38" s="286"/>
      <c r="GI38" s="286"/>
      <c r="GJ38" s="286"/>
      <c r="GK38" s="286"/>
      <c r="GL38" s="286"/>
      <c r="GM38" s="286"/>
      <c r="GN38" s="286"/>
      <c r="GO38" s="286"/>
      <c r="GP38" s="286"/>
      <c r="GQ38" s="286"/>
      <c r="GR38" s="286"/>
      <c r="GS38" s="286"/>
      <c r="GT38" s="286"/>
      <c r="GU38" s="286"/>
      <c r="GV38" s="286"/>
      <c r="GW38" s="286"/>
      <c r="GX38" s="286"/>
      <c r="GY38" s="286"/>
      <c r="GZ38" s="286"/>
      <c r="HA38" s="286"/>
      <c r="HB38" s="286"/>
      <c r="HC38" s="286"/>
      <c r="HD38" s="286"/>
      <c r="HE38" s="286"/>
      <c r="HF38" s="286"/>
      <c r="HG38" s="286"/>
      <c r="HH38" s="286"/>
      <c r="HI38" s="286"/>
      <c r="HJ38" s="286"/>
      <c r="HK38" s="286"/>
      <c r="HL38" s="286"/>
      <c r="HM38" s="286"/>
      <c r="HN38" s="286"/>
      <c r="HO38" s="286"/>
      <c r="HP38" s="286"/>
      <c r="HQ38" s="286"/>
      <c r="HR38" s="286"/>
      <c r="HS38" s="286"/>
      <c r="HT38" s="286"/>
      <c r="HU38" s="286"/>
      <c r="HV38" s="286"/>
      <c r="HW38" s="286"/>
      <c r="HX38" s="286"/>
      <c r="HY38" s="286"/>
      <c r="HZ38" s="286"/>
      <c r="IA38" s="286"/>
      <c r="IB38" s="286"/>
      <c r="IC38" s="286"/>
      <c r="ID38" s="286"/>
      <c r="IE38" s="286"/>
      <c r="IF38" s="286"/>
      <c r="IG38" s="286"/>
      <c r="IH38" s="286"/>
      <c r="II38" s="286"/>
      <c r="IJ38" s="286"/>
      <c r="IK38" s="286"/>
      <c r="IL38" s="286"/>
      <c r="IM38" s="286"/>
      <c r="IN38" s="286"/>
      <c r="IO38" s="286"/>
      <c r="IP38" s="286"/>
      <c r="IQ38" s="286"/>
      <c r="IR38" s="286"/>
      <c r="IS38" s="286"/>
      <c r="IT38" s="286"/>
      <c r="IU38" s="286"/>
      <c r="IV38" s="286"/>
      <c r="IW38" s="286"/>
      <c r="IX38" s="286"/>
      <c r="IY38" s="286"/>
      <c r="IZ38" s="286"/>
      <c r="JA38" s="286"/>
      <c r="JB38" s="286"/>
      <c r="JC38" s="286"/>
      <c r="JD38" s="286"/>
      <c r="JE38" s="286"/>
      <c r="JF38" s="286"/>
      <c r="JG38" s="286"/>
      <c r="JH38" s="286"/>
      <c r="JI38" s="286"/>
      <c r="JJ38" s="286"/>
      <c r="JK38" s="286"/>
      <c r="JL38" s="286"/>
      <c r="JM38" s="286"/>
      <c r="JN38" s="286"/>
      <c r="JO38" s="286"/>
      <c r="JP38" s="286"/>
      <c r="JQ38" s="286"/>
      <c r="JR38" s="286"/>
      <c r="JS38" s="286"/>
      <c r="JT38" s="286"/>
      <c r="JU38" s="286"/>
      <c r="JV38" s="286"/>
      <c r="JW38" s="286"/>
      <c r="JX38" s="286"/>
      <c r="JY38" s="286"/>
      <c r="JZ38" s="286"/>
      <c r="KA38" s="286"/>
      <c r="KB38" s="286"/>
      <c r="KC38" s="286"/>
      <c r="KD38" s="286"/>
      <c r="KE38" s="286"/>
      <c r="KF38" s="286"/>
      <c r="KG38" s="286"/>
      <c r="KH38" s="286"/>
      <c r="KI38" s="286"/>
      <c r="KJ38" s="286"/>
      <c r="KK38" s="286"/>
      <c r="KL38" s="286"/>
      <c r="KM38" s="286"/>
      <c r="KN38" s="286"/>
      <c r="KO38" s="286"/>
      <c r="KP38" s="286"/>
      <c r="KQ38" s="286"/>
      <c r="KR38" s="286"/>
      <c r="KS38" s="286"/>
      <c r="KT38" s="286"/>
      <c r="KU38" s="286"/>
      <c r="KV38" s="286"/>
      <c r="KW38" s="286"/>
      <c r="KX38" s="286"/>
      <c r="KY38" s="286"/>
      <c r="KZ38" s="286"/>
      <c r="LA38" s="286"/>
      <c r="LB38" s="286"/>
      <c r="LC38" s="286"/>
      <c r="LD38" s="286"/>
      <c r="LE38" s="286"/>
      <c r="LF38" s="286"/>
      <c r="LG38" s="286"/>
      <c r="LH38" s="286"/>
      <c r="LI38" s="286"/>
      <c r="LJ38" s="286"/>
      <c r="LK38" s="286"/>
      <c r="LL38" s="286"/>
      <c r="LM38" s="286"/>
      <c r="LN38" s="286"/>
      <c r="LO38" s="286"/>
      <c r="LP38" s="286"/>
      <c r="LQ38" s="286"/>
      <c r="LR38" s="286"/>
      <c r="LS38" s="286"/>
      <c r="LT38" s="286"/>
      <c r="LU38" s="286"/>
      <c r="LV38" s="286"/>
      <c r="LW38" s="286"/>
      <c r="LX38" s="286"/>
      <c r="LY38" s="286"/>
      <c r="LZ38" s="286"/>
      <c r="MA38" s="286"/>
      <c r="MB38" s="286"/>
      <c r="MC38" s="286"/>
      <c r="MD38" s="286"/>
      <c r="ME38" s="286"/>
      <c r="MF38" s="286"/>
      <c r="MG38" s="286"/>
      <c r="MH38" s="286"/>
      <c r="MI38" s="286"/>
      <c r="MJ38" s="286"/>
      <c r="MK38" s="286"/>
      <c r="ML38" s="286"/>
      <c r="MM38" s="286"/>
      <c r="MN38" s="286"/>
      <c r="MO38" s="286"/>
      <c r="MP38" s="286"/>
      <c r="MQ38" s="286"/>
      <c r="MR38" s="286"/>
      <c r="MS38" s="286"/>
      <c r="MT38" s="286"/>
      <c r="MU38" s="286"/>
      <c r="MV38" s="286"/>
      <c r="MW38" s="286"/>
      <c r="MX38" s="286"/>
      <c r="MY38" s="286"/>
      <c r="MZ38" s="286"/>
      <c r="NA38" s="286"/>
      <c r="NB38" s="286"/>
      <c r="NC38" s="286"/>
      <c r="ND38" s="286"/>
      <c r="NE38" s="286"/>
      <c r="NF38" s="286"/>
      <c r="NG38" s="286"/>
      <c r="NH38" s="286"/>
      <c r="NI38" s="286"/>
      <c r="NJ38" s="286"/>
      <c r="NK38" s="286"/>
      <c r="NL38" s="286"/>
      <c r="NM38" s="286"/>
      <c r="NN38" s="286"/>
      <c r="NO38" s="286"/>
      <c r="NP38" s="286"/>
      <c r="NQ38" s="286"/>
      <c r="NR38" s="286"/>
      <c r="NS38" s="286"/>
      <c r="NT38" s="286"/>
      <c r="NU38" s="286"/>
      <c r="NV38" s="286"/>
      <c r="NW38" s="286"/>
      <c r="NX38" s="286"/>
      <c r="NY38" s="286"/>
      <c r="NZ38" s="286"/>
      <c r="OA38" s="286"/>
      <c r="OB38" s="286"/>
      <c r="OC38" s="286"/>
      <c r="OD38" s="286"/>
      <c r="OE38" s="286"/>
      <c r="OF38" s="286"/>
      <c r="OG38" s="286"/>
      <c r="OH38" s="286"/>
      <c r="OI38" s="286"/>
      <c r="OJ38" s="286"/>
      <c r="OK38" s="286"/>
      <c r="OL38" s="286"/>
      <c r="OM38" s="286"/>
      <c r="ON38" s="286"/>
      <c r="OO38" s="286"/>
      <c r="OP38" s="286"/>
      <c r="OQ38" s="286"/>
      <c r="OR38" s="286"/>
      <c r="OS38" s="286"/>
      <c r="OT38" s="286"/>
      <c r="OU38" s="286"/>
      <c r="OV38" s="286"/>
      <c r="OW38" s="286"/>
      <c r="OX38" s="286"/>
      <c r="OY38" s="286"/>
      <c r="OZ38" s="286"/>
      <c r="PA38" s="286"/>
      <c r="PB38" s="286"/>
      <c r="PC38" s="286"/>
      <c r="PD38" s="286"/>
      <c r="PE38" s="286"/>
      <c r="PF38" s="286"/>
      <c r="PG38" s="286"/>
      <c r="PH38" s="286"/>
      <c r="PI38" s="286"/>
      <c r="PJ38" s="286"/>
      <c r="PK38" s="286"/>
      <c r="PL38" s="286"/>
      <c r="PM38" s="286"/>
      <c r="PN38" s="286"/>
      <c r="PO38" s="286"/>
      <c r="PP38" s="286"/>
      <c r="PQ38" s="286"/>
      <c r="PR38" s="286"/>
      <c r="PS38" s="286"/>
      <c r="PT38" s="286"/>
      <c r="PU38" s="286"/>
      <c r="PV38" s="286"/>
      <c r="PW38" s="286"/>
      <c r="PX38" s="286"/>
      <c r="PY38" s="286"/>
      <c r="PZ38" s="286"/>
      <c r="QA38" s="286"/>
      <c r="QB38" s="286"/>
      <c r="QC38" s="286"/>
      <c r="QD38" s="286"/>
      <c r="QE38" s="286"/>
      <c r="QF38" s="286"/>
      <c r="QG38" s="286"/>
      <c r="QH38" s="286"/>
      <c r="QI38" s="286"/>
      <c r="QJ38" s="286"/>
      <c r="QK38" s="286"/>
      <c r="QL38" s="286"/>
      <c r="QM38" s="286"/>
      <c r="QN38" s="286"/>
      <c r="QO38" s="286"/>
      <c r="QP38" s="286"/>
      <c r="QQ38" s="286"/>
      <c r="QR38" s="286"/>
      <c r="QS38" s="286"/>
      <c r="QT38" s="286"/>
      <c r="QU38" s="286"/>
      <c r="QV38" s="286"/>
      <c r="QW38" s="286"/>
      <c r="QX38" s="286"/>
      <c r="QY38" s="286"/>
      <c r="QZ38" s="286"/>
      <c r="RA38" s="286"/>
      <c r="RB38" s="286"/>
      <c r="RC38" s="286"/>
      <c r="RD38" s="286"/>
      <c r="RE38" s="286"/>
      <c r="RF38" s="286"/>
      <c r="RG38" s="286"/>
      <c r="RH38" s="286"/>
      <c r="RI38" s="286"/>
      <c r="RJ38" s="286"/>
    </row>
    <row r="39" spans="1:478" s="287" customFormat="1" ht="12.75" x14ac:dyDescent="0.2">
      <c r="A39" s="302"/>
      <c r="B39" s="302"/>
      <c r="C39" s="302"/>
      <c r="D39" s="302"/>
      <c r="E39" s="302"/>
      <c r="F39" s="302"/>
      <c r="G39" s="302"/>
      <c r="H39" s="302"/>
      <c r="I39" s="302"/>
      <c r="J39" s="302"/>
      <c r="K39" s="302"/>
      <c r="L39" s="302"/>
      <c r="M39" s="302"/>
      <c r="N39" s="302"/>
      <c r="O39" s="302"/>
      <c r="P39" s="302"/>
      <c r="Q39" s="302"/>
      <c r="R39" s="302"/>
      <c r="S39" s="302"/>
      <c r="T39" s="302"/>
      <c r="U39" s="302"/>
      <c r="V39" s="302"/>
      <c r="W39" s="301" t="s">
        <v>637</v>
      </c>
      <c r="X39" s="300">
        <v>584501</v>
      </c>
      <c r="Y39" s="302"/>
      <c r="Z39" s="302"/>
      <c r="AA39" s="300">
        <v>584501</v>
      </c>
      <c r="AB39" s="302"/>
      <c r="AC39" s="302"/>
      <c r="AD39" s="302"/>
      <c r="AE39" s="302"/>
      <c r="AF39" s="302"/>
      <c r="AG39" s="302"/>
      <c r="AH39" s="302"/>
      <c r="AI39" s="302"/>
      <c r="AJ39" s="302"/>
      <c r="AK39" s="302"/>
      <c r="AL39" s="302"/>
      <c r="AM39" s="302"/>
      <c r="AN39" s="302"/>
      <c r="AO39" s="302"/>
      <c r="AP39" s="302"/>
      <c r="AQ39" s="302"/>
      <c r="AR39" s="302"/>
      <c r="AS39" s="302"/>
      <c r="AT39" s="302"/>
      <c r="AU39" s="302"/>
      <c r="AV39" s="302"/>
      <c r="AW39" s="286"/>
      <c r="AX39" s="286"/>
      <c r="AY39" s="286"/>
      <c r="AZ39" s="286"/>
      <c r="BA39" s="286"/>
      <c r="BB39" s="286"/>
      <c r="BC39" s="286"/>
      <c r="BD39" s="286"/>
      <c r="BE39" s="286"/>
      <c r="BF39" s="286"/>
      <c r="BG39" s="286"/>
      <c r="BH39" s="286"/>
      <c r="BI39" s="286"/>
      <c r="BJ39" s="286"/>
      <c r="BK39" s="286"/>
      <c r="BL39" s="286"/>
      <c r="BM39" s="286"/>
      <c r="BN39" s="286"/>
      <c r="BO39" s="286"/>
      <c r="BP39" s="286"/>
      <c r="BQ39" s="286"/>
      <c r="BR39" s="286"/>
      <c r="BS39" s="286"/>
      <c r="BT39" s="286"/>
      <c r="BU39" s="286"/>
      <c r="BV39" s="286"/>
      <c r="BW39" s="286"/>
      <c r="BX39" s="286"/>
      <c r="BY39" s="286"/>
      <c r="BZ39" s="286"/>
      <c r="CA39" s="286"/>
      <c r="CB39" s="286"/>
      <c r="CC39" s="286"/>
      <c r="CD39" s="286"/>
      <c r="CE39" s="286"/>
      <c r="CF39" s="286"/>
      <c r="CG39" s="286"/>
      <c r="CH39" s="286"/>
      <c r="CI39" s="286"/>
      <c r="CJ39" s="286"/>
      <c r="CK39" s="286"/>
      <c r="CL39" s="286"/>
      <c r="CM39" s="286"/>
      <c r="CN39" s="286"/>
      <c r="CO39" s="286"/>
      <c r="CP39" s="286"/>
      <c r="CQ39" s="286"/>
      <c r="CR39" s="286"/>
      <c r="CS39" s="286"/>
      <c r="CT39" s="286"/>
      <c r="CU39" s="286"/>
      <c r="CV39" s="286"/>
      <c r="CW39" s="286"/>
      <c r="CX39" s="286"/>
      <c r="CY39" s="286"/>
      <c r="CZ39" s="286"/>
      <c r="DA39" s="286"/>
      <c r="DB39" s="286"/>
      <c r="DC39" s="286"/>
      <c r="DD39" s="286"/>
      <c r="DE39" s="286"/>
      <c r="DF39" s="286"/>
      <c r="DG39" s="286"/>
      <c r="DH39" s="286"/>
      <c r="DI39" s="286"/>
      <c r="DJ39" s="286"/>
      <c r="DK39" s="286"/>
      <c r="DL39" s="286"/>
      <c r="DM39" s="286"/>
      <c r="DN39" s="286"/>
      <c r="DO39" s="286"/>
      <c r="DP39" s="286"/>
      <c r="DQ39" s="286"/>
      <c r="DR39" s="286"/>
      <c r="DS39" s="286"/>
      <c r="DT39" s="286"/>
      <c r="DU39" s="286"/>
      <c r="DV39" s="286"/>
      <c r="DW39" s="286"/>
      <c r="DX39" s="286"/>
      <c r="DY39" s="286"/>
      <c r="DZ39" s="286"/>
      <c r="EA39" s="286"/>
      <c r="EB39" s="286"/>
      <c r="EC39" s="286"/>
      <c r="ED39" s="286"/>
      <c r="EE39" s="286"/>
      <c r="EF39" s="286"/>
      <c r="EG39" s="286"/>
      <c r="EH39" s="286"/>
      <c r="EI39" s="286"/>
      <c r="EJ39" s="286"/>
      <c r="EK39" s="286"/>
      <c r="EL39" s="286"/>
      <c r="EM39" s="286"/>
      <c r="EN39" s="286"/>
      <c r="EO39" s="286"/>
      <c r="EP39" s="286"/>
      <c r="EQ39" s="286"/>
      <c r="ER39" s="286"/>
      <c r="ES39" s="286"/>
      <c r="ET39" s="286"/>
      <c r="EU39" s="286"/>
      <c r="EV39" s="286"/>
      <c r="EW39" s="286"/>
      <c r="EX39" s="286"/>
      <c r="EY39" s="286"/>
      <c r="EZ39" s="286"/>
      <c r="FA39" s="286"/>
      <c r="FB39" s="286"/>
      <c r="FC39" s="286"/>
      <c r="FD39" s="286"/>
      <c r="FE39" s="286"/>
      <c r="FF39" s="286"/>
      <c r="FG39" s="286"/>
      <c r="FH39" s="286"/>
      <c r="FI39" s="286"/>
      <c r="FJ39" s="286"/>
      <c r="FK39" s="286"/>
      <c r="FL39" s="286"/>
      <c r="FM39" s="286"/>
      <c r="FN39" s="286"/>
      <c r="FO39" s="286"/>
      <c r="FP39" s="286"/>
      <c r="FQ39" s="286"/>
      <c r="FR39" s="286"/>
      <c r="FS39" s="286"/>
      <c r="FT39" s="286"/>
      <c r="FU39" s="286"/>
      <c r="FV39" s="286"/>
      <c r="FW39" s="286"/>
      <c r="FX39" s="286"/>
      <c r="FY39" s="286"/>
      <c r="FZ39" s="286"/>
      <c r="GA39" s="286"/>
      <c r="GB39" s="286"/>
      <c r="GC39" s="286"/>
      <c r="GD39" s="286"/>
      <c r="GE39" s="286"/>
      <c r="GF39" s="286"/>
      <c r="GG39" s="286"/>
      <c r="GH39" s="286"/>
      <c r="GI39" s="286"/>
      <c r="GJ39" s="286"/>
      <c r="GK39" s="286"/>
      <c r="GL39" s="286"/>
      <c r="GM39" s="286"/>
      <c r="GN39" s="286"/>
      <c r="GO39" s="286"/>
      <c r="GP39" s="286"/>
      <c r="GQ39" s="286"/>
      <c r="GR39" s="286"/>
      <c r="GS39" s="286"/>
      <c r="GT39" s="286"/>
      <c r="GU39" s="286"/>
      <c r="GV39" s="286"/>
      <c r="GW39" s="286"/>
      <c r="GX39" s="286"/>
      <c r="GY39" s="286"/>
      <c r="GZ39" s="286"/>
      <c r="HA39" s="286"/>
      <c r="HB39" s="286"/>
      <c r="HC39" s="286"/>
      <c r="HD39" s="286"/>
      <c r="HE39" s="286"/>
      <c r="HF39" s="286"/>
      <c r="HG39" s="286"/>
      <c r="HH39" s="286"/>
      <c r="HI39" s="286"/>
      <c r="HJ39" s="286"/>
      <c r="HK39" s="286"/>
      <c r="HL39" s="286"/>
      <c r="HM39" s="286"/>
      <c r="HN39" s="286"/>
      <c r="HO39" s="286"/>
      <c r="HP39" s="286"/>
      <c r="HQ39" s="286"/>
      <c r="HR39" s="286"/>
      <c r="HS39" s="286"/>
      <c r="HT39" s="286"/>
      <c r="HU39" s="286"/>
      <c r="HV39" s="286"/>
      <c r="HW39" s="286"/>
      <c r="HX39" s="286"/>
      <c r="HY39" s="286"/>
      <c r="HZ39" s="286"/>
      <c r="IA39" s="286"/>
      <c r="IB39" s="286"/>
      <c r="IC39" s="286"/>
      <c r="ID39" s="286"/>
      <c r="IE39" s="286"/>
      <c r="IF39" s="286"/>
      <c r="IG39" s="286"/>
      <c r="IH39" s="286"/>
      <c r="II39" s="286"/>
      <c r="IJ39" s="286"/>
      <c r="IK39" s="286"/>
      <c r="IL39" s="286"/>
      <c r="IM39" s="286"/>
      <c r="IN39" s="286"/>
      <c r="IO39" s="286"/>
      <c r="IP39" s="286"/>
      <c r="IQ39" s="286"/>
      <c r="IR39" s="286"/>
      <c r="IS39" s="286"/>
      <c r="IT39" s="286"/>
      <c r="IU39" s="286"/>
      <c r="IV39" s="286"/>
      <c r="IW39" s="286"/>
      <c r="IX39" s="286"/>
      <c r="IY39" s="286"/>
      <c r="IZ39" s="286"/>
      <c r="JA39" s="286"/>
      <c r="JB39" s="286"/>
      <c r="JC39" s="286"/>
      <c r="JD39" s="286"/>
      <c r="JE39" s="286"/>
      <c r="JF39" s="286"/>
      <c r="JG39" s="286"/>
      <c r="JH39" s="286"/>
      <c r="JI39" s="286"/>
      <c r="JJ39" s="286"/>
      <c r="JK39" s="286"/>
      <c r="JL39" s="286"/>
      <c r="JM39" s="286"/>
      <c r="JN39" s="286"/>
      <c r="JO39" s="286"/>
      <c r="JP39" s="286"/>
      <c r="JQ39" s="286"/>
      <c r="JR39" s="286"/>
      <c r="JS39" s="286"/>
      <c r="JT39" s="286"/>
      <c r="JU39" s="286"/>
      <c r="JV39" s="286"/>
      <c r="JW39" s="286"/>
      <c r="JX39" s="286"/>
      <c r="JY39" s="286"/>
      <c r="JZ39" s="286"/>
      <c r="KA39" s="286"/>
      <c r="KB39" s="286"/>
      <c r="KC39" s="286"/>
      <c r="KD39" s="286"/>
      <c r="KE39" s="286"/>
      <c r="KF39" s="286"/>
      <c r="KG39" s="286"/>
      <c r="KH39" s="286"/>
      <c r="KI39" s="286"/>
      <c r="KJ39" s="286"/>
      <c r="KK39" s="286"/>
      <c r="KL39" s="286"/>
      <c r="KM39" s="286"/>
      <c r="KN39" s="286"/>
      <c r="KO39" s="286"/>
      <c r="KP39" s="286"/>
      <c r="KQ39" s="286"/>
      <c r="KR39" s="286"/>
      <c r="KS39" s="286"/>
      <c r="KT39" s="286"/>
      <c r="KU39" s="286"/>
      <c r="KV39" s="286"/>
      <c r="KW39" s="286"/>
      <c r="KX39" s="286"/>
      <c r="KY39" s="286"/>
      <c r="KZ39" s="286"/>
      <c r="LA39" s="286"/>
      <c r="LB39" s="286"/>
      <c r="LC39" s="286"/>
      <c r="LD39" s="286"/>
      <c r="LE39" s="286"/>
      <c r="LF39" s="286"/>
      <c r="LG39" s="286"/>
      <c r="LH39" s="286"/>
      <c r="LI39" s="286"/>
      <c r="LJ39" s="286"/>
      <c r="LK39" s="286"/>
      <c r="LL39" s="286"/>
      <c r="LM39" s="286"/>
      <c r="LN39" s="286"/>
      <c r="LO39" s="286"/>
      <c r="LP39" s="286"/>
      <c r="LQ39" s="286"/>
      <c r="LR39" s="286"/>
      <c r="LS39" s="286"/>
      <c r="LT39" s="286"/>
      <c r="LU39" s="286"/>
      <c r="LV39" s="286"/>
      <c r="LW39" s="286"/>
      <c r="LX39" s="286"/>
      <c r="LY39" s="286"/>
      <c r="LZ39" s="286"/>
      <c r="MA39" s="286"/>
      <c r="MB39" s="286"/>
      <c r="MC39" s="286"/>
      <c r="MD39" s="286"/>
      <c r="ME39" s="286"/>
      <c r="MF39" s="286"/>
      <c r="MG39" s="286"/>
      <c r="MH39" s="286"/>
      <c r="MI39" s="286"/>
      <c r="MJ39" s="286"/>
      <c r="MK39" s="286"/>
      <c r="ML39" s="286"/>
      <c r="MM39" s="286"/>
      <c r="MN39" s="286"/>
      <c r="MO39" s="286"/>
      <c r="MP39" s="286"/>
      <c r="MQ39" s="286"/>
      <c r="MR39" s="286"/>
      <c r="MS39" s="286"/>
      <c r="MT39" s="286"/>
      <c r="MU39" s="286"/>
      <c r="MV39" s="286"/>
      <c r="MW39" s="286"/>
      <c r="MX39" s="286"/>
      <c r="MY39" s="286"/>
      <c r="MZ39" s="286"/>
      <c r="NA39" s="286"/>
      <c r="NB39" s="286"/>
      <c r="NC39" s="286"/>
      <c r="ND39" s="286"/>
      <c r="NE39" s="286"/>
      <c r="NF39" s="286"/>
      <c r="NG39" s="286"/>
      <c r="NH39" s="286"/>
      <c r="NI39" s="286"/>
      <c r="NJ39" s="286"/>
      <c r="NK39" s="286"/>
      <c r="NL39" s="286"/>
      <c r="NM39" s="286"/>
      <c r="NN39" s="286"/>
      <c r="NO39" s="286"/>
      <c r="NP39" s="286"/>
      <c r="NQ39" s="286"/>
      <c r="NR39" s="286"/>
      <c r="NS39" s="286"/>
      <c r="NT39" s="286"/>
      <c r="NU39" s="286"/>
      <c r="NV39" s="286"/>
      <c r="NW39" s="286"/>
      <c r="NX39" s="286"/>
      <c r="NY39" s="286"/>
      <c r="NZ39" s="286"/>
      <c r="OA39" s="286"/>
      <c r="OB39" s="286"/>
      <c r="OC39" s="286"/>
      <c r="OD39" s="286"/>
      <c r="OE39" s="286"/>
      <c r="OF39" s="286"/>
      <c r="OG39" s="286"/>
      <c r="OH39" s="286"/>
      <c r="OI39" s="286"/>
      <c r="OJ39" s="286"/>
      <c r="OK39" s="286"/>
      <c r="OL39" s="286"/>
      <c r="OM39" s="286"/>
      <c r="ON39" s="286"/>
      <c r="OO39" s="286"/>
      <c r="OP39" s="286"/>
      <c r="OQ39" s="286"/>
      <c r="OR39" s="286"/>
      <c r="OS39" s="286"/>
      <c r="OT39" s="286"/>
      <c r="OU39" s="286"/>
      <c r="OV39" s="286"/>
      <c r="OW39" s="286"/>
      <c r="OX39" s="286"/>
      <c r="OY39" s="286"/>
      <c r="OZ39" s="286"/>
      <c r="PA39" s="286"/>
      <c r="PB39" s="286"/>
      <c r="PC39" s="286"/>
      <c r="PD39" s="286"/>
      <c r="PE39" s="286"/>
      <c r="PF39" s="286"/>
      <c r="PG39" s="286"/>
      <c r="PH39" s="286"/>
      <c r="PI39" s="286"/>
      <c r="PJ39" s="286"/>
      <c r="PK39" s="286"/>
      <c r="PL39" s="286"/>
      <c r="PM39" s="286"/>
      <c r="PN39" s="286"/>
      <c r="PO39" s="286"/>
      <c r="PP39" s="286"/>
      <c r="PQ39" s="286"/>
      <c r="PR39" s="286"/>
      <c r="PS39" s="286"/>
      <c r="PT39" s="286"/>
      <c r="PU39" s="286"/>
      <c r="PV39" s="286"/>
      <c r="PW39" s="286"/>
      <c r="PX39" s="286"/>
      <c r="PY39" s="286"/>
      <c r="PZ39" s="286"/>
      <c r="QA39" s="286"/>
      <c r="QB39" s="286"/>
      <c r="QC39" s="286"/>
      <c r="QD39" s="286"/>
      <c r="QE39" s="286"/>
      <c r="QF39" s="286"/>
      <c r="QG39" s="286"/>
      <c r="QH39" s="286"/>
      <c r="QI39" s="286"/>
      <c r="QJ39" s="286"/>
      <c r="QK39" s="286"/>
      <c r="QL39" s="286"/>
      <c r="QM39" s="286"/>
      <c r="QN39" s="286"/>
      <c r="QO39" s="286"/>
      <c r="QP39" s="286"/>
      <c r="QQ39" s="286"/>
      <c r="QR39" s="286"/>
      <c r="QS39" s="286"/>
      <c r="QT39" s="286"/>
      <c r="QU39" s="286"/>
      <c r="QV39" s="286"/>
      <c r="QW39" s="286"/>
      <c r="QX39" s="286"/>
      <c r="QY39" s="286"/>
      <c r="QZ39" s="286"/>
      <c r="RA39" s="286"/>
      <c r="RB39" s="286"/>
      <c r="RC39" s="286"/>
      <c r="RD39" s="286"/>
      <c r="RE39" s="286"/>
      <c r="RF39" s="286"/>
      <c r="RG39" s="286"/>
      <c r="RH39" s="286"/>
      <c r="RI39" s="286"/>
      <c r="RJ39" s="286"/>
    </row>
    <row r="40" spans="1:478" s="287" customFormat="1" ht="12.75" x14ac:dyDescent="0.2">
      <c r="A40" s="302"/>
      <c r="B40" s="302"/>
      <c r="C40" s="302"/>
      <c r="D40" s="302"/>
      <c r="E40" s="302"/>
      <c r="F40" s="302"/>
      <c r="G40" s="302"/>
      <c r="H40" s="302"/>
      <c r="I40" s="302"/>
      <c r="J40" s="302"/>
      <c r="K40" s="302"/>
      <c r="L40" s="302"/>
      <c r="M40" s="302"/>
      <c r="N40" s="302"/>
      <c r="O40" s="302"/>
      <c r="P40" s="302"/>
      <c r="Q40" s="302"/>
      <c r="R40" s="302"/>
      <c r="S40" s="302"/>
      <c r="T40" s="302"/>
      <c r="U40" s="302"/>
      <c r="V40" s="302"/>
      <c r="W40" s="301" t="s">
        <v>638</v>
      </c>
      <c r="X40" s="300">
        <v>584501</v>
      </c>
      <c r="Y40" s="302"/>
      <c r="Z40" s="302"/>
      <c r="AA40" s="300">
        <v>583683</v>
      </c>
      <c r="AB40" s="302"/>
      <c r="AC40" s="302"/>
      <c r="AD40" s="302"/>
      <c r="AE40" s="302"/>
      <c r="AF40" s="302"/>
      <c r="AG40" s="302"/>
      <c r="AH40" s="302"/>
      <c r="AI40" s="302"/>
      <c r="AJ40" s="302"/>
      <c r="AK40" s="302"/>
      <c r="AL40" s="302"/>
      <c r="AM40" s="302"/>
      <c r="AN40" s="302"/>
      <c r="AO40" s="302"/>
      <c r="AP40" s="302"/>
      <c r="AQ40" s="302"/>
      <c r="AR40" s="302"/>
      <c r="AS40" s="302"/>
      <c r="AT40" s="302"/>
      <c r="AU40" s="302"/>
      <c r="AV40" s="302"/>
      <c r="AW40" s="286"/>
      <c r="AX40" s="286"/>
      <c r="AY40" s="286"/>
      <c r="AZ40" s="286"/>
      <c r="BA40" s="286"/>
      <c r="BB40" s="286"/>
      <c r="BC40" s="286"/>
      <c r="BD40" s="286"/>
      <c r="BE40" s="286"/>
      <c r="BF40" s="286"/>
      <c r="BG40" s="286"/>
      <c r="BH40" s="286"/>
      <c r="BI40" s="286"/>
      <c r="BJ40" s="286"/>
      <c r="BK40" s="286"/>
      <c r="BL40" s="286"/>
      <c r="BM40" s="286"/>
      <c r="BN40" s="286"/>
      <c r="BO40" s="286"/>
      <c r="BP40" s="286"/>
      <c r="BQ40" s="286"/>
      <c r="BR40" s="286"/>
      <c r="BS40" s="286"/>
      <c r="BT40" s="286"/>
      <c r="BU40" s="286"/>
      <c r="BV40" s="286"/>
      <c r="BW40" s="286"/>
      <c r="BX40" s="286"/>
      <c r="BY40" s="286"/>
      <c r="BZ40" s="286"/>
      <c r="CA40" s="286"/>
      <c r="CB40" s="286"/>
      <c r="CC40" s="286"/>
      <c r="CD40" s="286"/>
      <c r="CE40" s="286"/>
      <c r="CF40" s="286"/>
      <c r="CG40" s="286"/>
      <c r="CH40" s="286"/>
      <c r="CI40" s="286"/>
      <c r="CJ40" s="286"/>
      <c r="CK40" s="286"/>
      <c r="CL40" s="286"/>
      <c r="CM40" s="286"/>
      <c r="CN40" s="286"/>
      <c r="CO40" s="286"/>
      <c r="CP40" s="286"/>
      <c r="CQ40" s="286"/>
      <c r="CR40" s="286"/>
      <c r="CS40" s="286"/>
      <c r="CT40" s="286"/>
      <c r="CU40" s="286"/>
      <c r="CV40" s="286"/>
      <c r="CW40" s="286"/>
      <c r="CX40" s="286"/>
      <c r="CY40" s="286"/>
      <c r="CZ40" s="286"/>
      <c r="DA40" s="286"/>
      <c r="DB40" s="286"/>
      <c r="DC40" s="286"/>
      <c r="DD40" s="286"/>
      <c r="DE40" s="286"/>
      <c r="DF40" s="286"/>
      <c r="DG40" s="286"/>
      <c r="DH40" s="286"/>
      <c r="DI40" s="286"/>
      <c r="DJ40" s="286"/>
      <c r="DK40" s="286"/>
      <c r="DL40" s="286"/>
      <c r="DM40" s="286"/>
      <c r="DN40" s="286"/>
      <c r="DO40" s="286"/>
      <c r="DP40" s="286"/>
      <c r="DQ40" s="286"/>
      <c r="DR40" s="286"/>
      <c r="DS40" s="286"/>
      <c r="DT40" s="286"/>
      <c r="DU40" s="286"/>
      <c r="DV40" s="286"/>
      <c r="DW40" s="286"/>
      <c r="DX40" s="286"/>
      <c r="DY40" s="286"/>
      <c r="DZ40" s="286"/>
      <c r="EA40" s="286"/>
      <c r="EB40" s="286"/>
      <c r="EC40" s="286"/>
      <c r="ED40" s="286"/>
      <c r="EE40" s="286"/>
      <c r="EF40" s="286"/>
      <c r="EG40" s="286"/>
      <c r="EH40" s="286"/>
      <c r="EI40" s="286"/>
      <c r="EJ40" s="286"/>
      <c r="EK40" s="286"/>
      <c r="EL40" s="286"/>
      <c r="EM40" s="286"/>
      <c r="EN40" s="286"/>
      <c r="EO40" s="286"/>
      <c r="EP40" s="286"/>
      <c r="EQ40" s="286"/>
      <c r="ER40" s="286"/>
      <c r="ES40" s="286"/>
      <c r="ET40" s="286"/>
      <c r="EU40" s="286"/>
      <c r="EV40" s="286"/>
      <c r="EW40" s="286"/>
      <c r="EX40" s="286"/>
      <c r="EY40" s="286"/>
      <c r="EZ40" s="286"/>
      <c r="FA40" s="286"/>
      <c r="FB40" s="286"/>
      <c r="FC40" s="286"/>
      <c r="FD40" s="286"/>
      <c r="FE40" s="286"/>
      <c r="FF40" s="286"/>
      <c r="FG40" s="286"/>
      <c r="FH40" s="286"/>
      <c r="FI40" s="286"/>
      <c r="FJ40" s="286"/>
      <c r="FK40" s="286"/>
      <c r="FL40" s="286"/>
      <c r="FM40" s="286"/>
      <c r="FN40" s="286"/>
      <c r="FO40" s="286"/>
      <c r="FP40" s="286"/>
      <c r="FQ40" s="286"/>
      <c r="FR40" s="286"/>
      <c r="FS40" s="286"/>
      <c r="FT40" s="286"/>
      <c r="FU40" s="286"/>
      <c r="FV40" s="286"/>
      <c r="FW40" s="286"/>
      <c r="FX40" s="286"/>
      <c r="FY40" s="286"/>
      <c r="FZ40" s="286"/>
      <c r="GA40" s="286"/>
      <c r="GB40" s="286"/>
      <c r="GC40" s="286"/>
      <c r="GD40" s="286"/>
      <c r="GE40" s="286"/>
      <c r="GF40" s="286"/>
      <c r="GG40" s="286"/>
      <c r="GH40" s="286"/>
      <c r="GI40" s="286"/>
      <c r="GJ40" s="286"/>
      <c r="GK40" s="286"/>
      <c r="GL40" s="286"/>
      <c r="GM40" s="286"/>
      <c r="GN40" s="286"/>
      <c r="GO40" s="286"/>
      <c r="GP40" s="286"/>
      <c r="GQ40" s="286"/>
      <c r="GR40" s="286"/>
      <c r="GS40" s="286"/>
      <c r="GT40" s="286"/>
      <c r="GU40" s="286"/>
      <c r="GV40" s="286"/>
      <c r="GW40" s="286"/>
      <c r="GX40" s="286"/>
      <c r="GY40" s="286"/>
      <c r="GZ40" s="286"/>
      <c r="HA40" s="286"/>
      <c r="HB40" s="286"/>
      <c r="HC40" s="286"/>
      <c r="HD40" s="286"/>
      <c r="HE40" s="286"/>
      <c r="HF40" s="286"/>
      <c r="HG40" s="286"/>
      <c r="HH40" s="286"/>
      <c r="HI40" s="286"/>
      <c r="HJ40" s="286"/>
      <c r="HK40" s="286"/>
      <c r="HL40" s="286"/>
      <c r="HM40" s="286"/>
      <c r="HN40" s="286"/>
      <c r="HO40" s="286"/>
      <c r="HP40" s="286"/>
      <c r="HQ40" s="286"/>
      <c r="HR40" s="286"/>
      <c r="HS40" s="286"/>
      <c r="HT40" s="286"/>
      <c r="HU40" s="286"/>
      <c r="HV40" s="286"/>
      <c r="HW40" s="286"/>
      <c r="HX40" s="286"/>
      <c r="HY40" s="286"/>
      <c r="HZ40" s="286"/>
      <c r="IA40" s="286"/>
      <c r="IB40" s="286"/>
      <c r="IC40" s="286"/>
      <c r="ID40" s="286"/>
      <c r="IE40" s="286"/>
      <c r="IF40" s="286"/>
      <c r="IG40" s="286"/>
      <c r="IH40" s="286"/>
      <c r="II40" s="286"/>
      <c r="IJ40" s="286"/>
      <c r="IK40" s="286"/>
      <c r="IL40" s="286"/>
      <c r="IM40" s="286"/>
      <c r="IN40" s="286"/>
      <c r="IO40" s="286"/>
      <c r="IP40" s="286"/>
      <c r="IQ40" s="286"/>
      <c r="IR40" s="286"/>
      <c r="IS40" s="286"/>
      <c r="IT40" s="286"/>
      <c r="IU40" s="286"/>
      <c r="IV40" s="286"/>
      <c r="IW40" s="286"/>
      <c r="IX40" s="286"/>
      <c r="IY40" s="286"/>
      <c r="IZ40" s="286"/>
      <c r="JA40" s="286"/>
      <c r="JB40" s="286"/>
      <c r="JC40" s="286"/>
      <c r="JD40" s="286"/>
      <c r="JE40" s="286"/>
      <c r="JF40" s="286"/>
      <c r="JG40" s="286"/>
      <c r="JH40" s="286"/>
      <c r="JI40" s="286"/>
      <c r="JJ40" s="286"/>
      <c r="JK40" s="286"/>
      <c r="JL40" s="286"/>
      <c r="JM40" s="286"/>
      <c r="JN40" s="286"/>
      <c r="JO40" s="286"/>
      <c r="JP40" s="286"/>
      <c r="JQ40" s="286"/>
      <c r="JR40" s="286"/>
      <c r="JS40" s="286"/>
      <c r="JT40" s="286"/>
      <c r="JU40" s="286"/>
      <c r="JV40" s="286"/>
      <c r="JW40" s="286"/>
      <c r="JX40" s="286"/>
      <c r="JY40" s="286"/>
      <c r="JZ40" s="286"/>
      <c r="KA40" s="286"/>
      <c r="KB40" s="286"/>
      <c r="KC40" s="286"/>
      <c r="KD40" s="286"/>
      <c r="KE40" s="286"/>
      <c r="KF40" s="286"/>
      <c r="KG40" s="286"/>
      <c r="KH40" s="286"/>
      <c r="KI40" s="286"/>
      <c r="KJ40" s="286"/>
      <c r="KK40" s="286"/>
      <c r="KL40" s="286"/>
      <c r="KM40" s="286"/>
      <c r="KN40" s="286"/>
      <c r="KO40" s="286"/>
      <c r="KP40" s="286"/>
      <c r="KQ40" s="286"/>
      <c r="KR40" s="286"/>
      <c r="KS40" s="286"/>
      <c r="KT40" s="286"/>
      <c r="KU40" s="286"/>
      <c r="KV40" s="286"/>
      <c r="KW40" s="286"/>
      <c r="KX40" s="286"/>
      <c r="KY40" s="286"/>
      <c r="KZ40" s="286"/>
      <c r="LA40" s="286"/>
      <c r="LB40" s="286"/>
      <c r="LC40" s="286"/>
      <c r="LD40" s="286"/>
      <c r="LE40" s="286"/>
      <c r="LF40" s="286"/>
      <c r="LG40" s="286"/>
      <c r="LH40" s="286"/>
      <c r="LI40" s="286"/>
      <c r="LJ40" s="286"/>
      <c r="LK40" s="286"/>
      <c r="LL40" s="286"/>
      <c r="LM40" s="286"/>
      <c r="LN40" s="286"/>
      <c r="LO40" s="286"/>
      <c r="LP40" s="286"/>
      <c r="LQ40" s="286"/>
      <c r="LR40" s="286"/>
      <c r="LS40" s="286"/>
      <c r="LT40" s="286"/>
      <c r="LU40" s="286"/>
      <c r="LV40" s="286"/>
      <c r="LW40" s="286"/>
      <c r="LX40" s="286"/>
      <c r="LY40" s="286"/>
      <c r="LZ40" s="286"/>
      <c r="MA40" s="286"/>
      <c r="MB40" s="286"/>
      <c r="MC40" s="286"/>
      <c r="MD40" s="286"/>
      <c r="ME40" s="286"/>
      <c r="MF40" s="286"/>
      <c r="MG40" s="286"/>
      <c r="MH40" s="286"/>
      <c r="MI40" s="286"/>
      <c r="MJ40" s="286"/>
      <c r="MK40" s="286"/>
      <c r="ML40" s="286"/>
      <c r="MM40" s="286"/>
      <c r="MN40" s="286"/>
      <c r="MO40" s="286"/>
      <c r="MP40" s="286"/>
      <c r="MQ40" s="286"/>
      <c r="MR40" s="286"/>
      <c r="MS40" s="286"/>
      <c r="MT40" s="286"/>
      <c r="MU40" s="286"/>
      <c r="MV40" s="286"/>
      <c r="MW40" s="286"/>
      <c r="MX40" s="286"/>
      <c r="MY40" s="286"/>
      <c r="MZ40" s="286"/>
      <c r="NA40" s="286"/>
      <c r="NB40" s="286"/>
      <c r="NC40" s="286"/>
      <c r="ND40" s="286"/>
      <c r="NE40" s="286"/>
      <c r="NF40" s="286"/>
      <c r="NG40" s="286"/>
      <c r="NH40" s="286"/>
      <c r="NI40" s="286"/>
      <c r="NJ40" s="286"/>
      <c r="NK40" s="286"/>
      <c r="NL40" s="286"/>
      <c r="NM40" s="286"/>
      <c r="NN40" s="286"/>
      <c r="NO40" s="286"/>
      <c r="NP40" s="286"/>
      <c r="NQ40" s="286"/>
      <c r="NR40" s="286"/>
      <c r="NS40" s="286"/>
      <c r="NT40" s="286"/>
      <c r="NU40" s="286"/>
      <c r="NV40" s="286"/>
      <c r="NW40" s="286"/>
      <c r="NX40" s="286"/>
      <c r="NY40" s="286"/>
      <c r="NZ40" s="286"/>
      <c r="OA40" s="286"/>
      <c r="OB40" s="286"/>
      <c r="OC40" s="286"/>
      <c r="OD40" s="286"/>
      <c r="OE40" s="286"/>
      <c r="OF40" s="286"/>
      <c r="OG40" s="286"/>
      <c r="OH40" s="286"/>
      <c r="OI40" s="286"/>
      <c r="OJ40" s="286"/>
      <c r="OK40" s="286"/>
      <c r="OL40" s="286"/>
      <c r="OM40" s="286"/>
      <c r="ON40" s="286"/>
      <c r="OO40" s="286"/>
      <c r="OP40" s="286"/>
      <c r="OQ40" s="286"/>
      <c r="OR40" s="286"/>
      <c r="OS40" s="286"/>
      <c r="OT40" s="286"/>
      <c r="OU40" s="286"/>
      <c r="OV40" s="286"/>
      <c r="OW40" s="286"/>
      <c r="OX40" s="286"/>
      <c r="OY40" s="286"/>
      <c r="OZ40" s="286"/>
      <c r="PA40" s="286"/>
      <c r="PB40" s="286"/>
      <c r="PC40" s="286"/>
      <c r="PD40" s="286"/>
      <c r="PE40" s="286"/>
      <c r="PF40" s="286"/>
      <c r="PG40" s="286"/>
      <c r="PH40" s="286"/>
      <c r="PI40" s="286"/>
      <c r="PJ40" s="286"/>
      <c r="PK40" s="286"/>
      <c r="PL40" s="286"/>
      <c r="PM40" s="286"/>
      <c r="PN40" s="286"/>
      <c r="PO40" s="286"/>
      <c r="PP40" s="286"/>
      <c r="PQ40" s="286"/>
      <c r="PR40" s="286"/>
      <c r="PS40" s="286"/>
      <c r="PT40" s="286"/>
      <c r="PU40" s="286"/>
      <c r="PV40" s="286"/>
      <c r="PW40" s="286"/>
      <c r="PX40" s="286"/>
      <c r="PY40" s="286"/>
      <c r="PZ40" s="286"/>
      <c r="QA40" s="286"/>
      <c r="QB40" s="286"/>
      <c r="QC40" s="286"/>
      <c r="QD40" s="286"/>
      <c r="QE40" s="286"/>
      <c r="QF40" s="286"/>
      <c r="QG40" s="286"/>
      <c r="QH40" s="286"/>
      <c r="QI40" s="286"/>
      <c r="QJ40" s="286"/>
      <c r="QK40" s="286"/>
      <c r="QL40" s="286"/>
      <c r="QM40" s="286"/>
      <c r="QN40" s="286"/>
      <c r="QO40" s="286"/>
      <c r="QP40" s="286"/>
      <c r="QQ40" s="286"/>
      <c r="QR40" s="286"/>
      <c r="QS40" s="286"/>
      <c r="QT40" s="286"/>
      <c r="QU40" s="286"/>
      <c r="QV40" s="286"/>
      <c r="QW40" s="286"/>
      <c r="QX40" s="286"/>
      <c r="QY40" s="286"/>
      <c r="QZ40" s="286"/>
      <c r="RA40" s="286"/>
      <c r="RB40" s="286"/>
      <c r="RC40" s="286"/>
      <c r="RD40" s="286"/>
      <c r="RE40" s="286"/>
      <c r="RF40" s="286"/>
      <c r="RG40" s="286"/>
      <c r="RH40" s="286"/>
      <c r="RI40" s="286"/>
      <c r="RJ40" s="286"/>
    </row>
    <row r="41" spans="1:478" s="287" customFormat="1" ht="25.5" x14ac:dyDescent="0.2">
      <c r="A41" s="302"/>
      <c r="B41" s="302"/>
      <c r="C41" s="302"/>
      <c r="D41" s="302"/>
      <c r="E41" s="302"/>
      <c r="F41" s="302"/>
      <c r="G41" s="302"/>
      <c r="H41" s="302"/>
      <c r="I41" s="302"/>
      <c r="J41" s="302"/>
      <c r="K41" s="302"/>
      <c r="L41" s="302"/>
      <c r="M41" s="302"/>
      <c r="N41" s="302"/>
      <c r="O41" s="302"/>
      <c r="P41" s="302"/>
      <c r="Q41" s="302"/>
      <c r="R41" s="302"/>
      <c r="S41" s="302"/>
      <c r="T41" s="302"/>
      <c r="U41" s="302"/>
      <c r="V41" s="302"/>
      <c r="W41" s="301" t="s">
        <v>639</v>
      </c>
      <c r="X41" s="300">
        <v>0</v>
      </c>
      <c r="Y41" s="301" t="s">
        <v>639</v>
      </c>
      <c r="Z41" s="302"/>
      <c r="AA41" s="300"/>
      <c r="AB41" s="302"/>
      <c r="AC41" s="302"/>
      <c r="AD41" s="302"/>
      <c r="AE41" s="302"/>
      <c r="AF41" s="302"/>
      <c r="AG41" s="302"/>
      <c r="AH41" s="302"/>
      <c r="AI41" s="302"/>
      <c r="AJ41" s="302"/>
      <c r="AK41" s="302"/>
      <c r="AL41" s="302"/>
      <c r="AM41" s="302"/>
      <c r="AN41" s="302"/>
      <c r="AO41" s="302"/>
      <c r="AP41" s="302"/>
      <c r="AQ41" s="302"/>
      <c r="AR41" s="302"/>
      <c r="AS41" s="302"/>
      <c r="AT41" s="302"/>
      <c r="AU41" s="302"/>
      <c r="AV41" s="302"/>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BZ41" s="286"/>
      <c r="CA41" s="286"/>
      <c r="CB41" s="286"/>
      <c r="CC41" s="286"/>
      <c r="CD41" s="286"/>
      <c r="CE41" s="286"/>
      <c r="CF41" s="286"/>
      <c r="CG41" s="286"/>
      <c r="CH41" s="286"/>
      <c r="CI41" s="286"/>
      <c r="CJ41" s="286"/>
      <c r="CK41" s="286"/>
      <c r="CL41" s="286"/>
      <c r="CM41" s="286"/>
      <c r="CN41" s="286"/>
      <c r="CO41" s="286"/>
      <c r="CP41" s="286"/>
      <c r="CQ41" s="286"/>
      <c r="CR41" s="286"/>
      <c r="CS41" s="286"/>
      <c r="CT41" s="286"/>
      <c r="CU41" s="286"/>
      <c r="CV41" s="286"/>
      <c r="CW41" s="286"/>
      <c r="CX41" s="286"/>
      <c r="CY41" s="286"/>
      <c r="CZ41" s="286"/>
      <c r="DA41" s="286"/>
      <c r="DB41" s="286"/>
      <c r="DC41" s="286"/>
      <c r="DD41" s="286"/>
      <c r="DE41" s="286"/>
      <c r="DF41" s="286"/>
      <c r="DG41" s="286"/>
      <c r="DH41" s="286"/>
      <c r="DI41" s="286"/>
      <c r="DJ41" s="286"/>
      <c r="DK41" s="286"/>
      <c r="DL41" s="286"/>
      <c r="DM41" s="286"/>
      <c r="DN41" s="286"/>
      <c r="DO41" s="286"/>
      <c r="DP41" s="286"/>
      <c r="DQ41" s="286"/>
      <c r="DR41" s="286"/>
      <c r="DS41" s="286"/>
      <c r="DT41" s="286"/>
      <c r="DU41" s="286"/>
      <c r="DV41" s="286"/>
      <c r="DW41" s="286"/>
      <c r="DX41" s="286"/>
      <c r="DY41" s="286"/>
      <c r="DZ41" s="286"/>
      <c r="EA41" s="286"/>
      <c r="EB41" s="286"/>
      <c r="EC41" s="286"/>
      <c r="ED41" s="286"/>
      <c r="EE41" s="286"/>
      <c r="EF41" s="286"/>
      <c r="EG41" s="286"/>
      <c r="EH41" s="286"/>
      <c r="EI41" s="286"/>
      <c r="EJ41" s="286"/>
      <c r="EK41" s="286"/>
      <c r="EL41" s="286"/>
      <c r="EM41" s="286"/>
      <c r="EN41" s="286"/>
      <c r="EO41" s="286"/>
      <c r="EP41" s="286"/>
      <c r="EQ41" s="286"/>
      <c r="ER41" s="286"/>
      <c r="ES41" s="286"/>
      <c r="ET41" s="286"/>
      <c r="EU41" s="286"/>
      <c r="EV41" s="286"/>
      <c r="EW41" s="286"/>
      <c r="EX41" s="286"/>
      <c r="EY41" s="286"/>
      <c r="EZ41" s="286"/>
      <c r="FA41" s="286"/>
      <c r="FB41" s="286"/>
      <c r="FC41" s="286"/>
      <c r="FD41" s="286"/>
      <c r="FE41" s="286"/>
      <c r="FF41" s="286"/>
      <c r="FG41" s="286"/>
      <c r="FH41" s="286"/>
      <c r="FI41" s="286"/>
      <c r="FJ41" s="286"/>
      <c r="FK41" s="286"/>
      <c r="FL41" s="286"/>
      <c r="FM41" s="286"/>
      <c r="FN41" s="286"/>
      <c r="FO41" s="286"/>
      <c r="FP41" s="286"/>
      <c r="FQ41" s="286"/>
      <c r="FR41" s="286"/>
      <c r="FS41" s="286"/>
      <c r="FT41" s="286"/>
      <c r="FU41" s="286"/>
      <c r="FV41" s="286"/>
      <c r="FW41" s="286"/>
      <c r="FX41" s="286"/>
      <c r="FY41" s="286"/>
      <c r="FZ41" s="286"/>
      <c r="GA41" s="286"/>
      <c r="GB41" s="286"/>
      <c r="GC41" s="286"/>
      <c r="GD41" s="286"/>
      <c r="GE41" s="286"/>
      <c r="GF41" s="286"/>
      <c r="GG41" s="286"/>
      <c r="GH41" s="286"/>
      <c r="GI41" s="286"/>
      <c r="GJ41" s="286"/>
      <c r="GK41" s="286"/>
      <c r="GL41" s="286"/>
      <c r="GM41" s="286"/>
      <c r="GN41" s="286"/>
      <c r="GO41" s="286"/>
      <c r="GP41" s="286"/>
      <c r="GQ41" s="286"/>
      <c r="GR41" s="286"/>
      <c r="GS41" s="286"/>
      <c r="GT41" s="286"/>
      <c r="GU41" s="286"/>
      <c r="GV41" s="286"/>
      <c r="GW41" s="286"/>
      <c r="GX41" s="286"/>
      <c r="GY41" s="286"/>
      <c r="GZ41" s="286"/>
      <c r="HA41" s="286"/>
      <c r="HB41" s="286"/>
      <c r="HC41" s="286"/>
      <c r="HD41" s="286"/>
      <c r="HE41" s="286"/>
      <c r="HF41" s="286"/>
      <c r="HG41" s="286"/>
      <c r="HH41" s="286"/>
      <c r="HI41" s="286"/>
      <c r="HJ41" s="286"/>
      <c r="HK41" s="286"/>
      <c r="HL41" s="286"/>
      <c r="HM41" s="286"/>
      <c r="HN41" s="286"/>
      <c r="HO41" s="286"/>
      <c r="HP41" s="286"/>
      <c r="HQ41" s="286"/>
      <c r="HR41" s="286"/>
      <c r="HS41" s="286"/>
      <c r="HT41" s="286"/>
      <c r="HU41" s="286"/>
      <c r="HV41" s="286"/>
      <c r="HW41" s="286"/>
      <c r="HX41" s="286"/>
      <c r="HY41" s="286"/>
      <c r="HZ41" s="286"/>
      <c r="IA41" s="286"/>
      <c r="IB41" s="286"/>
      <c r="IC41" s="286"/>
      <c r="ID41" s="286"/>
      <c r="IE41" s="286"/>
      <c r="IF41" s="286"/>
      <c r="IG41" s="286"/>
      <c r="IH41" s="286"/>
      <c r="II41" s="286"/>
      <c r="IJ41" s="286"/>
      <c r="IK41" s="286"/>
      <c r="IL41" s="286"/>
      <c r="IM41" s="286"/>
      <c r="IN41" s="286"/>
      <c r="IO41" s="286"/>
      <c r="IP41" s="286"/>
      <c r="IQ41" s="286"/>
      <c r="IR41" s="286"/>
      <c r="IS41" s="286"/>
      <c r="IT41" s="286"/>
      <c r="IU41" s="286"/>
      <c r="IV41" s="286"/>
      <c r="IW41" s="286"/>
      <c r="IX41" s="286"/>
      <c r="IY41" s="286"/>
      <c r="IZ41" s="286"/>
      <c r="JA41" s="286"/>
      <c r="JB41" s="286"/>
      <c r="JC41" s="286"/>
      <c r="JD41" s="286"/>
      <c r="JE41" s="286"/>
      <c r="JF41" s="286"/>
      <c r="JG41" s="286"/>
      <c r="JH41" s="286"/>
      <c r="JI41" s="286"/>
      <c r="JJ41" s="286"/>
      <c r="JK41" s="286"/>
      <c r="JL41" s="286"/>
      <c r="JM41" s="286"/>
      <c r="JN41" s="286"/>
      <c r="JO41" s="286"/>
      <c r="JP41" s="286"/>
      <c r="JQ41" s="286"/>
      <c r="JR41" s="286"/>
      <c r="JS41" s="286"/>
      <c r="JT41" s="286"/>
      <c r="JU41" s="286"/>
      <c r="JV41" s="286"/>
      <c r="JW41" s="286"/>
      <c r="JX41" s="286"/>
      <c r="JY41" s="286"/>
      <c r="JZ41" s="286"/>
      <c r="KA41" s="286"/>
      <c r="KB41" s="286"/>
      <c r="KC41" s="286"/>
      <c r="KD41" s="286"/>
      <c r="KE41" s="286"/>
      <c r="KF41" s="286"/>
      <c r="KG41" s="286"/>
      <c r="KH41" s="286"/>
      <c r="KI41" s="286"/>
      <c r="KJ41" s="286"/>
      <c r="KK41" s="286"/>
      <c r="KL41" s="286"/>
      <c r="KM41" s="286"/>
      <c r="KN41" s="286"/>
      <c r="KO41" s="286"/>
      <c r="KP41" s="286"/>
      <c r="KQ41" s="286"/>
      <c r="KR41" s="286"/>
      <c r="KS41" s="286"/>
      <c r="KT41" s="286"/>
      <c r="KU41" s="286"/>
      <c r="KV41" s="286"/>
      <c r="KW41" s="286"/>
      <c r="KX41" s="286"/>
      <c r="KY41" s="286"/>
      <c r="KZ41" s="286"/>
      <c r="LA41" s="286"/>
      <c r="LB41" s="286"/>
      <c r="LC41" s="286"/>
      <c r="LD41" s="286"/>
      <c r="LE41" s="286"/>
      <c r="LF41" s="286"/>
      <c r="LG41" s="286"/>
      <c r="LH41" s="286"/>
      <c r="LI41" s="286"/>
      <c r="LJ41" s="286"/>
      <c r="LK41" s="286"/>
      <c r="LL41" s="286"/>
      <c r="LM41" s="286"/>
      <c r="LN41" s="286"/>
      <c r="LO41" s="286"/>
      <c r="LP41" s="286"/>
      <c r="LQ41" s="286"/>
      <c r="LR41" s="286"/>
      <c r="LS41" s="286"/>
      <c r="LT41" s="286"/>
      <c r="LU41" s="286"/>
      <c r="LV41" s="286"/>
      <c r="LW41" s="286"/>
      <c r="LX41" s="286"/>
      <c r="LY41" s="286"/>
      <c r="LZ41" s="286"/>
      <c r="MA41" s="286"/>
      <c r="MB41" s="286"/>
      <c r="MC41" s="286"/>
      <c r="MD41" s="286"/>
      <c r="ME41" s="286"/>
      <c r="MF41" s="286"/>
      <c r="MG41" s="286"/>
      <c r="MH41" s="286"/>
      <c r="MI41" s="286"/>
      <c r="MJ41" s="286"/>
      <c r="MK41" s="286"/>
      <c r="ML41" s="286"/>
      <c r="MM41" s="286"/>
      <c r="MN41" s="286"/>
      <c r="MO41" s="286"/>
      <c r="MP41" s="286"/>
      <c r="MQ41" s="286"/>
      <c r="MR41" s="286"/>
      <c r="MS41" s="286"/>
      <c r="MT41" s="286"/>
      <c r="MU41" s="286"/>
      <c r="MV41" s="286"/>
      <c r="MW41" s="286"/>
      <c r="MX41" s="286"/>
      <c r="MY41" s="286"/>
      <c r="MZ41" s="286"/>
      <c r="NA41" s="286"/>
      <c r="NB41" s="286"/>
      <c r="NC41" s="286"/>
      <c r="ND41" s="286"/>
      <c r="NE41" s="286"/>
      <c r="NF41" s="286"/>
      <c r="NG41" s="286"/>
      <c r="NH41" s="286"/>
      <c r="NI41" s="286"/>
      <c r="NJ41" s="286"/>
      <c r="NK41" s="286"/>
      <c r="NL41" s="286"/>
      <c r="NM41" s="286"/>
      <c r="NN41" s="286"/>
      <c r="NO41" s="286"/>
      <c r="NP41" s="286"/>
      <c r="NQ41" s="286"/>
      <c r="NR41" s="286"/>
      <c r="NS41" s="286"/>
      <c r="NT41" s="286"/>
      <c r="NU41" s="286"/>
      <c r="NV41" s="286"/>
      <c r="NW41" s="286"/>
      <c r="NX41" s="286"/>
      <c r="NY41" s="286"/>
      <c r="NZ41" s="286"/>
      <c r="OA41" s="286"/>
      <c r="OB41" s="286"/>
      <c r="OC41" s="286"/>
      <c r="OD41" s="286"/>
      <c r="OE41" s="286"/>
      <c r="OF41" s="286"/>
      <c r="OG41" s="286"/>
      <c r="OH41" s="286"/>
      <c r="OI41" s="286"/>
      <c r="OJ41" s="286"/>
      <c r="OK41" s="286"/>
      <c r="OL41" s="286"/>
      <c r="OM41" s="286"/>
      <c r="ON41" s="286"/>
      <c r="OO41" s="286"/>
      <c r="OP41" s="286"/>
      <c r="OQ41" s="286"/>
      <c r="OR41" s="286"/>
      <c r="OS41" s="286"/>
      <c r="OT41" s="286"/>
      <c r="OU41" s="286"/>
      <c r="OV41" s="286"/>
      <c r="OW41" s="286"/>
      <c r="OX41" s="286"/>
      <c r="OY41" s="286"/>
      <c r="OZ41" s="286"/>
      <c r="PA41" s="286"/>
      <c r="PB41" s="286"/>
      <c r="PC41" s="286"/>
      <c r="PD41" s="286"/>
      <c r="PE41" s="286"/>
      <c r="PF41" s="286"/>
      <c r="PG41" s="286"/>
      <c r="PH41" s="286"/>
      <c r="PI41" s="286"/>
      <c r="PJ41" s="286"/>
      <c r="PK41" s="286"/>
      <c r="PL41" s="286"/>
      <c r="PM41" s="286"/>
      <c r="PN41" s="286"/>
      <c r="PO41" s="286"/>
      <c r="PP41" s="286"/>
      <c r="PQ41" s="286"/>
      <c r="PR41" s="286"/>
      <c r="PS41" s="286"/>
      <c r="PT41" s="286"/>
      <c r="PU41" s="286"/>
      <c r="PV41" s="286"/>
      <c r="PW41" s="286"/>
      <c r="PX41" s="286"/>
      <c r="PY41" s="286"/>
      <c r="PZ41" s="286"/>
      <c r="QA41" s="286"/>
      <c r="QB41" s="286"/>
      <c r="QC41" s="286"/>
      <c r="QD41" s="286"/>
      <c r="QE41" s="286"/>
      <c r="QF41" s="286"/>
      <c r="QG41" s="286"/>
      <c r="QH41" s="286"/>
      <c r="QI41" s="286"/>
      <c r="QJ41" s="286"/>
      <c r="QK41" s="286"/>
      <c r="QL41" s="286"/>
      <c r="QM41" s="286"/>
      <c r="QN41" s="286"/>
      <c r="QO41" s="286"/>
      <c r="QP41" s="286"/>
      <c r="QQ41" s="286"/>
      <c r="QR41" s="286"/>
      <c r="QS41" s="286"/>
      <c r="QT41" s="286"/>
      <c r="QU41" s="286"/>
      <c r="QV41" s="286"/>
      <c r="QW41" s="286"/>
      <c r="QX41" s="286"/>
      <c r="QY41" s="286"/>
      <c r="QZ41" s="286"/>
      <c r="RA41" s="286"/>
      <c r="RB41" s="286"/>
      <c r="RC41" s="286"/>
      <c r="RD41" s="286"/>
      <c r="RE41" s="286"/>
      <c r="RF41" s="286"/>
      <c r="RG41" s="286"/>
      <c r="RH41" s="286"/>
      <c r="RI41" s="286"/>
      <c r="RJ41" s="286"/>
    </row>
    <row r="42" spans="1:478" s="294" customFormat="1" ht="63.75" x14ac:dyDescent="0.2">
      <c r="A42" s="295" t="s">
        <v>656</v>
      </c>
      <c r="B42" s="301" t="s">
        <v>734</v>
      </c>
      <c r="C42" s="292" t="s">
        <v>533</v>
      </c>
      <c r="D42" s="290" t="s">
        <v>674</v>
      </c>
      <c r="E42" s="291">
        <v>0</v>
      </c>
      <c r="F42" s="291">
        <v>0</v>
      </c>
      <c r="G42" s="291">
        <v>0</v>
      </c>
      <c r="H42" s="291">
        <v>0</v>
      </c>
      <c r="I42" s="291">
        <v>0</v>
      </c>
      <c r="J42" s="291">
        <v>0</v>
      </c>
      <c r="K42" s="291">
        <v>0</v>
      </c>
      <c r="L42" s="291">
        <v>0</v>
      </c>
      <c r="M42" s="296" t="s">
        <v>688</v>
      </c>
      <c r="N42" s="293" t="s">
        <v>657</v>
      </c>
      <c r="O42" s="301" t="s">
        <v>734</v>
      </c>
      <c r="P42" s="289">
        <v>501864</v>
      </c>
      <c r="Q42" s="297" t="s">
        <v>689</v>
      </c>
      <c r="R42" s="289">
        <v>501864</v>
      </c>
      <c r="S42" s="292" t="s">
        <v>537</v>
      </c>
      <c r="T42" s="292" t="s">
        <v>658</v>
      </c>
      <c r="U42" s="292">
        <v>9</v>
      </c>
      <c r="V42" s="292">
        <v>9</v>
      </c>
      <c r="W42" s="292" t="s">
        <v>659</v>
      </c>
      <c r="X42" s="289">
        <v>501513</v>
      </c>
      <c r="AB42" s="289">
        <v>501513</v>
      </c>
      <c r="AC42" s="292" t="s">
        <v>659</v>
      </c>
      <c r="AD42" s="289">
        <v>601815</v>
      </c>
      <c r="AE42" s="298">
        <v>0</v>
      </c>
      <c r="AF42" s="288" t="s">
        <v>660</v>
      </c>
      <c r="AG42" s="292" t="s">
        <v>630</v>
      </c>
      <c r="AH42" s="292" t="s">
        <v>631</v>
      </c>
      <c r="AI42" s="292" t="s">
        <v>631</v>
      </c>
      <c r="AJ42" s="292" t="s">
        <v>646</v>
      </c>
      <c r="AK42" s="292" t="s">
        <v>661</v>
      </c>
      <c r="AL42" s="292" t="s">
        <v>662</v>
      </c>
      <c r="AM42" s="292" t="s">
        <v>685</v>
      </c>
      <c r="AN42" s="292" t="s">
        <v>661</v>
      </c>
      <c r="AO42" s="288" t="s">
        <v>663</v>
      </c>
      <c r="AP42" s="292" t="s">
        <v>664</v>
      </c>
      <c r="AQ42" s="292" t="s">
        <v>665</v>
      </c>
      <c r="AR42" s="292" t="s">
        <v>686</v>
      </c>
      <c r="AS42" s="292" t="s">
        <v>665</v>
      </c>
      <c r="AT42" s="292" t="s">
        <v>634</v>
      </c>
      <c r="AV42" s="245" t="s">
        <v>718</v>
      </c>
      <c r="AW42" s="286">
        <v>124.036</v>
      </c>
      <c r="AX42" s="286">
        <v>83.766000000000005</v>
      </c>
      <c r="AY42" s="286"/>
      <c r="AZ42" s="286"/>
      <c r="BA42" s="286"/>
      <c r="BB42" s="286"/>
      <c r="BC42" s="286"/>
      <c r="BD42" s="286"/>
      <c r="BE42" s="286"/>
      <c r="BF42" s="286"/>
      <c r="BG42" s="286"/>
      <c r="BH42" s="286"/>
      <c r="BI42" s="286"/>
      <c r="BJ42" s="286"/>
      <c r="BK42" s="286"/>
      <c r="BL42" s="286"/>
      <c r="BM42" s="286"/>
      <c r="BN42" s="286"/>
      <c r="BO42" s="286"/>
      <c r="BP42" s="286"/>
      <c r="BQ42" s="286"/>
      <c r="BR42" s="286"/>
      <c r="BS42" s="286"/>
      <c r="BT42" s="286"/>
      <c r="BU42" s="286"/>
      <c r="BV42" s="286"/>
      <c r="BW42" s="286"/>
      <c r="BX42" s="286"/>
      <c r="BY42" s="286"/>
      <c r="BZ42" s="286"/>
      <c r="CA42" s="286"/>
      <c r="CB42" s="286"/>
      <c r="CC42" s="286"/>
      <c r="CD42" s="286"/>
      <c r="CE42" s="286"/>
      <c r="CF42" s="286"/>
      <c r="CG42" s="286"/>
      <c r="CH42" s="286"/>
      <c r="CI42" s="286"/>
      <c r="CJ42" s="286"/>
      <c r="CK42" s="286"/>
      <c r="CL42" s="286"/>
      <c r="CM42" s="286"/>
      <c r="CN42" s="286"/>
      <c r="CO42" s="286"/>
      <c r="CP42" s="286"/>
      <c r="CQ42" s="286"/>
      <c r="CR42" s="286"/>
      <c r="CS42" s="286"/>
      <c r="CT42" s="286"/>
      <c r="CU42" s="286"/>
      <c r="CV42" s="286"/>
      <c r="CW42" s="286"/>
      <c r="CX42" s="286"/>
      <c r="CY42" s="286"/>
      <c r="CZ42" s="286"/>
      <c r="DA42" s="286"/>
      <c r="DB42" s="286"/>
      <c r="DC42" s="286"/>
      <c r="DD42" s="286"/>
      <c r="DE42" s="286"/>
      <c r="DF42" s="286"/>
      <c r="DG42" s="286"/>
      <c r="DH42" s="286"/>
      <c r="DI42" s="286"/>
      <c r="DJ42" s="286"/>
      <c r="DK42" s="286"/>
      <c r="DL42" s="286"/>
      <c r="DM42" s="286"/>
      <c r="DN42" s="286"/>
      <c r="DO42" s="286"/>
      <c r="DP42" s="286"/>
      <c r="DQ42" s="286"/>
      <c r="DR42" s="286"/>
      <c r="DS42" s="286"/>
      <c r="DT42" s="286"/>
      <c r="DU42" s="286"/>
      <c r="DV42" s="286"/>
      <c r="DW42" s="286"/>
      <c r="DX42" s="286"/>
      <c r="DY42" s="286"/>
      <c r="DZ42" s="286"/>
      <c r="EA42" s="286"/>
      <c r="EB42" s="286"/>
      <c r="EC42" s="286"/>
      <c r="ED42" s="286"/>
      <c r="EE42" s="286"/>
      <c r="EF42" s="286"/>
      <c r="EG42" s="286"/>
      <c r="EH42" s="286"/>
      <c r="EI42" s="286"/>
      <c r="EJ42" s="286"/>
      <c r="EK42" s="286"/>
      <c r="EL42" s="286"/>
      <c r="EM42" s="286"/>
      <c r="EN42" s="286"/>
      <c r="EO42" s="286"/>
      <c r="EP42" s="286"/>
      <c r="EQ42" s="286"/>
      <c r="ER42" s="286"/>
      <c r="ES42" s="286"/>
      <c r="ET42" s="286"/>
      <c r="EU42" s="286"/>
      <c r="EV42" s="286"/>
      <c r="EW42" s="286"/>
      <c r="EX42" s="286"/>
      <c r="EY42" s="286"/>
      <c r="EZ42" s="286"/>
      <c r="FA42" s="286"/>
      <c r="FB42" s="286"/>
      <c r="FC42" s="286"/>
      <c r="FD42" s="286"/>
      <c r="FE42" s="286"/>
      <c r="FF42" s="286"/>
      <c r="FG42" s="286"/>
      <c r="FH42" s="286"/>
      <c r="FI42" s="286"/>
      <c r="FJ42" s="286"/>
      <c r="FK42" s="286"/>
      <c r="FL42" s="286"/>
      <c r="FM42" s="286"/>
      <c r="FN42" s="286"/>
      <c r="FO42" s="286"/>
      <c r="FP42" s="286"/>
      <c r="FQ42" s="286"/>
      <c r="FR42" s="286"/>
      <c r="FS42" s="286"/>
      <c r="FT42" s="286"/>
      <c r="FU42" s="286"/>
      <c r="FV42" s="286"/>
      <c r="FW42" s="286"/>
      <c r="FX42" s="286"/>
      <c r="FY42" s="286"/>
      <c r="FZ42" s="286"/>
      <c r="GA42" s="286"/>
      <c r="GB42" s="286"/>
      <c r="GC42" s="286"/>
      <c r="GD42" s="286"/>
      <c r="GE42" s="286"/>
      <c r="GF42" s="286"/>
      <c r="GG42" s="286"/>
      <c r="GH42" s="286"/>
      <c r="GI42" s="286"/>
      <c r="GJ42" s="286"/>
      <c r="GK42" s="286"/>
      <c r="GL42" s="286"/>
      <c r="GM42" s="286"/>
      <c r="GN42" s="286"/>
      <c r="GO42" s="286"/>
      <c r="GP42" s="286"/>
      <c r="GQ42" s="286"/>
      <c r="GR42" s="286"/>
      <c r="GS42" s="286"/>
      <c r="GT42" s="286"/>
      <c r="GU42" s="286"/>
      <c r="GV42" s="286"/>
      <c r="GW42" s="286"/>
      <c r="GX42" s="286"/>
      <c r="GY42" s="286"/>
      <c r="GZ42" s="286"/>
      <c r="HA42" s="286"/>
      <c r="HB42" s="286"/>
      <c r="HC42" s="286"/>
      <c r="HD42" s="286"/>
      <c r="HE42" s="286"/>
      <c r="HF42" s="286"/>
      <c r="HG42" s="286"/>
      <c r="HH42" s="286"/>
      <c r="HI42" s="286"/>
      <c r="HJ42" s="286"/>
      <c r="HK42" s="286"/>
      <c r="HL42" s="286"/>
      <c r="HM42" s="286"/>
      <c r="HN42" s="286"/>
      <c r="HO42" s="286"/>
      <c r="HP42" s="286"/>
      <c r="HQ42" s="286"/>
      <c r="HR42" s="286"/>
      <c r="HS42" s="286"/>
      <c r="HT42" s="286"/>
      <c r="HU42" s="286"/>
      <c r="HV42" s="286"/>
      <c r="HW42" s="286"/>
      <c r="HX42" s="286"/>
      <c r="HY42" s="286"/>
      <c r="HZ42" s="286"/>
      <c r="IA42" s="286"/>
      <c r="IB42" s="286"/>
      <c r="IC42" s="286"/>
      <c r="ID42" s="286"/>
      <c r="IE42" s="286"/>
      <c r="IF42" s="286"/>
      <c r="IG42" s="286"/>
      <c r="IH42" s="286"/>
      <c r="II42" s="286"/>
      <c r="IJ42" s="286"/>
      <c r="IK42" s="286"/>
      <c r="IL42" s="286"/>
      <c r="IM42" s="286"/>
      <c r="IN42" s="286"/>
      <c r="IO42" s="286"/>
      <c r="IP42" s="286"/>
      <c r="IQ42" s="286"/>
      <c r="IR42" s="286"/>
      <c r="IS42" s="286"/>
      <c r="IT42" s="286"/>
      <c r="IU42" s="286"/>
      <c r="IV42" s="286"/>
      <c r="IW42" s="286"/>
      <c r="IX42" s="286"/>
      <c r="IY42" s="286"/>
      <c r="IZ42" s="286"/>
      <c r="JA42" s="286"/>
      <c r="JB42" s="286"/>
      <c r="JC42" s="286"/>
      <c r="JD42" s="286"/>
      <c r="JE42" s="286"/>
      <c r="JF42" s="286"/>
      <c r="JG42" s="286"/>
      <c r="JH42" s="286"/>
      <c r="JI42" s="286"/>
      <c r="JJ42" s="286"/>
      <c r="JK42" s="286"/>
      <c r="JL42" s="286"/>
      <c r="JM42" s="286"/>
      <c r="JN42" s="286"/>
      <c r="JO42" s="286"/>
      <c r="JP42" s="286"/>
      <c r="JQ42" s="286"/>
      <c r="JR42" s="286"/>
      <c r="JS42" s="286"/>
      <c r="JT42" s="286"/>
      <c r="JU42" s="286"/>
      <c r="JV42" s="286"/>
      <c r="JW42" s="286"/>
      <c r="JX42" s="286"/>
      <c r="JY42" s="286"/>
      <c r="JZ42" s="286"/>
      <c r="KA42" s="286"/>
      <c r="KB42" s="286"/>
      <c r="KC42" s="286"/>
      <c r="KD42" s="286"/>
      <c r="KE42" s="286"/>
      <c r="KF42" s="286"/>
      <c r="KG42" s="286"/>
      <c r="KH42" s="286"/>
      <c r="KI42" s="286"/>
      <c r="KJ42" s="286"/>
      <c r="KK42" s="286"/>
      <c r="KL42" s="286"/>
      <c r="KM42" s="286"/>
      <c r="KN42" s="286"/>
      <c r="KO42" s="286"/>
      <c r="KP42" s="286"/>
      <c r="KQ42" s="286"/>
      <c r="KR42" s="286"/>
      <c r="KS42" s="286"/>
      <c r="KT42" s="286"/>
      <c r="KU42" s="286"/>
      <c r="KV42" s="286"/>
      <c r="KW42" s="286"/>
      <c r="KX42" s="286"/>
      <c r="KY42" s="286"/>
      <c r="KZ42" s="286"/>
      <c r="LA42" s="286"/>
      <c r="LB42" s="286"/>
      <c r="LC42" s="286"/>
      <c r="LD42" s="286"/>
      <c r="LE42" s="286"/>
      <c r="LF42" s="286"/>
      <c r="LG42" s="286"/>
      <c r="LH42" s="286"/>
      <c r="LI42" s="286"/>
      <c r="LJ42" s="286"/>
      <c r="LK42" s="286"/>
      <c r="LL42" s="286"/>
      <c r="LM42" s="286"/>
      <c r="LN42" s="286"/>
      <c r="LO42" s="286"/>
      <c r="LP42" s="286"/>
      <c r="LQ42" s="286"/>
      <c r="LR42" s="286"/>
      <c r="LS42" s="286"/>
      <c r="LT42" s="286"/>
      <c r="LU42" s="286"/>
      <c r="LV42" s="286"/>
      <c r="LW42" s="286"/>
      <c r="LX42" s="286"/>
      <c r="LY42" s="286"/>
      <c r="LZ42" s="286"/>
      <c r="MA42" s="286"/>
      <c r="MB42" s="286"/>
      <c r="MC42" s="286"/>
      <c r="MD42" s="286"/>
      <c r="ME42" s="286"/>
      <c r="MF42" s="286"/>
      <c r="MG42" s="286"/>
      <c r="MH42" s="286"/>
      <c r="MI42" s="286"/>
      <c r="MJ42" s="286"/>
      <c r="MK42" s="286"/>
      <c r="ML42" s="286"/>
      <c r="MM42" s="286"/>
      <c r="MN42" s="286"/>
      <c r="MO42" s="286"/>
      <c r="MP42" s="286"/>
      <c r="MQ42" s="286"/>
      <c r="MR42" s="286"/>
      <c r="MS42" s="286"/>
      <c r="MT42" s="286"/>
      <c r="MU42" s="286"/>
      <c r="MV42" s="286"/>
      <c r="MW42" s="286"/>
      <c r="MX42" s="286"/>
      <c r="MY42" s="286"/>
      <c r="MZ42" s="286"/>
      <c r="NA42" s="286"/>
      <c r="NB42" s="286"/>
      <c r="NC42" s="286"/>
      <c r="ND42" s="286"/>
      <c r="NE42" s="286"/>
      <c r="NF42" s="286"/>
      <c r="NG42" s="286"/>
      <c r="NH42" s="286"/>
      <c r="NI42" s="286"/>
      <c r="NJ42" s="286"/>
      <c r="NK42" s="286"/>
      <c r="NL42" s="286"/>
      <c r="NM42" s="286"/>
      <c r="NN42" s="286"/>
      <c r="NO42" s="286"/>
      <c r="NP42" s="286"/>
      <c r="NQ42" s="286"/>
      <c r="NR42" s="286"/>
      <c r="NS42" s="286"/>
      <c r="NT42" s="286"/>
      <c r="NU42" s="286"/>
      <c r="NV42" s="286"/>
      <c r="NW42" s="286"/>
      <c r="NX42" s="286"/>
      <c r="NY42" s="286"/>
      <c r="NZ42" s="286"/>
      <c r="OA42" s="286"/>
      <c r="OB42" s="286"/>
      <c r="OC42" s="286"/>
      <c r="OD42" s="286"/>
      <c r="OE42" s="286"/>
      <c r="OF42" s="286"/>
      <c r="OG42" s="286"/>
      <c r="OH42" s="286"/>
      <c r="OI42" s="286"/>
      <c r="OJ42" s="286"/>
      <c r="OK42" s="286"/>
      <c r="OL42" s="286"/>
      <c r="OM42" s="286"/>
      <c r="ON42" s="286"/>
      <c r="OO42" s="286"/>
      <c r="OP42" s="286"/>
      <c r="OQ42" s="286"/>
      <c r="OR42" s="286"/>
      <c r="OS42" s="286"/>
      <c r="OT42" s="286"/>
      <c r="OU42" s="286"/>
      <c r="OV42" s="286"/>
      <c r="OW42" s="286"/>
      <c r="OX42" s="286"/>
      <c r="OY42" s="286"/>
      <c r="OZ42" s="286"/>
      <c r="PA42" s="286"/>
      <c r="PB42" s="286"/>
      <c r="PC42" s="286"/>
      <c r="PD42" s="286"/>
      <c r="PE42" s="286"/>
      <c r="PF42" s="286"/>
      <c r="PG42" s="286"/>
      <c r="PH42" s="286"/>
      <c r="PI42" s="286"/>
      <c r="PJ42" s="286"/>
      <c r="PK42" s="286"/>
      <c r="PL42" s="286"/>
      <c r="PM42" s="286"/>
      <c r="PN42" s="286"/>
      <c r="PO42" s="286"/>
      <c r="PP42" s="286"/>
      <c r="PQ42" s="286"/>
      <c r="PR42" s="286"/>
      <c r="PS42" s="286"/>
      <c r="PT42" s="286"/>
      <c r="PU42" s="286"/>
      <c r="PV42" s="286"/>
      <c r="PW42" s="286"/>
      <c r="PX42" s="286"/>
      <c r="PY42" s="286"/>
      <c r="PZ42" s="286"/>
      <c r="QA42" s="286"/>
      <c r="QB42" s="286"/>
      <c r="QC42" s="286"/>
      <c r="QD42" s="286"/>
      <c r="QE42" s="286"/>
      <c r="QF42" s="286"/>
      <c r="QG42" s="286"/>
      <c r="QH42" s="286"/>
      <c r="QI42" s="286"/>
      <c r="QJ42" s="286"/>
      <c r="QK42" s="286"/>
      <c r="QL42" s="286"/>
      <c r="QM42" s="286"/>
      <c r="QN42" s="286"/>
      <c r="QO42" s="286"/>
      <c r="QP42" s="286"/>
      <c r="QQ42" s="286"/>
      <c r="QR42" s="286"/>
      <c r="QS42" s="286"/>
      <c r="QT42" s="286"/>
      <c r="QU42" s="286"/>
      <c r="QV42" s="286"/>
      <c r="QW42" s="286"/>
      <c r="QX42" s="286"/>
      <c r="QY42" s="286"/>
      <c r="QZ42" s="286"/>
      <c r="RA42" s="286"/>
      <c r="RB42" s="286"/>
      <c r="RC42" s="286"/>
      <c r="RD42" s="286"/>
      <c r="RE42" s="286"/>
      <c r="RF42" s="286"/>
      <c r="RG42" s="286"/>
      <c r="RH42" s="286"/>
      <c r="RI42" s="286"/>
      <c r="RJ42" s="286"/>
    </row>
    <row r="43" spans="1:478" s="294" customFormat="1" ht="25.5" x14ac:dyDescent="0.2">
      <c r="W43" s="292" t="s">
        <v>666</v>
      </c>
      <c r="X43" s="289">
        <v>0</v>
      </c>
      <c r="Y43" s="292" t="s">
        <v>666</v>
      </c>
      <c r="AW43" s="286"/>
      <c r="AX43" s="286"/>
      <c r="AY43" s="286"/>
      <c r="AZ43" s="286"/>
      <c r="BA43" s="286"/>
      <c r="BB43" s="286"/>
      <c r="BC43" s="286"/>
      <c r="BD43" s="286"/>
      <c r="BE43" s="286"/>
      <c r="BF43" s="286"/>
      <c r="BG43" s="286"/>
      <c r="BH43" s="286"/>
      <c r="BI43" s="286"/>
      <c r="BJ43" s="286"/>
      <c r="BK43" s="286"/>
      <c r="BL43" s="286"/>
      <c r="BM43" s="286"/>
      <c r="BN43" s="286"/>
      <c r="BO43" s="286"/>
      <c r="BP43" s="286"/>
      <c r="BQ43" s="286"/>
      <c r="BR43" s="286"/>
      <c r="BS43" s="286"/>
      <c r="BT43" s="286"/>
      <c r="BU43" s="286"/>
      <c r="BV43" s="286"/>
      <c r="BW43" s="286"/>
      <c r="BX43" s="286"/>
      <c r="BY43" s="286"/>
      <c r="BZ43" s="286"/>
      <c r="CA43" s="286"/>
      <c r="CB43" s="286"/>
      <c r="CC43" s="286"/>
      <c r="CD43" s="286"/>
      <c r="CE43" s="286"/>
      <c r="CF43" s="286"/>
      <c r="CG43" s="286"/>
      <c r="CH43" s="286"/>
      <c r="CI43" s="286"/>
      <c r="CJ43" s="286"/>
      <c r="CK43" s="286"/>
      <c r="CL43" s="286"/>
      <c r="CM43" s="286"/>
      <c r="CN43" s="286"/>
      <c r="CO43" s="286"/>
      <c r="CP43" s="286"/>
      <c r="CQ43" s="286"/>
      <c r="CR43" s="286"/>
      <c r="CS43" s="286"/>
      <c r="CT43" s="286"/>
      <c r="CU43" s="286"/>
      <c r="CV43" s="286"/>
      <c r="CW43" s="286"/>
      <c r="CX43" s="286"/>
      <c r="CY43" s="286"/>
      <c r="CZ43" s="286"/>
      <c r="DA43" s="286"/>
      <c r="DB43" s="286"/>
      <c r="DC43" s="286"/>
      <c r="DD43" s="286"/>
      <c r="DE43" s="286"/>
      <c r="DF43" s="286"/>
      <c r="DG43" s="286"/>
      <c r="DH43" s="286"/>
      <c r="DI43" s="286"/>
      <c r="DJ43" s="286"/>
      <c r="DK43" s="286"/>
      <c r="DL43" s="286"/>
      <c r="DM43" s="286"/>
      <c r="DN43" s="286"/>
      <c r="DO43" s="286"/>
      <c r="DP43" s="286"/>
      <c r="DQ43" s="286"/>
      <c r="DR43" s="286"/>
      <c r="DS43" s="286"/>
      <c r="DT43" s="286"/>
      <c r="DU43" s="286"/>
      <c r="DV43" s="286"/>
      <c r="DW43" s="286"/>
      <c r="DX43" s="286"/>
      <c r="DY43" s="286"/>
      <c r="DZ43" s="286"/>
      <c r="EA43" s="286"/>
      <c r="EB43" s="286"/>
      <c r="EC43" s="286"/>
      <c r="ED43" s="286"/>
      <c r="EE43" s="286"/>
      <c r="EF43" s="286"/>
      <c r="EG43" s="286"/>
      <c r="EH43" s="286"/>
      <c r="EI43" s="286"/>
      <c r="EJ43" s="286"/>
      <c r="EK43" s="286"/>
      <c r="EL43" s="286"/>
      <c r="EM43" s="286"/>
      <c r="EN43" s="286"/>
      <c r="EO43" s="286"/>
      <c r="EP43" s="286"/>
      <c r="EQ43" s="286"/>
      <c r="ER43" s="286"/>
      <c r="ES43" s="286"/>
      <c r="ET43" s="286"/>
      <c r="EU43" s="286"/>
      <c r="EV43" s="286"/>
      <c r="EW43" s="286"/>
      <c r="EX43" s="286"/>
      <c r="EY43" s="286"/>
      <c r="EZ43" s="286"/>
      <c r="FA43" s="286"/>
      <c r="FB43" s="286"/>
      <c r="FC43" s="286"/>
      <c r="FD43" s="286"/>
      <c r="FE43" s="286"/>
      <c r="FF43" s="286"/>
      <c r="FG43" s="286"/>
      <c r="FH43" s="286"/>
      <c r="FI43" s="286"/>
      <c r="FJ43" s="286"/>
      <c r="FK43" s="286"/>
      <c r="FL43" s="286"/>
      <c r="FM43" s="286"/>
      <c r="FN43" s="286"/>
      <c r="FO43" s="286"/>
      <c r="FP43" s="286"/>
      <c r="FQ43" s="286"/>
      <c r="FR43" s="286"/>
      <c r="FS43" s="286"/>
      <c r="FT43" s="286"/>
      <c r="FU43" s="286"/>
      <c r="FV43" s="286"/>
      <c r="FW43" s="286"/>
      <c r="FX43" s="286"/>
      <c r="FY43" s="286"/>
      <c r="FZ43" s="286"/>
      <c r="GA43" s="286"/>
      <c r="GB43" s="286"/>
      <c r="GC43" s="286"/>
      <c r="GD43" s="286"/>
      <c r="GE43" s="286"/>
      <c r="GF43" s="286"/>
      <c r="GG43" s="286"/>
      <c r="GH43" s="286"/>
      <c r="GI43" s="286"/>
      <c r="GJ43" s="286"/>
      <c r="GK43" s="286"/>
      <c r="GL43" s="286"/>
      <c r="GM43" s="286"/>
      <c r="GN43" s="286"/>
      <c r="GO43" s="286"/>
      <c r="GP43" s="286"/>
      <c r="GQ43" s="286"/>
      <c r="GR43" s="286"/>
      <c r="GS43" s="286"/>
      <c r="GT43" s="286"/>
      <c r="GU43" s="286"/>
      <c r="GV43" s="286"/>
      <c r="GW43" s="286"/>
      <c r="GX43" s="286"/>
      <c r="GY43" s="286"/>
      <c r="GZ43" s="286"/>
      <c r="HA43" s="286"/>
      <c r="HB43" s="286"/>
      <c r="HC43" s="286"/>
      <c r="HD43" s="286"/>
      <c r="HE43" s="286"/>
      <c r="HF43" s="286"/>
      <c r="HG43" s="286"/>
      <c r="HH43" s="286"/>
      <c r="HI43" s="286"/>
      <c r="HJ43" s="286"/>
      <c r="HK43" s="286"/>
      <c r="HL43" s="286"/>
      <c r="HM43" s="286"/>
      <c r="HN43" s="286"/>
      <c r="HO43" s="286"/>
      <c r="HP43" s="286"/>
      <c r="HQ43" s="286"/>
      <c r="HR43" s="286"/>
      <c r="HS43" s="286"/>
      <c r="HT43" s="286"/>
      <c r="HU43" s="286"/>
      <c r="HV43" s="286"/>
      <c r="HW43" s="286"/>
      <c r="HX43" s="286"/>
      <c r="HY43" s="286"/>
      <c r="HZ43" s="286"/>
      <c r="IA43" s="286"/>
      <c r="IB43" s="286"/>
      <c r="IC43" s="286"/>
      <c r="ID43" s="286"/>
      <c r="IE43" s="286"/>
      <c r="IF43" s="286"/>
      <c r="IG43" s="286"/>
      <c r="IH43" s="286"/>
      <c r="II43" s="286"/>
      <c r="IJ43" s="286"/>
      <c r="IK43" s="286"/>
      <c r="IL43" s="286"/>
      <c r="IM43" s="286"/>
      <c r="IN43" s="286"/>
      <c r="IO43" s="286"/>
      <c r="IP43" s="286"/>
      <c r="IQ43" s="286"/>
      <c r="IR43" s="286"/>
      <c r="IS43" s="286"/>
      <c r="IT43" s="286"/>
      <c r="IU43" s="286"/>
      <c r="IV43" s="286"/>
      <c r="IW43" s="286"/>
      <c r="IX43" s="286"/>
      <c r="IY43" s="286"/>
      <c r="IZ43" s="286"/>
      <c r="JA43" s="286"/>
      <c r="JB43" s="286"/>
      <c r="JC43" s="286"/>
      <c r="JD43" s="286"/>
      <c r="JE43" s="286"/>
      <c r="JF43" s="286"/>
      <c r="JG43" s="286"/>
      <c r="JH43" s="286"/>
      <c r="JI43" s="286"/>
      <c r="JJ43" s="286"/>
      <c r="JK43" s="286"/>
      <c r="JL43" s="286"/>
      <c r="JM43" s="286"/>
      <c r="JN43" s="286"/>
      <c r="JO43" s="286"/>
      <c r="JP43" s="286"/>
      <c r="JQ43" s="286"/>
      <c r="JR43" s="286"/>
      <c r="JS43" s="286"/>
      <c r="JT43" s="286"/>
      <c r="JU43" s="286"/>
      <c r="JV43" s="286"/>
      <c r="JW43" s="286"/>
      <c r="JX43" s="286"/>
      <c r="JY43" s="286"/>
      <c r="JZ43" s="286"/>
      <c r="KA43" s="286"/>
      <c r="KB43" s="286"/>
      <c r="KC43" s="286"/>
      <c r="KD43" s="286"/>
      <c r="KE43" s="286"/>
      <c r="KF43" s="286"/>
      <c r="KG43" s="286"/>
      <c r="KH43" s="286"/>
      <c r="KI43" s="286"/>
      <c r="KJ43" s="286"/>
      <c r="KK43" s="286"/>
      <c r="KL43" s="286"/>
      <c r="KM43" s="286"/>
      <c r="KN43" s="286"/>
      <c r="KO43" s="286"/>
      <c r="KP43" s="286"/>
      <c r="KQ43" s="286"/>
      <c r="KR43" s="286"/>
      <c r="KS43" s="286"/>
      <c r="KT43" s="286"/>
      <c r="KU43" s="286"/>
      <c r="KV43" s="286"/>
      <c r="KW43" s="286"/>
      <c r="KX43" s="286"/>
      <c r="KY43" s="286"/>
      <c r="KZ43" s="286"/>
      <c r="LA43" s="286"/>
      <c r="LB43" s="286"/>
      <c r="LC43" s="286"/>
      <c r="LD43" s="286"/>
      <c r="LE43" s="286"/>
      <c r="LF43" s="286"/>
      <c r="LG43" s="286"/>
      <c r="LH43" s="286"/>
      <c r="LI43" s="286"/>
      <c r="LJ43" s="286"/>
      <c r="LK43" s="286"/>
      <c r="LL43" s="286"/>
      <c r="LM43" s="286"/>
      <c r="LN43" s="286"/>
      <c r="LO43" s="286"/>
      <c r="LP43" s="286"/>
      <c r="LQ43" s="286"/>
      <c r="LR43" s="286"/>
      <c r="LS43" s="286"/>
      <c r="LT43" s="286"/>
      <c r="LU43" s="286"/>
      <c r="LV43" s="286"/>
      <c r="LW43" s="286"/>
      <c r="LX43" s="286"/>
      <c r="LY43" s="286"/>
      <c r="LZ43" s="286"/>
      <c r="MA43" s="286"/>
      <c r="MB43" s="286"/>
      <c r="MC43" s="286"/>
      <c r="MD43" s="286"/>
      <c r="ME43" s="286"/>
      <c r="MF43" s="286"/>
      <c r="MG43" s="286"/>
      <c r="MH43" s="286"/>
      <c r="MI43" s="286"/>
      <c r="MJ43" s="286"/>
      <c r="MK43" s="286"/>
      <c r="ML43" s="286"/>
      <c r="MM43" s="286"/>
      <c r="MN43" s="286"/>
      <c r="MO43" s="286"/>
      <c r="MP43" s="286"/>
      <c r="MQ43" s="286"/>
      <c r="MR43" s="286"/>
      <c r="MS43" s="286"/>
      <c r="MT43" s="286"/>
      <c r="MU43" s="286"/>
      <c r="MV43" s="286"/>
      <c r="MW43" s="286"/>
      <c r="MX43" s="286"/>
      <c r="MY43" s="286"/>
      <c r="MZ43" s="286"/>
      <c r="NA43" s="286"/>
      <c r="NB43" s="286"/>
      <c r="NC43" s="286"/>
      <c r="ND43" s="286"/>
      <c r="NE43" s="286"/>
      <c r="NF43" s="286"/>
      <c r="NG43" s="286"/>
      <c r="NH43" s="286"/>
      <c r="NI43" s="286"/>
      <c r="NJ43" s="286"/>
      <c r="NK43" s="286"/>
      <c r="NL43" s="286"/>
      <c r="NM43" s="286"/>
      <c r="NN43" s="286"/>
      <c r="NO43" s="286"/>
      <c r="NP43" s="286"/>
      <c r="NQ43" s="286"/>
      <c r="NR43" s="286"/>
      <c r="NS43" s="286"/>
      <c r="NT43" s="286"/>
      <c r="NU43" s="286"/>
      <c r="NV43" s="286"/>
      <c r="NW43" s="286"/>
      <c r="NX43" s="286"/>
      <c r="NY43" s="286"/>
      <c r="NZ43" s="286"/>
      <c r="OA43" s="286"/>
      <c r="OB43" s="286"/>
      <c r="OC43" s="286"/>
      <c r="OD43" s="286"/>
      <c r="OE43" s="286"/>
      <c r="OF43" s="286"/>
      <c r="OG43" s="286"/>
      <c r="OH43" s="286"/>
      <c r="OI43" s="286"/>
      <c r="OJ43" s="286"/>
      <c r="OK43" s="286"/>
      <c r="OL43" s="286"/>
      <c r="OM43" s="286"/>
      <c r="ON43" s="286"/>
      <c r="OO43" s="286"/>
      <c r="OP43" s="286"/>
      <c r="OQ43" s="286"/>
      <c r="OR43" s="286"/>
      <c r="OS43" s="286"/>
      <c r="OT43" s="286"/>
      <c r="OU43" s="286"/>
      <c r="OV43" s="286"/>
      <c r="OW43" s="286"/>
      <c r="OX43" s="286"/>
      <c r="OY43" s="286"/>
      <c r="OZ43" s="286"/>
      <c r="PA43" s="286"/>
      <c r="PB43" s="286"/>
      <c r="PC43" s="286"/>
      <c r="PD43" s="286"/>
      <c r="PE43" s="286"/>
      <c r="PF43" s="286"/>
      <c r="PG43" s="286"/>
      <c r="PH43" s="286"/>
      <c r="PI43" s="286"/>
      <c r="PJ43" s="286"/>
      <c r="PK43" s="286"/>
      <c r="PL43" s="286"/>
      <c r="PM43" s="286"/>
      <c r="PN43" s="286"/>
      <c r="PO43" s="286"/>
      <c r="PP43" s="286"/>
      <c r="PQ43" s="286"/>
      <c r="PR43" s="286"/>
      <c r="PS43" s="286"/>
      <c r="PT43" s="286"/>
      <c r="PU43" s="286"/>
      <c r="PV43" s="286"/>
      <c r="PW43" s="286"/>
      <c r="PX43" s="286"/>
      <c r="PY43" s="286"/>
      <c r="PZ43" s="286"/>
      <c r="QA43" s="286"/>
      <c r="QB43" s="286"/>
      <c r="QC43" s="286"/>
      <c r="QD43" s="286"/>
      <c r="QE43" s="286"/>
      <c r="QF43" s="286"/>
      <c r="QG43" s="286"/>
      <c r="QH43" s="286"/>
      <c r="QI43" s="286"/>
      <c r="QJ43" s="286"/>
      <c r="QK43" s="286"/>
      <c r="QL43" s="286"/>
      <c r="QM43" s="286"/>
      <c r="QN43" s="286"/>
      <c r="QO43" s="286"/>
      <c r="QP43" s="286"/>
      <c r="QQ43" s="286"/>
      <c r="QR43" s="286"/>
      <c r="QS43" s="286"/>
      <c r="QT43" s="286"/>
      <c r="QU43" s="286"/>
      <c r="QV43" s="286"/>
      <c r="QW43" s="286"/>
      <c r="QX43" s="286"/>
      <c r="QY43" s="286"/>
      <c r="QZ43" s="286"/>
      <c r="RA43" s="286"/>
      <c r="RB43" s="286"/>
      <c r="RC43" s="286"/>
      <c r="RD43" s="286"/>
      <c r="RE43" s="286"/>
      <c r="RF43" s="286"/>
      <c r="RG43" s="286"/>
      <c r="RH43" s="286"/>
      <c r="RI43" s="286"/>
      <c r="RJ43" s="286"/>
    </row>
    <row r="44" spans="1:478" s="294" customFormat="1" ht="12.75" x14ac:dyDescent="0.2">
      <c r="W44" s="292" t="s">
        <v>667</v>
      </c>
      <c r="X44" s="289">
        <v>0</v>
      </c>
      <c r="Y44" s="292" t="s">
        <v>667</v>
      </c>
      <c r="AW44" s="286"/>
      <c r="AX44" s="286"/>
      <c r="AY44" s="286"/>
      <c r="AZ44" s="286"/>
      <c r="BA44" s="286"/>
      <c r="BB44" s="286"/>
      <c r="BC44" s="286"/>
      <c r="BD44" s="286"/>
      <c r="BE44" s="286"/>
      <c r="BF44" s="286"/>
      <c r="BG44" s="286"/>
      <c r="BH44" s="286"/>
      <c r="BI44" s="286"/>
      <c r="BJ44" s="286"/>
      <c r="BK44" s="286"/>
      <c r="BL44" s="286"/>
      <c r="BM44" s="286"/>
      <c r="BN44" s="286"/>
      <c r="BO44" s="286"/>
      <c r="BP44" s="286"/>
      <c r="BQ44" s="286"/>
      <c r="BR44" s="286"/>
      <c r="BS44" s="286"/>
      <c r="BT44" s="286"/>
      <c r="BU44" s="286"/>
      <c r="BV44" s="286"/>
      <c r="BW44" s="286"/>
      <c r="BX44" s="286"/>
      <c r="BY44" s="286"/>
      <c r="BZ44" s="286"/>
      <c r="CA44" s="286"/>
      <c r="CB44" s="286"/>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c r="DJ44" s="286"/>
      <c r="DK44" s="286"/>
      <c r="DL44" s="286"/>
      <c r="DM44" s="286"/>
      <c r="DN44" s="286"/>
      <c r="DO44" s="286"/>
      <c r="DP44" s="286"/>
      <c r="DQ44" s="286"/>
      <c r="DR44" s="286"/>
      <c r="DS44" s="286"/>
      <c r="DT44" s="286"/>
      <c r="DU44" s="286"/>
      <c r="DV44" s="286"/>
      <c r="DW44" s="286"/>
      <c r="DX44" s="286"/>
      <c r="DY44" s="286"/>
      <c r="DZ44" s="286"/>
      <c r="EA44" s="286"/>
      <c r="EB44" s="286"/>
      <c r="EC44" s="286"/>
      <c r="ED44" s="286"/>
      <c r="EE44" s="286"/>
      <c r="EF44" s="286"/>
      <c r="EG44" s="286"/>
      <c r="EH44" s="286"/>
      <c r="EI44" s="286"/>
      <c r="EJ44" s="286"/>
      <c r="EK44" s="286"/>
      <c r="EL44" s="286"/>
      <c r="EM44" s="286"/>
      <c r="EN44" s="286"/>
      <c r="EO44" s="286"/>
      <c r="EP44" s="286"/>
      <c r="EQ44" s="286"/>
      <c r="ER44" s="286"/>
      <c r="ES44" s="286"/>
      <c r="ET44" s="286"/>
      <c r="EU44" s="286"/>
      <c r="EV44" s="286"/>
      <c r="EW44" s="286"/>
      <c r="EX44" s="286"/>
      <c r="EY44" s="286"/>
      <c r="EZ44" s="286"/>
      <c r="FA44" s="286"/>
      <c r="FB44" s="286"/>
      <c r="FC44" s="286"/>
      <c r="FD44" s="286"/>
      <c r="FE44" s="286"/>
      <c r="FF44" s="286"/>
      <c r="FG44" s="286"/>
      <c r="FH44" s="286"/>
      <c r="FI44" s="286"/>
      <c r="FJ44" s="286"/>
      <c r="FK44" s="286"/>
      <c r="FL44" s="286"/>
      <c r="FM44" s="286"/>
      <c r="FN44" s="286"/>
      <c r="FO44" s="286"/>
      <c r="FP44" s="286"/>
      <c r="FQ44" s="286"/>
      <c r="FR44" s="286"/>
      <c r="FS44" s="286"/>
      <c r="FT44" s="286"/>
      <c r="FU44" s="286"/>
      <c r="FV44" s="286"/>
      <c r="FW44" s="286"/>
      <c r="FX44" s="286"/>
      <c r="FY44" s="286"/>
      <c r="FZ44" s="286"/>
      <c r="GA44" s="286"/>
      <c r="GB44" s="286"/>
      <c r="GC44" s="286"/>
      <c r="GD44" s="286"/>
      <c r="GE44" s="286"/>
      <c r="GF44" s="286"/>
      <c r="GG44" s="286"/>
      <c r="GH44" s="286"/>
      <c r="GI44" s="286"/>
      <c r="GJ44" s="286"/>
      <c r="GK44" s="286"/>
      <c r="GL44" s="286"/>
      <c r="GM44" s="286"/>
      <c r="GN44" s="286"/>
      <c r="GO44" s="286"/>
      <c r="GP44" s="286"/>
      <c r="GQ44" s="286"/>
      <c r="GR44" s="286"/>
      <c r="GS44" s="286"/>
      <c r="GT44" s="286"/>
      <c r="GU44" s="286"/>
      <c r="GV44" s="286"/>
      <c r="GW44" s="286"/>
      <c r="GX44" s="286"/>
      <c r="GY44" s="286"/>
      <c r="GZ44" s="286"/>
      <c r="HA44" s="286"/>
      <c r="HB44" s="286"/>
      <c r="HC44" s="286"/>
      <c r="HD44" s="286"/>
      <c r="HE44" s="286"/>
      <c r="HF44" s="286"/>
      <c r="HG44" s="286"/>
      <c r="HH44" s="286"/>
      <c r="HI44" s="286"/>
      <c r="HJ44" s="286"/>
      <c r="HK44" s="286"/>
      <c r="HL44" s="286"/>
      <c r="HM44" s="286"/>
      <c r="HN44" s="286"/>
      <c r="HO44" s="286"/>
      <c r="HP44" s="286"/>
      <c r="HQ44" s="286"/>
      <c r="HR44" s="286"/>
      <c r="HS44" s="286"/>
      <c r="HT44" s="286"/>
      <c r="HU44" s="286"/>
      <c r="HV44" s="286"/>
      <c r="HW44" s="286"/>
      <c r="HX44" s="286"/>
      <c r="HY44" s="286"/>
      <c r="HZ44" s="286"/>
      <c r="IA44" s="286"/>
      <c r="IB44" s="286"/>
      <c r="IC44" s="286"/>
      <c r="ID44" s="286"/>
      <c r="IE44" s="286"/>
      <c r="IF44" s="286"/>
      <c r="IG44" s="286"/>
      <c r="IH44" s="286"/>
      <c r="II44" s="286"/>
      <c r="IJ44" s="286"/>
      <c r="IK44" s="286"/>
      <c r="IL44" s="286"/>
      <c r="IM44" s="286"/>
      <c r="IN44" s="286"/>
      <c r="IO44" s="286"/>
      <c r="IP44" s="286"/>
      <c r="IQ44" s="286"/>
      <c r="IR44" s="286"/>
      <c r="IS44" s="286"/>
      <c r="IT44" s="286"/>
      <c r="IU44" s="286"/>
      <c r="IV44" s="286"/>
      <c r="IW44" s="286"/>
      <c r="IX44" s="286"/>
      <c r="IY44" s="286"/>
      <c r="IZ44" s="286"/>
      <c r="JA44" s="286"/>
      <c r="JB44" s="286"/>
      <c r="JC44" s="286"/>
      <c r="JD44" s="286"/>
      <c r="JE44" s="286"/>
      <c r="JF44" s="286"/>
      <c r="JG44" s="286"/>
      <c r="JH44" s="286"/>
      <c r="JI44" s="286"/>
      <c r="JJ44" s="286"/>
      <c r="JK44" s="286"/>
      <c r="JL44" s="286"/>
      <c r="JM44" s="286"/>
      <c r="JN44" s="286"/>
      <c r="JO44" s="286"/>
      <c r="JP44" s="286"/>
      <c r="JQ44" s="286"/>
      <c r="JR44" s="286"/>
      <c r="JS44" s="286"/>
      <c r="JT44" s="286"/>
      <c r="JU44" s="286"/>
      <c r="JV44" s="286"/>
      <c r="JW44" s="286"/>
      <c r="JX44" s="286"/>
      <c r="JY44" s="286"/>
      <c r="JZ44" s="286"/>
      <c r="KA44" s="286"/>
      <c r="KB44" s="286"/>
      <c r="KC44" s="286"/>
      <c r="KD44" s="286"/>
      <c r="KE44" s="286"/>
      <c r="KF44" s="286"/>
      <c r="KG44" s="286"/>
      <c r="KH44" s="286"/>
      <c r="KI44" s="286"/>
      <c r="KJ44" s="286"/>
      <c r="KK44" s="286"/>
      <c r="KL44" s="286"/>
      <c r="KM44" s="286"/>
      <c r="KN44" s="286"/>
      <c r="KO44" s="286"/>
      <c r="KP44" s="286"/>
      <c r="KQ44" s="286"/>
      <c r="KR44" s="286"/>
      <c r="KS44" s="286"/>
      <c r="KT44" s="286"/>
      <c r="KU44" s="286"/>
      <c r="KV44" s="286"/>
      <c r="KW44" s="286"/>
      <c r="KX44" s="286"/>
      <c r="KY44" s="286"/>
      <c r="KZ44" s="286"/>
      <c r="LA44" s="286"/>
      <c r="LB44" s="286"/>
      <c r="LC44" s="286"/>
      <c r="LD44" s="286"/>
      <c r="LE44" s="286"/>
      <c r="LF44" s="286"/>
      <c r="LG44" s="286"/>
      <c r="LH44" s="286"/>
      <c r="LI44" s="286"/>
      <c r="LJ44" s="286"/>
      <c r="LK44" s="286"/>
      <c r="LL44" s="286"/>
      <c r="LM44" s="286"/>
      <c r="LN44" s="286"/>
      <c r="LO44" s="286"/>
      <c r="LP44" s="286"/>
      <c r="LQ44" s="286"/>
      <c r="LR44" s="286"/>
      <c r="LS44" s="286"/>
      <c r="LT44" s="286"/>
      <c r="LU44" s="286"/>
      <c r="LV44" s="286"/>
      <c r="LW44" s="286"/>
      <c r="LX44" s="286"/>
      <c r="LY44" s="286"/>
      <c r="LZ44" s="286"/>
      <c r="MA44" s="286"/>
      <c r="MB44" s="286"/>
      <c r="MC44" s="286"/>
      <c r="MD44" s="286"/>
      <c r="ME44" s="286"/>
      <c r="MF44" s="286"/>
      <c r="MG44" s="286"/>
      <c r="MH44" s="286"/>
      <c r="MI44" s="286"/>
      <c r="MJ44" s="286"/>
      <c r="MK44" s="286"/>
      <c r="ML44" s="286"/>
      <c r="MM44" s="286"/>
      <c r="MN44" s="286"/>
      <c r="MO44" s="286"/>
      <c r="MP44" s="286"/>
      <c r="MQ44" s="286"/>
      <c r="MR44" s="286"/>
      <c r="MS44" s="286"/>
      <c r="MT44" s="286"/>
      <c r="MU44" s="286"/>
      <c r="MV44" s="286"/>
      <c r="MW44" s="286"/>
      <c r="MX44" s="286"/>
      <c r="MY44" s="286"/>
      <c r="MZ44" s="286"/>
      <c r="NA44" s="286"/>
      <c r="NB44" s="286"/>
      <c r="NC44" s="286"/>
      <c r="ND44" s="286"/>
      <c r="NE44" s="286"/>
      <c r="NF44" s="286"/>
      <c r="NG44" s="286"/>
      <c r="NH44" s="286"/>
      <c r="NI44" s="286"/>
      <c r="NJ44" s="286"/>
      <c r="NK44" s="286"/>
      <c r="NL44" s="286"/>
      <c r="NM44" s="286"/>
      <c r="NN44" s="286"/>
      <c r="NO44" s="286"/>
      <c r="NP44" s="286"/>
      <c r="NQ44" s="286"/>
      <c r="NR44" s="286"/>
      <c r="NS44" s="286"/>
      <c r="NT44" s="286"/>
      <c r="NU44" s="286"/>
      <c r="NV44" s="286"/>
      <c r="NW44" s="286"/>
      <c r="NX44" s="286"/>
      <c r="NY44" s="286"/>
      <c r="NZ44" s="286"/>
      <c r="OA44" s="286"/>
      <c r="OB44" s="286"/>
      <c r="OC44" s="286"/>
      <c r="OD44" s="286"/>
      <c r="OE44" s="286"/>
      <c r="OF44" s="286"/>
      <c r="OG44" s="286"/>
      <c r="OH44" s="286"/>
      <c r="OI44" s="286"/>
      <c r="OJ44" s="286"/>
      <c r="OK44" s="286"/>
      <c r="OL44" s="286"/>
      <c r="OM44" s="286"/>
      <c r="ON44" s="286"/>
      <c r="OO44" s="286"/>
      <c r="OP44" s="286"/>
      <c r="OQ44" s="286"/>
      <c r="OR44" s="286"/>
      <c r="OS44" s="286"/>
      <c r="OT44" s="286"/>
      <c r="OU44" s="286"/>
      <c r="OV44" s="286"/>
      <c r="OW44" s="286"/>
      <c r="OX44" s="286"/>
      <c r="OY44" s="286"/>
      <c r="OZ44" s="286"/>
      <c r="PA44" s="286"/>
      <c r="PB44" s="286"/>
      <c r="PC44" s="286"/>
      <c r="PD44" s="286"/>
      <c r="PE44" s="286"/>
      <c r="PF44" s="286"/>
      <c r="PG44" s="286"/>
      <c r="PH44" s="286"/>
      <c r="PI44" s="286"/>
      <c r="PJ44" s="286"/>
      <c r="PK44" s="286"/>
      <c r="PL44" s="286"/>
      <c r="PM44" s="286"/>
      <c r="PN44" s="286"/>
      <c r="PO44" s="286"/>
      <c r="PP44" s="286"/>
      <c r="PQ44" s="286"/>
      <c r="PR44" s="286"/>
      <c r="PS44" s="286"/>
      <c r="PT44" s="286"/>
      <c r="PU44" s="286"/>
      <c r="PV44" s="286"/>
      <c r="PW44" s="286"/>
      <c r="PX44" s="286"/>
      <c r="PY44" s="286"/>
      <c r="PZ44" s="286"/>
      <c r="QA44" s="286"/>
      <c r="QB44" s="286"/>
      <c r="QC44" s="286"/>
      <c r="QD44" s="286"/>
      <c r="QE44" s="286"/>
      <c r="QF44" s="286"/>
      <c r="QG44" s="286"/>
      <c r="QH44" s="286"/>
      <c r="QI44" s="286"/>
      <c r="QJ44" s="286"/>
      <c r="QK44" s="286"/>
      <c r="QL44" s="286"/>
      <c r="QM44" s="286"/>
      <c r="QN44" s="286"/>
      <c r="QO44" s="286"/>
      <c r="QP44" s="286"/>
      <c r="QQ44" s="286"/>
      <c r="QR44" s="286"/>
      <c r="QS44" s="286"/>
      <c r="QT44" s="286"/>
      <c r="QU44" s="286"/>
      <c r="QV44" s="286"/>
      <c r="QW44" s="286"/>
      <c r="QX44" s="286"/>
      <c r="QY44" s="286"/>
      <c r="QZ44" s="286"/>
      <c r="RA44" s="286"/>
      <c r="RB44" s="286"/>
      <c r="RC44" s="286"/>
      <c r="RD44" s="286"/>
      <c r="RE44" s="286"/>
      <c r="RF44" s="286"/>
      <c r="RG44" s="286"/>
      <c r="RH44" s="286"/>
      <c r="RI44" s="286"/>
      <c r="RJ44" s="286"/>
    </row>
    <row r="45" spans="1:478" s="294" customFormat="1" ht="12.75" x14ac:dyDescent="0.2">
      <c r="W45" s="292" t="s">
        <v>668</v>
      </c>
      <c r="X45" s="289">
        <v>0</v>
      </c>
      <c r="Y45" s="292" t="s">
        <v>668</v>
      </c>
      <c r="AW45" s="286"/>
      <c r="AX45" s="286"/>
      <c r="AY45" s="286"/>
      <c r="AZ45" s="286"/>
      <c r="BA45" s="286"/>
      <c r="BB45" s="286"/>
      <c r="BC45" s="286"/>
      <c r="BD45" s="286"/>
      <c r="BE45" s="286"/>
      <c r="BF45" s="286"/>
      <c r="BG45" s="286"/>
      <c r="BH45" s="286"/>
      <c r="BI45" s="286"/>
      <c r="BJ45" s="286"/>
      <c r="BK45" s="286"/>
      <c r="BL45" s="286"/>
      <c r="BM45" s="286"/>
      <c r="BN45" s="286"/>
      <c r="BO45" s="286"/>
      <c r="BP45" s="286"/>
      <c r="BQ45" s="286"/>
      <c r="BR45" s="286"/>
      <c r="BS45" s="286"/>
      <c r="BT45" s="286"/>
      <c r="BU45" s="286"/>
      <c r="BV45" s="286"/>
      <c r="BW45" s="286"/>
      <c r="BX45" s="286"/>
      <c r="BY45" s="286"/>
      <c r="BZ45" s="286"/>
      <c r="CA45" s="286"/>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c r="DJ45" s="286"/>
      <c r="DK45" s="286"/>
      <c r="DL45" s="286"/>
      <c r="DM45" s="286"/>
      <c r="DN45" s="286"/>
      <c r="DO45" s="286"/>
      <c r="DP45" s="286"/>
      <c r="DQ45" s="286"/>
      <c r="DR45" s="286"/>
      <c r="DS45" s="286"/>
      <c r="DT45" s="286"/>
      <c r="DU45" s="286"/>
      <c r="DV45" s="286"/>
      <c r="DW45" s="286"/>
      <c r="DX45" s="286"/>
      <c r="DY45" s="286"/>
      <c r="DZ45" s="286"/>
      <c r="EA45" s="286"/>
      <c r="EB45" s="286"/>
      <c r="EC45" s="286"/>
      <c r="ED45" s="286"/>
      <c r="EE45" s="286"/>
      <c r="EF45" s="286"/>
      <c r="EG45" s="286"/>
      <c r="EH45" s="286"/>
      <c r="EI45" s="286"/>
      <c r="EJ45" s="286"/>
      <c r="EK45" s="286"/>
      <c r="EL45" s="286"/>
      <c r="EM45" s="286"/>
      <c r="EN45" s="286"/>
      <c r="EO45" s="286"/>
      <c r="EP45" s="286"/>
      <c r="EQ45" s="286"/>
      <c r="ER45" s="286"/>
      <c r="ES45" s="286"/>
      <c r="ET45" s="286"/>
      <c r="EU45" s="286"/>
      <c r="EV45" s="286"/>
      <c r="EW45" s="286"/>
      <c r="EX45" s="286"/>
      <c r="EY45" s="286"/>
      <c r="EZ45" s="286"/>
      <c r="FA45" s="286"/>
      <c r="FB45" s="286"/>
      <c r="FC45" s="286"/>
      <c r="FD45" s="286"/>
      <c r="FE45" s="286"/>
      <c r="FF45" s="286"/>
      <c r="FG45" s="286"/>
      <c r="FH45" s="286"/>
      <c r="FI45" s="286"/>
      <c r="FJ45" s="286"/>
      <c r="FK45" s="286"/>
      <c r="FL45" s="286"/>
      <c r="FM45" s="286"/>
      <c r="FN45" s="286"/>
      <c r="FO45" s="286"/>
      <c r="FP45" s="286"/>
      <c r="FQ45" s="286"/>
      <c r="FR45" s="286"/>
      <c r="FS45" s="286"/>
      <c r="FT45" s="286"/>
      <c r="FU45" s="286"/>
      <c r="FV45" s="286"/>
      <c r="FW45" s="286"/>
      <c r="FX45" s="286"/>
      <c r="FY45" s="286"/>
      <c r="FZ45" s="286"/>
      <c r="GA45" s="286"/>
      <c r="GB45" s="286"/>
      <c r="GC45" s="286"/>
      <c r="GD45" s="286"/>
      <c r="GE45" s="286"/>
      <c r="GF45" s="286"/>
      <c r="GG45" s="286"/>
      <c r="GH45" s="286"/>
      <c r="GI45" s="286"/>
      <c r="GJ45" s="286"/>
      <c r="GK45" s="286"/>
      <c r="GL45" s="286"/>
      <c r="GM45" s="286"/>
      <c r="GN45" s="286"/>
      <c r="GO45" s="286"/>
      <c r="GP45" s="286"/>
      <c r="GQ45" s="286"/>
      <c r="GR45" s="286"/>
      <c r="GS45" s="286"/>
      <c r="GT45" s="286"/>
      <c r="GU45" s="286"/>
      <c r="GV45" s="286"/>
      <c r="GW45" s="286"/>
      <c r="GX45" s="286"/>
      <c r="GY45" s="286"/>
      <c r="GZ45" s="286"/>
      <c r="HA45" s="286"/>
      <c r="HB45" s="286"/>
      <c r="HC45" s="286"/>
      <c r="HD45" s="286"/>
      <c r="HE45" s="286"/>
      <c r="HF45" s="286"/>
      <c r="HG45" s="286"/>
      <c r="HH45" s="286"/>
      <c r="HI45" s="286"/>
      <c r="HJ45" s="286"/>
      <c r="HK45" s="286"/>
      <c r="HL45" s="286"/>
      <c r="HM45" s="286"/>
      <c r="HN45" s="286"/>
      <c r="HO45" s="286"/>
      <c r="HP45" s="286"/>
      <c r="HQ45" s="286"/>
      <c r="HR45" s="286"/>
      <c r="HS45" s="286"/>
      <c r="HT45" s="286"/>
      <c r="HU45" s="286"/>
      <c r="HV45" s="286"/>
      <c r="HW45" s="286"/>
      <c r="HX45" s="286"/>
      <c r="HY45" s="286"/>
      <c r="HZ45" s="286"/>
      <c r="IA45" s="286"/>
      <c r="IB45" s="286"/>
      <c r="IC45" s="286"/>
      <c r="ID45" s="286"/>
      <c r="IE45" s="286"/>
      <c r="IF45" s="286"/>
      <c r="IG45" s="286"/>
      <c r="IH45" s="286"/>
      <c r="II45" s="286"/>
      <c r="IJ45" s="286"/>
      <c r="IK45" s="286"/>
      <c r="IL45" s="286"/>
      <c r="IM45" s="286"/>
      <c r="IN45" s="286"/>
      <c r="IO45" s="286"/>
      <c r="IP45" s="286"/>
      <c r="IQ45" s="286"/>
      <c r="IR45" s="286"/>
      <c r="IS45" s="286"/>
      <c r="IT45" s="286"/>
      <c r="IU45" s="286"/>
      <c r="IV45" s="286"/>
      <c r="IW45" s="286"/>
      <c r="IX45" s="286"/>
      <c r="IY45" s="286"/>
      <c r="IZ45" s="286"/>
      <c r="JA45" s="286"/>
      <c r="JB45" s="286"/>
      <c r="JC45" s="286"/>
      <c r="JD45" s="286"/>
      <c r="JE45" s="286"/>
      <c r="JF45" s="286"/>
      <c r="JG45" s="286"/>
      <c r="JH45" s="286"/>
      <c r="JI45" s="286"/>
      <c r="JJ45" s="286"/>
      <c r="JK45" s="286"/>
      <c r="JL45" s="286"/>
      <c r="JM45" s="286"/>
      <c r="JN45" s="286"/>
      <c r="JO45" s="286"/>
      <c r="JP45" s="286"/>
      <c r="JQ45" s="286"/>
      <c r="JR45" s="286"/>
      <c r="JS45" s="286"/>
      <c r="JT45" s="286"/>
      <c r="JU45" s="286"/>
      <c r="JV45" s="286"/>
      <c r="JW45" s="286"/>
      <c r="JX45" s="286"/>
      <c r="JY45" s="286"/>
      <c r="JZ45" s="286"/>
      <c r="KA45" s="286"/>
      <c r="KB45" s="286"/>
      <c r="KC45" s="286"/>
      <c r="KD45" s="286"/>
      <c r="KE45" s="286"/>
      <c r="KF45" s="286"/>
      <c r="KG45" s="286"/>
      <c r="KH45" s="286"/>
      <c r="KI45" s="286"/>
      <c r="KJ45" s="286"/>
      <c r="KK45" s="286"/>
      <c r="KL45" s="286"/>
      <c r="KM45" s="286"/>
      <c r="KN45" s="286"/>
      <c r="KO45" s="286"/>
      <c r="KP45" s="286"/>
      <c r="KQ45" s="286"/>
      <c r="KR45" s="286"/>
      <c r="KS45" s="286"/>
      <c r="KT45" s="286"/>
      <c r="KU45" s="286"/>
      <c r="KV45" s="286"/>
      <c r="KW45" s="286"/>
      <c r="KX45" s="286"/>
      <c r="KY45" s="286"/>
      <c r="KZ45" s="286"/>
      <c r="LA45" s="286"/>
      <c r="LB45" s="286"/>
      <c r="LC45" s="286"/>
      <c r="LD45" s="286"/>
      <c r="LE45" s="286"/>
      <c r="LF45" s="286"/>
      <c r="LG45" s="286"/>
      <c r="LH45" s="286"/>
      <c r="LI45" s="286"/>
      <c r="LJ45" s="286"/>
      <c r="LK45" s="286"/>
      <c r="LL45" s="286"/>
      <c r="LM45" s="286"/>
      <c r="LN45" s="286"/>
      <c r="LO45" s="286"/>
      <c r="LP45" s="286"/>
      <c r="LQ45" s="286"/>
      <c r="LR45" s="286"/>
      <c r="LS45" s="286"/>
      <c r="LT45" s="286"/>
      <c r="LU45" s="286"/>
      <c r="LV45" s="286"/>
      <c r="LW45" s="286"/>
      <c r="LX45" s="286"/>
      <c r="LY45" s="286"/>
      <c r="LZ45" s="286"/>
      <c r="MA45" s="286"/>
      <c r="MB45" s="286"/>
      <c r="MC45" s="286"/>
      <c r="MD45" s="286"/>
      <c r="ME45" s="286"/>
      <c r="MF45" s="286"/>
      <c r="MG45" s="286"/>
      <c r="MH45" s="286"/>
      <c r="MI45" s="286"/>
      <c r="MJ45" s="286"/>
      <c r="MK45" s="286"/>
      <c r="ML45" s="286"/>
      <c r="MM45" s="286"/>
      <c r="MN45" s="286"/>
      <c r="MO45" s="286"/>
      <c r="MP45" s="286"/>
      <c r="MQ45" s="286"/>
      <c r="MR45" s="286"/>
      <c r="MS45" s="286"/>
      <c r="MT45" s="286"/>
      <c r="MU45" s="286"/>
      <c r="MV45" s="286"/>
      <c r="MW45" s="286"/>
      <c r="MX45" s="286"/>
      <c r="MY45" s="286"/>
      <c r="MZ45" s="286"/>
      <c r="NA45" s="286"/>
      <c r="NB45" s="286"/>
      <c r="NC45" s="286"/>
      <c r="ND45" s="286"/>
      <c r="NE45" s="286"/>
      <c r="NF45" s="286"/>
      <c r="NG45" s="286"/>
      <c r="NH45" s="286"/>
      <c r="NI45" s="286"/>
      <c r="NJ45" s="286"/>
      <c r="NK45" s="286"/>
      <c r="NL45" s="286"/>
      <c r="NM45" s="286"/>
      <c r="NN45" s="286"/>
      <c r="NO45" s="286"/>
      <c r="NP45" s="286"/>
      <c r="NQ45" s="286"/>
      <c r="NR45" s="286"/>
      <c r="NS45" s="286"/>
      <c r="NT45" s="286"/>
      <c r="NU45" s="286"/>
      <c r="NV45" s="286"/>
      <c r="NW45" s="286"/>
      <c r="NX45" s="286"/>
      <c r="NY45" s="286"/>
      <c r="NZ45" s="286"/>
      <c r="OA45" s="286"/>
      <c r="OB45" s="286"/>
      <c r="OC45" s="286"/>
      <c r="OD45" s="286"/>
      <c r="OE45" s="286"/>
      <c r="OF45" s="286"/>
      <c r="OG45" s="286"/>
      <c r="OH45" s="286"/>
      <c r="OI45" s="286"/>
      <c r="OJ45" s="286"/>
      <c r="OK45" s="286"/>
      <c r="OL45" s="286"/>
      <c r="OM45" s="286"/>
      <c r="ON45" s="286"/>
      <c r="OO45" s="286"/>
      <c r="OP45" s="286"/>
      <c r="OQ45" s="286"/>
      <c r="OR45" s="286"/>
      <c r="OS45" s="286"/>
      <c r="OT45" s="286"/>
      <c r="OU45" s="286"/>
      <c r="OV45" s="286"/>
      <c r="OW45" s="286"/>
      <c r="OX45" s="286"/>
      <c r="OY45" s="286"/>
      <c r="OZ45" s="286"/>
      <c r="PA45" s="286"/>
      <c r="PB45" s="286"/>
      <c r="PC45" s="286"/>
      <c r="PD45" s="286"/>
      <c r="PE45" s="286"/>
      <c r="PF45" s="286"/>
      <c r="PG45" s="286"/>
      <c r="PH45" s="286"/>
      <c r="PI45" s="286"/>
      <c r="PJ45" s="286"/>
      <c r="PK45" s="286"/>
      <c r="PL45" s="286"/>
      <c r="PM45" s="286"/>
      <c r="PN45" s="286"/>
      <c r="PO45" s="286"/>
      <c r="PP45" s="286"/>
      <c r="PQ45" s="286"/>
      <c r="PR45" s="286"/>
      <c r="PS45" s="286"/>
      <c r="PT45" s="286"/>
      <c r="PU45" s="286"/>
      <c r="PV45" s="286"/>
      <c r="PW45" s="286"/>
      <c r="PX45" s="286"/>
      <c r="PY45" s="286"/>
      <c r="PZ45" s="286"/>
      <c r="QA45" s="286"/>
      <c r="QB45" s="286"/>
      <c r="QC45" s="286"/>
      <c r="QD45" s="286"/>
      <c r="QE45" s="286"/>
      <c r="QF45" s="286"/>
      <c r="QG45" s="286"/>
      <c r="QH45" s="286"/>
      <c r="QI45" s="286"/>
      <c r="QJ45" s="286"/>
      <c r="QK45" s="286"/>
      <c r="QL45" s="286"/>
      <c r="QM45" s="286"/>
      <c r="QN45" s="286"/>
      <c r="QO45" s="286"/>
      <c r="QP45" s="286"/>
      <c r="QQ45" s="286"/>
      <c r="QR45" s="286"/>
      <c r="QS45" s="286"/>
      <c r="QT45" s="286"/>
      <c r="QU45" s="286"/>
      <c r="QV45" s="286"/>
      <c r="QW45" s="286"/>
      <c r="QX45" s="286"/>
      <c r="QY45" s="286"/>
      <c r="QZ45" s="286"/>
      <c r="RA45" s="286"/>
      <c r="RB45" s="286"/>
      <c r="RC45" s="286"/>
      <c r="RD45" s="286"/>
      <c r="RE45" s="286"/>
      <c r="RF45" s="286"/>
      <c r="RG45" s="286"/>
      <c r="RH45" s="286"/>
      <c r="RI45" s="286"/>
      <c r="RJ45" s="286"/>
    </row>
    <row r="46" spans="1:478" s="294" customFormat="1" ht="12.75" x14ac:dyDescent="0.2">
      <c r="W46" s="292" t="s">
        <v>669</v>
      </c>
      <c r="X46" s="289">
        <v>0</v>
      </c>
      <c r="Y46" s="292" t="s">
        <v>669</v>
      </c>
      <c r="AW46" s="286"/>
      <c r="AX46" s="286"/>
      <c r="AY46" s="286"/>
      <c r="AZ46" s="286"/>
      <c r="BA46" s="286"/>
      <c r="BB46" s="286"/>
      <c r="BC46" s="286"/>
      <c r="BD46" s="286"/>
      <c r="BE46" s="286"/>
      <c r="BF46" s="286"/>
      <c r="BG46" s="286"/>
      <c r="BH46" s="286"/>
      <c r="BI46" s="286"/>
      <c r="BJ46" s="286"/>
      <c r="BK46" s="286"/>
      <c r="BL46" s="286"/>
      <c r="BM46" s="286"/>
      <c r="BN46" s="286"/>
      <c r="BO46" s="286"/>
      <c r="BP46" s="286"/>
      <c r="BQ46" s="286"/>
      <c r="BR46" s="286"/>
      <c r="BS46" s="286"/>
      <c r="BT46" s="286"/>
      <c r="BU46" s="286"/>
      <c r="BV46" s="286"/>
      <c r="BW46" s="286"/>
      <c r="BX46" s="286"/>
      <c r="BY46" s="286"/>
      <c r="BZ46" s="286"/>
      <c r="CA46" s="286"/>
      <c r="CB46" s="286"/>
      <c r="CC46" s="286"/>
      <c r="CD46" s="286"/>
      <c r="CE46" s="286"/>
      <c r="CF46" s="286"/>
      <c r="CG46" s="286"/>
      <c r="CH46" s="286"/>
      <c r="CI46" s="286"/>
      <c r="CJ46" s="286"/>
      <c r="CK46" s="286"/>
      <c r="CL46" s="286"/>
      <c r="CM46" s="286"/>
      <c r="CN46" s="286"/>
      <c r="CO46" s="286"/>
      <c r="CP46" s="286"/>
      <c r="CQ46" s="286"/>
      <c r="CR46" s="286"/>
      <c r="CS46" s="286"/>
      <c r="CT46" s="286"/>
      <c r="CU46" s="286"/>
      <c r="CV46" s="286"/>
      <c r="CW46" s="286"/>
      <c r="CX46" s="286"/>
      <c r="CY46" s="286"/>
      <c r="CZ46" s="286"/>
      <c r="DA46" s="286"/>
      <c r="DB46" s="286"/>
      <c r="DC46" s="286"/>
      <c r="DD46" s="286"/>
      <c r="DE46" s="286"/>
      <c r="DF46" s="286"/>
      <c r="DG46" s="286"/>
      <c r="DH46" s="286"/>
      <c r="DI46" s="286"/>
      <c r="DJ46" s="286"/>
      <c r="DK46" s="286"/>
      <c r="DL46" s="286"/>
      <c r="DM46" s="286"/>
      <c r="DN46" s="286"/>
      <c r="DO46" s="286"/>
      <c r="DP46" s="286"/>
      <c r="DQ46" s="286"/>
      <c r="DR46" s="286"/>
      <c r="DS46" s="286"/>
      <c r="DT46" s="286"/>
      <c r="DU46" s="286"/>
      <c r="DV46" s="286"/>
      <c r="DW46" s="286"/>
      <c r="DX46" s="286"/>
      <c r="DY46" s="286"/>
      <c r="DZ46" s="286"/>
      <c r="EA46" s="286"/>
      <c r="EB46" s="286"/>
      <c r="EC46" s="286"/>
      <c r="ED46" s="286"/>
      <c r="EE46" s="286"/>
      <c r="EF46" s="286"/>
      <c r="EG46" s="286"/>
      <c r="EH46" s="286"/>
      <c r="EI46" s="286"/>
      <c r="EJ46" s="286"/>
      <c r="EK46" s="286"/>
      <c r="EL46" s="286"/>
      <c r="EM46" s="286"/>
      <c r="EN46" s="286"/>
      <c r="EO46" s="286"/>
      <c r="EP46" s="286"/>
      <c r="EQ46" s="286"/>
      <c r="ER46" s="286"/>
      <c r="ES46" s="286"/>
      <c r="ET46" s="286"/>
      <c r="EU46" s="286"/>
      <c r="EV46" s="286"/>
      <c r="EW46" s="286"/>
      <c r="EX46" s="286"/>
      <c r="EY46" s="286"/>
      <c r="EZ46" s="286"/>
      <c r="FA46" s="286"/>
      <c r="FB46" s="286"/>
      <c r="FC46" s="286"/>
      <c r="FD46" s="286"/>
      <c r="FE46" s="286"/>
      <c r="FF46" s="286"/>
      <c r="FG46" s="286"/>
      <c r="FH46" s="286"/>
      <c r="FI46" s="286"/>
      <c r="FJ46" s="286"/>
      <c r="FK46" s="286"/>
      <c r="FL46" s="286"/>
      <c r="FM46" s="286"/>
      <c r="FN46" s="286"/>
      <c r="FO46" s="286"/>
      <c r="FP46" s="286"/>
      <c r="FQ46" s="286"/>
      <c r="FR46" s="286"/>
      <c r="FS46" s="286"/>
      <c r="FT46" s="286"/>
      <c r="FU46" s="286"/>
      <c r="FV46" s="286"/>
      <c r="FW46" s="286"/>
      <c r="FX46" s="286"/>
      <c r="FY46" s="286"/>
      <c r="FZ46" s="286"/>
      <c r="GA46" s="286"/>
      <c r="GB46" s="286"/>
      <c r="GC46" s="286"/>
      <c r="GD46" s="286"/>
      <c r="GE46" s="286"/>
      <c r="GF46" s="286"/>
      <c r="GG46" s="286"/>
      <c r="GH46" s="286"/>
      <c r="GI46" s="286"/>
      <c r="GJ46" s="286"/>
      <c r="GK46" s="286"/>
      <c r="GL46" s="286"/>
      <c r="GM46" s="286"/>
      <c r="GN46" s="286"/>
      <c r="GO46" s="286"/>
      <c r="GP46" s="286"/>
      <c r="GQ46" s="286"/>
      <c r="GR46" s="286"/>
      <c r="GS46" s="286"/>
      <c r="GT46" s="286"/>
      <c r="GU46" s="286"/>
      <c r="GV46" s="286"/>
      <c r="GW46" s="286"/>
      <c r="GX46" s="286"/>
      <c r="GY46" s="286"/>
      <c r="GZ46" s="286"/>
      <c r="HA46" s="286"/>
      <c r="HB46" s="286"/>
      <c r="HC46" s="286"/>
      <c r="HD46" s="286"/>
      <c r="HE46" s="286"/>
      <c r="HF46" s="286"/>
      <c r="HG46" s="286"/>
      <c r="HH46" s="286"/>
      <c r="HI46" s="286"/>
      <c r="HJ46" s="286"/>
      <c r="HK46" s="286"/>
      <c r="HL46" s="286"/>
      <c r="HM46" s="286"/>
      <c r="HN46" s="286"/>
      <c r="HO46" s="286"/>
      <c r="HP46" s="286"/>
      <c r="HQ46" s="286"/>
      <c r="HR46" s="286"/>
      <c r="HS46" s="286"/>
      <c r="HT46" s="286"/>
      <c r="HU46" s="286"/>
      <c r="HV46" s="286"/>
      <c r="HW46" s="286"/>
      <c r="HX46" s="286"/>
      <c r="HY46" s="286"/>
      <c r="HZ46" s="286"/>
      <c r="IA46" s="286"/>
      <c r="IB46" s="286"/>
      <c r="IC46" s="286"/>
      <c r="ID46" s="286"/>
      <c r="IE46" s="286"/>
      <c r="IF46" s="286"/>
      <c r="IG46" s="286"/>
      <c r="IH46" s="286"/>
      <c r="II46" s="286"/>
      <c r="IJ46" s="286"/>
      <c r="IK46" s="286"/>
      <c r="IL46" s="286"/>
      <c r="IM46" s="286"/>
      <c r="IN46" s="286"/>
      <c r="IO46" s="286"/>
      <c r="IP46" s="286"/>
      <c r="IQ46" s="286"/>
      <c r="IR46" s="286"/>
      <c r="IS46" s="286"/>
      <c r="IT46" s="286"/>
      <c r="IU46" s="286"/>
      <c r="IV46" s="286"/>
      <c r="IW46" s="286"/>
      <c r="IX46" s="286"/>
      <c r="IY46" s="286"/>
      <c r="IZ46" s="286"/>
      <c r="JA46" s="286"/>
      <c r="JB46" s="286"/>
      <c r="JC46" s="286"/>
      <c r="JD46" s="286"/>
      <c r="JE46" s="286"/>
      <c r="JF46" s="286"/>
      <c r="JG46" s="286"/>
      <c r="JH46" s="286"/>
      <c r="JI46" s="286"/>
      <c r="JJ46" s="286"/>
      <c r="JK46" s="286"/>
      <c r="JL46" s="286"/>
      <c r="JM46" s="286"/>
      <c r="JN46" s="286"/>
      <c r="JO46" s="286"/>
      <c r="JP46" s="286"/>
      <c r="JQ46" s="286"/>
      <c r="JR46" s="286"/>
      <c r="JS46" s="286"/>
      <c r="JT46" s="286"/>
      <c r="JU46" s="286"/>
      <c r="JV46" s="286"/>
      <c r="JW46" s="286"/>
      <c r="JX46" s="286"/>
      <c r="JY46" s="286"/>
      <c r="JZ46" s="286"/>
      <c r="KA46" s="286"/>
      <c r="KB46" s="286"/>
      <c r="KC46" s="286"/>
      <c r="KD46" s="286"/>
      <c r="KE46" s="286"/>
      <c r="KF46" s="286"/>
      <c r="KG46" s="286"/>
      <c r="KH46" s="286"/>
      <c r="KI46" s="286"/>
      <c r="KJ46" s="286"/>
      <c r="KK46" s="286"/>
      <c r="KL46" s="286"/>
      <c r="KM46" s="286"/>
      <c r="KN46" s="286"/>
      <c r="KO46" s="286"/>
      <c r="KP46" s="286"/>
      <c r="KQ46" s="286"/>
      <c r="KR46" s="286"/>
      <c r="KS46" s="286"/>
      <c r="KT46" s="286"/>
      <c r="KU46" s="286"/>
      <c r="KV46" s="286"/>
      <c r="KW46" s="286"/>
      <c r="KX46" s="286"/>
      <c r="KY46" s="286"/>
      <c r="KZ46" s="286"/>
      <c r="LA46" s="286"/>
      <c r="LB46" s="286"/>
      <c r="LC46" s="286"/>
      <c r="LD46" s="286"/>
      <c r="LE46" s="286"/>
      <c r="LF46" s="286"/>
      <c r="LG46" s="286"/>
      <c r="LH46" s="286"/>
      <c r="LI46" s="286"/>
      <c r="LJ46" s="286"/>
      <c r="LK46" s="286"/>
      <c r="LL46" s="286"/>
      <c r="LM46" s="286"/>
      <c r="LN46" s="286"/>
      <c r="LO46" s="286"/>
      <c r="LP46" s="286"/>
      <c r="LQ46" s="286"/>
      <c r="LR46" s="286"/>
      <c r="LS46" s="286"/>
      <c r="LT46" s="286"/>
      <c r="LU46" s="286"/>
      <c r="LV46" s="286"/>
      <c r="LW46" s="286"/>
      <c r="LX46" s="286"/>
      <c r="LY46" s="286"/>
      <c r="LZ46" s="286"/>
      <c r="MA46" s="286"/>
      <c r="MB46" s="286"/>
      <c r="MC46" s="286"/>
      <c r="MD46" s="286"/>
      <c r="ME46" s="286"/>
      <c r="MF46" s="286"/>
      <c r="MG46" s="286"/>
      <c r="MH46" s="286"/>
      <c r="MI46" s="286"/>
      <c r="MJ46" s="286"/>
      <c r="MK46" s="286"/>
      <c r="ML46" s="286"/>
      <c r="MM46" s="286"/>
      <c r="MN46" s="286"/>
      <c r="MO46" s="286"/>
      <c r="MP46" s="286"/>
      <c r="MQ46" s="286"/>
      <c r="MR46" s="286"/>
      <c r="MS46" s="286"/>
      <c r="MT46" s="286"/>
      <c r="MU46" s="286"/>
      <c r="MV46" s="286"/>
      <c r="MW46" s="286"/>
      <c r="MX46" s="286"/>
      <c r="MY46" s="286"/>
      <c r="MZ46" s="286"/>
      <c r="NA46" s="286"/>
      <c r="NB46" s="286"/>
      <c r="NC46" s="286"/>
      <c r="ND46" s="286"/>
      <c r="NE46" s="286"/>
      <c r="NF46" s="286"/>
      <c r="NG46" s="286"/>
      <c r="NH46" s="286"/>
      <c r="NI46" s="286"/>
      <c r="NJ46" s="286"/>
      <c r="NK46" s="286"/>
      <c r="NL46" s="286"/>
      <c r="NM46" s="286"/>
      <c r="NN46" s="286"/>
      <c r="NO46" s="286"/>
      <c r="NP46" s="286"/>
      <c r="NQ46" s="286"/>
      <c r="NR46" s="286"/>
      <c r="NS46" s="286"/>
      <c r="NT46" s="286"/>
      <c r="NU46" s="286"/>
      <c r="NV46" s="286"/>
      <c r="NW46" s="286"/>
      <c r="NX46" s="286"/>
      <c r="NY46" s="286"/>
      <c r="NZ46" s="286"/>
      <c r="OA46" s="286"/>
      <c r="OB46" s="286"/>
      <c r="OC46" s="286"/>
      <c r="OD46" s="286"/>
      <c r="OE46" s="286"/>
      <c r="OF46" s="286"/>
      <c r="OG46" s="286"/>
      <c r="OH46" s="286"/>
      <c r="OI46" s="286"/>
      <c r="OJ46" s="286"/>
      <c r="OK46" s="286"/>
      <c r="OL46" s="286"/>
      <c r="OM46" s="286"/>
      <c r="ON46" s="286"/>
      <c r="OO46" s="286"/>
      <c r="OP46" s="286"/>
      <c r="OQ46" s="286"/>
      <c r="OR46" s="286"/>
      <c r="OS46" s="286"/>
      <c r="OT46" s="286"/>
      <c r="OU46" s="286"/>
      <c r="OV46" s="286"/>
      <c r="OW46" s="286"/>
      <c r="OX46" s="286"/>
      <c r="OY46" s="286"/>
      <c r="OZ46" s="286"/>
      <c r="PA46" s="286"/>
      <c r="PB46" s="286"/>
      <c r="PC46" s="286"/>
      <c r="PD46" s="286"/>
      <c r="PE46" s="286"/>
      <c r="PF46" s="286"/>
      <c r="PG46" s="286"/>
      <c r="PH46" s="286"/>
      <c r="PI46" s="286"/>
      <c r="PJ46" s="286"/>
      <c r="PK46" s="286"/>
      <c r="PL46" s="286"/>
      <c r="PM46" s="286"/>
      <c r="PN46" s="286"/>
      <c r="PO46" s="286"/>
      <c r="PP46" s="286"/>
      <c r="PQ46" s="286"/>
      <c r="PR46" s="286"/>
      <c r="PS46" s="286"/>
      <c r="PT46" s="286"/>
      <c r="PU46" s="286"/>
      <c r="PV46" s="286"/>
      <c r="PW46" s="286"/>
      <c r="PX46" s="286"/>
      <c r="PY46" s="286"/>
      <c r="PZ46" s="286"/>
      <c r="QA46" s="286"/>
      <c r="QB46" s="286"/>
      <c r="QC46" s="286"/>
      <c r="QD46" s="286"/>
      <c r="QE46" s="286"/>
      <c r="QF46" s="286"/>
      <c r="QG46" s="286"/>
      <c r="QH46" s="286"/>
      <c r="QI46" s="286"/>
      <c r="QJ46" s="286"/>
      <c r="QK46" s="286"/>
      <c r="QL46" s="286"/>
      <c r="QM46" s="286"/>
      <c r="QN46" s="286"/>
      <c r="QO46" s="286"/>
      <c r="QP46" s="286"/>
      <c r="QQ46" s="286"/>
      <c r="QR46" s="286"/>
      <c r="QS46" s="286"/>
      <c r="QT46" s="286"/>
      <c r="QU46" s="286"/>
      <c r="QV46" s="286"/>
      <c r="QW46" s="286"/>
      <c r="QX46" s="286"/>
      <c r="QY46" s="286"/>
      <c r="QZ46" s="286"/>
      <c r="RA46" s="286"/>
      <c r="RB46" s="286"/>
      <c r="RC46" s="286"/>
      <c r="RD46" s="286"/>
      <c r="RE46" s="286"/>
      <c r="RF46" s="286"/>
      <c r="RG46" s="286"/>
      <c r="RH46" s="286"/>
      <c r="RI46" s="286"/>
      <c r="RJ46" s="286"/>
    </row>
    <row r="47" spans="1:478" s="294" customFormat="1" ht="25.5" x14ac:dyDescent="0.2">
      <c r="W47" s="292" t="s">
        <v>670</v>
      </c>
      <c r="X47" s="289">
        <v>0</v>
      </c>
      <c r="Y47" s="292" t="s">
        <v>670</v>
      </c>
      <c r="AW47" s="286"/>
      <c r="AX47" s="286"/>
      <c r="AY47" s="286"/>
      <c r="AZ47" s="286"/>
      <c r="BA47" s="286"/>
      <c r="BB47" s="286"/>
      <c r="BC47" s="286"/>
      <c r="BD47" s="286"/>
      <c r="BE47" s="286"/>
      <c r="BF47" s="286"/>
      <c r="BG47" s="286"/>
      <c r="BH47" s="286"/>
      <c r="BI47" s="286"/>
      <c r="BJ47" s="286"/>
      <c r="BK47" s="286"/>
      <c r="BL47" s="286"/>
      <c r="BM47" s="286"/>
      <c r="BN47" s="286"/>
      <c r="BO47" s="286"/>
      <c r="BP47" s="286"/>
      <c r="BQ47" s="286"/>
      <c r="BR47" s="286"/>
      <c r="BS47" s="286"/>
      <c r="BT47" s="286"/>
      <c r="BU47" s="286"/>
      <c r="BV47" s="286"/>
      <c r="BW47" s="286"/>
      <c r="BX47" s="286"/>
      <c r="BY47" s="286"/>
      <c r="BZ47" s="286"/>
      <c r="CA47" s="286"/>
      <c r="CB47" s="286"/>
      <c r="CC47" s="286"/>
      <c r="CD47" s="286"/>
      <c r="CE47" s="286"/>
      <c r="CF47" s="286"/>
      <c r="CG47" s="286"/>
      <c r="CH47" s="286"/>
      <c r="CI47" s="286"/>
      <c r="CJ47" s="286"/>
      <c r="CK47" s="286"/>
      <c r="CL47" s="286"/>
      <c r="CM47" s="286"/>
      <c r="CN47" s="286"/>
      <c r="CO47" s="286"/>
      <c r="CP47" s="286"/>
      <c r="CQ47" s="286"/>
      <c r="CR47" s="286"/>
      <c r="CS47" s="286"/>
      <c r="CT47" s="286"/>
      <c r="CU47" s="286"/>
      <c r="CV47" s="286"/>
      <c r="CW47" s="286"/>
      <c r="CX47" s="286"/>
      <c r="CY47" s="286"/>
      <c r="CZ47" s="286"/>
      <c r="DA47" s="286"/>
      <c r="DB47" s="286"/>
      <c r="DC47" s="286"/>
      <c r="DD47" s="286"/>
      <c r="DE47" s="286"/>
      <c r="DF47" s="286"/>
      <c r="DG47" s="286"/>
      <c r="DH47" s="286"/>
      <c r="DI47" s="286"/>
      <c r="DJ47" s="286"/>
      <c r="DK47" s="286"/>
      <c r="DL47" s="286"/>
      <c r="DM47" s="286"/>
      <c r="DN47" s="286"/>
      <c r="DO47" s="286"/>
      <c r="DP47" s="286"/>
      <c r="DQ47" s="286"/>
      <c r="DR47" s="286"/>
      <c r="DS47" s="286"/>
      <c r="DT47" s="286"/>
      <c r="DU47" s="286"/>
      <c r="DV47" s="286"/>
      <c r="DW47" s="286"/>
      <c r="DX47" s="286"/>
      <c r="DY47" s="286"/>
      <c r="DZ47" s="286"/>
      <c r="EA47" s="286"/>
      <c r="EB47" s="286"/>
      <c r="EC47" s="286"/>
      <c r="ED47" s="286"/>
      <c r="EE47" s="286"/>
      <c r="EF47" s="286"/>
      <c r="EG47" s="286"/>
      <c r="EH47" s="286"/>
      <c r="EI47" s="286"/>
      <c r="EJ47" s="286"/>
      <c r="EK47" s="286"/>
      <c r="EL47" s="286"/>
      <c r="EM47" s="286"/>
      <c r="EN47" s="286"/>
      <c r="EO47" s="286"/>
      <c r="EP47" s="286"/>
      <c r="EQ47" s="286"/>
      <c r="ER47" s="286"/>
      <c r="ES47" s="286"/>
      <c r="ET47" s="286"/>
      <c r="EU47" s="286"/>
      <c r="EV47" s="286"/>
      <c r="EW47" s="286"/>
      <c r="EX47" s="286"/>
      <c r="EY47" s="286"/>
      <c r="EZ47" s="286"/>
      <c r="FA47" s="286"/>
      <c r="FB47" s="286"/>
      <c r="FC47" s="286"/>
      <c r="FD47" s="286"/>
      <c r="FE47" s="286"/>
      <c r="FF47" s="286"/>
      <c r="FG47" s="286"/>
      <c r="FH47" s="286"/>
      <c r="FI47" s="286"/>
      <c r="FJ47" s="286"/>
      <c r="FK47" s="286"/>
      <c r="FL47" s="286"/>
      <c r="FM47" s="286"/>
      <c r="FN47" s="286"/>
      <c r="FO47" s="286"/>
      <c r="FP47" s="286"/>
      <c r="FQ47" s="286"/>
      <c r="FR47" s="286"/>
      <c r="FS47" s="286"/>
      <c r="FT47" s="286"/>
      <c r="FU47" s="286"/>
      <c r="FV47" s="286"/>
      <c r="FW47" s="286"/>
      <c r="FX47" s="286"/>
      <c r="FY47" s="286"/>
      <c r="FZ47" s="286"/>
      <c r="GA47" s="286"/>
      <c r="GB47" s="286"/>
      <c r="GC47" s="286"/>
      <c r="GD47" s="286"/>
      <c r="GE47" s="286"/>
      <c r="GF47" s="286"/>
      <c r="GG47" s="286"/>
      <c r="GH47" s="286"/>
      <c r="GI47" s="286"/>
      <c r="GJ47" s="286"/>
      <c r="GK47" s="286"/>
      <c r="GL47" s="286"/>
      <c r="GM47" s="286"/>
      <c r="GN47" s="286"/>
      <c r="GO47" s="286"/>
      <c r="GP47" s="286"/>
      <c r="GQ47" s="286"/>
      <c r="GR47" s="286"/>
      <c r="GS47" s="286"/>
      <c r="GT47" s="286"/>
      <c r="GU47" s="286"/>
      <c r="GV47" s="286"/>
      <c r="GW47" s="286"/>
      <c r="GX47" s="286"/>
      <c r="GY47" s="286"/>
      <c r="GZ47" s="286"/>
      <c r="HA47" s="286"/>
      <c r="HB47" s="286"/>
      <c r="HC47" s="286"/>
      <c r="HD47" s="286"/>
      <c r="HE47" s="286"/>
      <c r="HF47" s="286"/>
      <c r="HG47" s="286"/>
      <c r="HH47" s="286"/>
      <c r="HI47" s="286"/>
      <c r="HJ47" s="286"/>
      <c r="HK47" s="286"/>
      <c r="HL47" s="286"/>
      <c r="HM47" s="286"/>
      <c r="HN47" s="286"/>
      <c r="HO47" s="286"/>
      <c r="HP47" s="286"/>
      <c r="HQ47" s="286"/>
      <c r="HR47" s="286"/>
      <c r="HS47" s="286"/>
      <c r="HT47" s="286"/>
      <c r="HU47" s="286"/>
      <c r="HV47" s="286"/>
      <c r="HW47" s="286"/>
      <c r="HX47" s="286"/>
      <c r="HY47" s="286"/>
      <c r="HZ47" s="286"/>
      <c r="IA47" s="286"/>
      <c r="IB47" s="286"/>
      <c r="IC47" s="286"/>
      <c r="ID47" s="286"/>
      <c r="IE47" s="286"/>
      <c r="IF47" s="286"/>
      <c r="IG47" s="286"/>
      <c r="IH47" s="286"/>
      <c r="II47" s="286"/>
      <c r="IJ47" s="286"/>
      <c r="IK47" s="286"/>
      <c r="IL47" s="286"/>
      <c r="IM47" s="286"/>
      <c r="IN47" s="286"/>
      <c r="IO47" s="286"/>
      <c r="IP47" s="286"/>
      <c r="IQ47" s="286"/>
      <c r="IR47" s="286"/>
      <c r="IS47" s="286"/>
      <c r="IT47" s="286"/>
      <c r="IU47" s="286"/>
      <c r="IV47" s="286"/>
      <c r="IW47" s="286"/>
      <c r="IX47" s="286"/>
      <c r="IY47" s="286"/>
      <c r="IZ47" s="286"/>
      <c r="JA47" s="286"/>
      <c r="JB47" s="286"/>
      <c r="JC47" s="286"/>
      <c r="JD47" s="286"/>
      <c r="JE47" s="286"/>
      <c r="JF47" s="286"/>
      <c r="JG47" s="286"/>
      <c r="JH47" s="286"/>
      <c r="JI47" s="286"/>
      <c r="JJ47" s="286"/>
      <c r="JK47" s="286"/>
      <c r="JL47" s="286"/>
      <c r="JM47" s="286"/>
      <c r="JN47" s="286"/>
      <c r="JO47" s="286"/>
      <c r="JP47" s="286"/>
      <c r="JQ47" s="286"/>
      <c r="JR47" s="286"/>
      <c r="JS47" s="286"/>
      <c r="JT47" s="286"/>
      <c r="JU47" s="286"/>
      <c r="JV47" s="286"/>
      <c r="JW47" s="286"/>
      <c r="JX47" s="286"/>
      <c r="JY47" s="286"/>
      <c r="JZ47" s="286"/>
      <c r="KA47" s="286"/>
      <c r="KB47" s="286"/>
      <c r="KC47" s="286"/>
      <c r="KD47" s="286"/>
      <c r="KE47" s="286"/>
      <c r="KF47" s="286"/>
      <c r="KG47" s="286"/>
      <c r="KH47" s="286"/>
      <c r="KI47" s="286"/>
      <c r="KJ47" s="286"/>
      <c r="KK47" s="286"/>
      <c r="KL47" s="286"/>
      <c r="KM47" s="286"/>
      <c r="KN47" s="286"/>
      <c r="KO47" s="286"/>
      <c r="KP47" s="286"/>
      <c r="KQ47" s="286"/>
      <c r="KR47" s="286"/>
      <c r="KS47" s="286"/>
      <c r="KT47" s="286"/>
      <c r="KU47" s="286"/>
      <c r="KV47" s="286"/>
      <c r="KW47" s="286"/>
      <c r="KX47" s="286"/>
      <c r="KY47" s="286"/>
      <c r="KZ47" s="286"/>
      <c r="LA47" s="286"/>
      <c r="LB47" s="286"/>
      <c r="LC47" s="286"/>
      <c r="LD47" s="286"/>
      <c r="LE47" s="286"/>
      <c r="LF47" s="286"/>
      <c r="LG47" s="286"/>
      <c r="LH47" s="286"/>
      <c r="LI47" s="286"/>
      <c r="LJ47" s="286"/>
      <c r="LK47" s="286"/>
      <c r="LL47" s="286"/>
      <c r="LM47" s="286"/>
      <c r="LN47" s="286"/>
      <c r="LO47" s="286"/>
      <c r="LP47" s="286"/>
      <c r="LQ47" s="286"/>
      <c r="LR47" s="286"/>
      <c r="LS47" s="286"/>
      <c r="LT47" s="286"/>
      <c r="LU47" s="286"/>
      <c r="LV47" s="286"/>
      <c r="LW47" s="286"/>
      <c r="LX47" s="286"/>
      <c r="LY47" s="286"/>
      <c r="LZ47" s="286"/>
      <c r="MA47" s="286"/>
      <c r="MB47" s="286"/>
      <c r="MC47" s="286"/>
      <c r="MD47" s="286"/>
      <c r="ME47" s="286"/>
      <c r="MF47" s="286"/>
      <c r="MG47" s="286"/>
      <c r="MH47" s="286"/>
      <c r="MI47" s="286"/>
      <c r="MJ47" s="286"/>
      <c r="MK47" s="286"/>
      <c r="ML47" s="286"/>
      <c r="MM47" s="286"/>
      <c r="MN47" s="286"/>
      <c r="MO47" s="286"/>
      <c r="MP47" s="286"/>
      <c r="MQ47" s="286"/>
      <c r="MR47" s="286"/>
      <c r="MS47" s="286"/>
      <c r="MT47" s="286"/>
      <c r="MU47" s="286"/>
      <c r="MV47" s="286"/>
      <c r="MW47" s="286"/>
      <c r="MX47" s="286"/>
      <c r="MY47" s="286"/>
      <c r="MZ47" s="286"/>
      <c r="NA47" s="286"/>
      <c r="NB47" s="286"/>
      <c r="NC47" s="286"/>
      <c r="ND47" s="286"/>
      <c r="NE47" s="286"/>
      <c r="NF47" s="286"/>
      <c r="NG47" s="286"/>
      <c r="NH47" s="286"/>
      <c r="NI47" s="286"/>
      <c r="NJ47" s="286"/>
      <c r="NK47" s="286"/>
      <c r="NL47" s="286"/>
      <c r="NM47" s="286"/>
      <c r="NN47" s="286"/>
      <c r="NO47" s="286"/>
      <c r="NP47" s="286"/>
      <c r="NQ47" s="286"/>
      <c r="NR47" s="286"/>
      <c r="NS47" s="286"/>
      <c r="NT47" s="286"/>
      <c r="NU47" s="286"/>
      <c r="NV47" s="286"/>
      <c r="NW47" s="286"/>
      <c r="NX47" s="286"/>
      <c r="NY47" s="286"/>
      <c r="NZ47" s="286"/>
      <c r="OA47" s="286"/>
      <c r="OB47" s="286"/>
      <c r="OC47" s="286"/>
      <c r="OD47" s="286"/>
      <c r="OE47" s="286"/>
      <c r="OF47" s="286"/>
      <c r="OG47" s="286"/>
      <c r="OH47" s="286"/>
      <c r="OI47" s="286"/>
      <c r="OJ47" s="286"/>
      <c r="OK47" s="286"/>
      <c r="OL47" s="286"/>
      <c r="OM47" s="286"/>
      <c r="ON47" s="286"/>
      <c r="OO47" s="286"/>
      <c r="OP47" s="286"/>
      <c r="OQ47" s="286"/>
      <c r="OR47" s="286"/>
      <c r="OS47" s="286"/>
      <c r="OT47" s="286"/>
      <c r="OU47" s="286"/>
      <c r="OV47" s="286"/>
      <c r="OW47" s="286"/>
      <c r="OX47" s="286"/>
      <c r="OY47" s="286"/>
      <c r="OZ47" s="286"/>
      <c r="PA47" s="286"/>
      <c r="PB47" s="286"/>
      <c r="PC47" s="286"/>
      <c r="PD47" s="286"/>
      <c r="PE47" s="286"/>
      <c r="PF47" s="286"/>
      <c r="PG47" s="286"/>
      <c r="PH47" s="286"/>
      <c r="PI47" s="286"/>
      <c r="PJ47" s="286"/>
      <c r="PK47" s="286"/>
      <c r="PL47" s="286"/>
      <c r="PM47" s="286"/>
      <c r="PN47" s="286"/>
      <c r="PO47" s="286"/>
      <c r="PP47" s="286"/>
      <c r="PQ47" s="286"/>
      <c r="PR47" s="286"/>
      <c r="PS47" s="286"/>
      <c r="PT47" s="286"/>
      <c r="PU47" s="286"/>
      <c r="PV47" s="286"/>
      <c r="PW47" s="286"/>
      <c r="PX47" s="286"/>
      <c r="PY47" s="286"/>
      <c r="PZ47" s="286"/>
      <c r="QA47" s="286"/>
      <c r="QB47" s="286"/>
      <c r="QC47" s="286"/>
      <c r="QD47" s="286"/>
      <c r="QE47" s="286"/>
      <c r="QF47" s="286"/>
      <c r="QG47" s="286"/>
      <c r="QH47" s="286"/>
      <c r="QI47" s="286"/>
      <c r="QJ47" s="286"/>
      <c r="QK47" s="286"/>
      <c r="QL47" s="286"/>
      <c r="QM47" s="286"/>
      <c r="QN47" s="286"/>
      <c r="QO47" s="286"/>
      <c r="QP47" s="286"/>
      <c r="QQ47" s="286"/>
      <c r="QR47" s="286"/>
      <c r="QS47" s="286"/>
      <c r="QT47" s="286"/>
      <c r="QU47" s="286"/>
      <c r="QV47" s="286"/>
      <c r="QW47" s="286"/>
      <c r="QX47" s="286"/>
      <c r="QY47" s="286"/>
      <c r="QZ47" s="286"/>
      <c r="RA47" s="286"/>
      <c r="RB47" s="286"/>
      <c r="RC47" s="286"/>
      <c r="RD47" s="286"/>
      <c r="RE47" s="286"/>
      <c r="RF47" s="286"/>
      <c r="RG47" s="286"/>
      <c r="RH47" s="286"/>
      <c r="RI47" s="286"/>
      <c r="RJ47" s="286"/>
    </row>
    <row r="48" spans="1:478" s="294" customFormat="1" ht="12.75" x14ac:dyDescent="0.2">
      <c r="W48" s="292" t="s">
        <v>671</v>
      </c>
      <c r="X48" s="289">
        <v>0</v>
      </c>
      <c r="Y48" s="292" t="s">
        <v>671</v>
      </c>
      <c r="AW48" s="286"/>
      <c r="AX48" s="286"/>
      <c r="AY48" s="286"/>
      <c r="AZ48" s="286"/>
      <c r="BA48" s="286"/>
      <c r="BB48" s="286"/>
      <c r="BC48" s="286"/>
      <c r="BD48" s="286"/>
      <c r="BE48" s="286"/>
      <c r="BF48" s="286"/>
      <c r="BG48" s="286"/>
      <c r="BH48" s="286"/>
      <c r="BI48" s="286"/>
      <c r="BJ48" s="286"/>
      <c r="BK48" s="286"/>
      <c r="BL48" s="286"/>
      <c r="BM48" s="286"/>
      <c r="BN48" s="286"/>
      <c r="BO48" s="286"/>
      <c r="BP48" s="286"/>
      <c r="BQ48" s="286"/>
      <c r="BR48" s="286"/>
      <c r="BS48" s="286"/>
      <c r="BT48" s="286"/>
      <c r="BU48" s="286"/>
      <c r="BV48" s="286"/>
      <c r="BW48" s="286"/>
      <c r="BX48" s="286"/>
      <c r="BY48" s="286"/>
      <c r="BZ48" s="286"/>
      <c r="CA48" s="286"/>
      <c r="CB48" s="286"/>
      <c r="CC48" s="286"/>
      <c r="CD48" s="286"/>
      <c r="CE48" s="286"/>
      <c r="CF48" s="286"/>
      <c r="CG48" s="286"/>
      <c r="CH48" s="286"/>
      <c r="CI48" s="286"/>
      <c r="CJ48" s="286"/>
      <c r="CK48" s="286"/>
      <c r="CL48" s="286"/>
      <c r="CM48" s="286"/>
      <c r="CN48" s="286"/>
      <c r="CO48" s="286"/>
      <c r="CP48" s="286"/>
      <c r="CQ48" s="286"/>
      <c r="CR48" s="286"/>
      <c r="CS48" s="286"/>
      <c r="CT48" s="286"/>
      <c r="CU48" s="286"/>
      <c r="CV48" s="286"/>
      <c r="CW48" s="286"/>
      <c r="CX48" s="286"/>
      <c r="CY48" s="286"/>
      <c r="CZ48" s="286"/>
      <c r="DA48" s="286"/>
      <c r="DB48" s="286"/>
      <c r="DC48" s="286"/>
      <c r="DD48" s="286"/>
      <c r="DE48" s="286"/>
      <c r="DF48" s="286"/>
      <c r="DG48" s="286"/>
      <c r="DH48" s="286"/>
      <c r="DI48" s="286"/>
      <c r="DJ48" s="286"/>
      <c r="DK48" s="286"/>
      <c r="DL48" s="286"/>
      <c r="DM48" s="286"/>
      <c r="DN48" s="286"/>
      <c r="DO48" s="286"/>
      <c r="DP48" s="286"/>
      <c r="DQ48" s="286"/>
      <c r="DR48" s="286"/>
      <c r="DS48" s="286"/>
      <c r="DT48" s="286"/>
      <c r="DU48" s="286"/>
      <c r="DV48" s="286"/>
      <c r="DW48" s="286"/>
      <c r="DX48" s="286"/>
      <c r="DY48" s="286"/>
      <c r="DZ48" s="286"/>
      <c r="EA48" s="286"/>
      <c r="EB48" s="286"/>
      <c r="EC48" s="286"/>
      <c r="ED48" s="286"/>
      <c r="EE48" s="286"/>
      <c r="EF48" s="286"/>
      <c r="EG48" s="286"/>
      <c r="EH48" s="286"/>
      <c r="EI48" s="286"/>
      <c r="EJ48" s="286"/>
      <c r="EK48" s="286"/>
      <c r="EL48" s="286"/>
      <c r="EM48" s="286"/>
      <c r="EN48" s="286"/>
      <c r="EO48" s="286"/>
      <c r="EP48" s="286"/>
      <c r="EQ48" s="286"/>
      <c r="ER48" s="286"/>
      <c r="ES48" s="286"/>
      <c r="ET48" s="286"/>
      <c r="EU48" s="286"/>
      <c r="EV48" s="286"/>
      <c r="EW48" s="286"/>
      <c r="EX48" s="286"/>
      <c r="EY48" s="286"/>
      <c r="EZ48" s="286"/>
      <c r="FA48" s="286"/>
      <c r="FB48" s="286"/>
      <c r="FC48" s="286"/>
      <c r="FD48" s="286"/>
      <c r="FE48" s="286"/>
      <c r="FF48" s="286"/>
      <c r="FG48" s="286"/>
      <c r="FH48" s="286"/>
      <c r="FI48" s="286"/>
      <c r="FJ48" s="286"/>
      <c r="FK48" s="286"/>
      <c r="FL48" s="286"/>
      <c r="FM48" s="286"/>
      <c r="FN48" s="286"/>
      <c r="FO48" s="286"/>
      <c r="FP48" s="286"/>
      <c r="FQ48" s="286"/>
      <c r="FR48" s="286"/>
      <c r="FS48" s="286"/>
      <c r="FT48" s="286"/>
      <c r="FU48" s="286"/>
      <c r="FV48" s="286"/>
      <c r="FW48" s="286"/>
      <c r="FX48" s="286"/>
      <c r="FY48" s="286"/>
      <c r="FZ48" s="286"/>
      <c r="GA48" s="286"/>
      <c r="GB48" s="286"/>
      <c r="GC48" s="286"/>
      <c r="GD48" s="286"/>
      <c r="GE48" s="286"/>
      <c r="GF48" s="286"/>
      <c r="GG48" s="286"/>
      <c r="GH48" s="286"/>
      <c r="GI48" s="286"/>
      <c r="GJ48" s="286"/>
      <c r="GK48" s="286"/>
      <c r="GL48" s="286"/>
      <c r="GM48" s="286"/>
      <c r="GN48" s="286"/>
      <c r="GO48" s="286"/>
      <c r="GP48" s="286"/>
      <c r="GQ48" s="286"/>
      <c r="GR48" s="286"/>
      <c r="GS48" s="286"/>
      <c r="GT48" s="286"/>
      <c r="GU48" s="286"/>
      <c r="GV48" s="286"/>
      <c r="GW48" s="286"/>
      <c r="GX48" s="286"/>
      <c r="GY48" s="286"/>
      <c r="GZ48" s="286"/>
      <c r="HA48" s="286"/>
      <c r="HB48" s="286"/>
      <c r="HC48" s="286"/>
      <c r="HD48" s="286"/>
      <c r="HE48" s="286"/>
      <c r="HF48" s="286"/>
      <c r="HG48" s="286"/>
      <c r="HH48" s="286"/>
      <c r="HI48" s="286"/>
      <c r="HJ48" s="286"/>
      <c r="HK48" s="286"/>
      <c r="HL48" s="286"/>
      <c r="HM48" s="286"/>
      <c r="HN48" s="286"/>
      <c r="HO48" s="286"/>
      <c r="HP48" s="286"/>
      <c r="HQ48" s="286"/>
      <c r="HR48" s="286"/>
      <c r="HS48" s="286"/>
      <c r="HT48" s="286"/>
      <c r="HU48" s="286"/>
      <c r="HV48" s="286"/>
      <c r="HW48" s="286"/>
      <c r="HX48" s="286"/>
      <c r="HY48" s="286"/>
      <c r="HZ48" s="286"/>
      <c r="IA48" s="286"/>
      <c r="IB48" s="286"/>
      <c r="IC48" s="286"/>
      <c r="ID48" s="286"/>
      <c r="IE48" s="286"/>
      <c r="IF48" s="286"/>
      <c r="IG48" s="286"/>
      <c r="IH48" s="286"/>
      <c r="II48" s="286"/>
      <c r="IJ48" s="286"/>
      <c r="IK48" s="286"/>
      <c r="IL48" s="286"/>
      <c r="IM48" s="286"/>
      <c r="IN48" s="286"/>
      <c r="IO48" s="286"/>
      <c r="IP48" s="286"/>
      <c r="IQ48" s="286"/>
      <c r="IR48" s="286"/>
      <c r="IS48" s="286"/>
      <c r="IT48" s="286"/>
      <c r="IU48" s="286"/>
      <c r="IV48" s="286"/>
      <c r="IW48" s="286"/>
      <c r="IX48" s="286"/>
      <c r="IY48" s="286"/>
      <c r="IZ48" s="286"/>
      <c r="JA48" s="286"/>
      <c r="JB48" s="286"/>
      <c r="JC48" s="286"/>
      <c r="JD48" s="286"/>
      <c r="JE48" s="286"/>
      <c r="JF48" s="286"/>
      <c r="JG48" s="286"/>
      <c r="JH48" s="286"/>
      <c r="JI48" s="286"/>
      <c r="JJ48" s="286"/>
      <c r="JK48" s="286"/>
      <c r="JL48" s="286"/>
      <c r="JM48" s="286"/>
      <c r="JN48" s="286"/>
      <c r="JO48" s="286"/>
      <c r="JP48" s="286"/>
      <c r="JQ48" s="286"/>
      <c r="JR48" s="286"/>
      <c r="JS48" s="286"/>
      <c r="JT48" s="286"/>
      <c r="JU48" s="286"/>
      <c r="JV48" s="286"/>
      <c r="JW48" s="286"/>
      <c r="JX48" s="286"/>
      <c r="JY48" s="286"/>
      <c r="JZ48" s="286"/>
      <c r="KA48" s="286"/>
      <c r="KB48" s="286"/>
      <c r="KC48" s="286"/>
      <c r="KD48" s="286"/>
      <c r="KE48" s="286"/>
      <c r="KF48" s="286"/>
      <c r="KG48" s="286"/>
      <c r="KH48" s="286"/>
      <c r="KI48" s="286"/>
      <c r="KJ48" s="286"/>
      <c r="KK48" s="286"/>
      <c r="KL48" s="286"/>
      <c r="KM48" s="286"/>
      <c r="KN48" s="286"/>
      <c r="KO48" s="286"/>
      <c r="KP48" s="286"/>
      <c r="KQ48" s="286"/>
      <c r="KR48" s="286"/>
      <c r="KS48" s="286"/>
      <c r="KT48" s="286"/>
      <c r="KU48" s="286"/>
      <c r="KV48" s="286"/>
      <c r="KW48" s="286"/>
      <c r="KX48" s="286"/>
      <c r="KY48" s="286"/>
      <c r="KZ48" s="286"/>
      <c r="LA48" s="286"/>
      <c r="LB48" s="286"/>
      <c r="LC48" s="286"/>
      <c r="LD48" s="286"/>
      <c r="LE48" s="286"/>
      <c r="LF48" s="286"/>
      <c r="LG48" s="286"/>
      <c r="LH48" s="286"/>
      <c r="LI48" s="286"/>
      <c r="LJ48" s="286"/>
      <c r="LK48" s="286"/>
      <c r="LL48" s="286"/>
      <c r="LM48" s="286"/>
      <c r="LN48" s="286"/>
      <c r="LO48" s="286"/>
      <c r="LP48" s="286"/>
      <c r="LQ48" s="286"/>
      <c r="LR48" s="286"/>
      <c r="LS48" s="286"/>
      <c r="LT48" s="286"/>
      <c r="LU48" s="286"/>
      <c r="LV48" s="286"/>
      <c r="LW48" s="286"/>
      <c r="LX48" s="286"/>
      <c r="LY48" s="286"/>
      <c r="LZ48" s="286"/>
      <c r="MA48" s="286"/>
      <c r="MB48" s="286"/>
      <c r="MC48" s="286"/>
      <c r="MD48" s="286"/>
      <c r="ME48" s="286"/>
      <c r="MF48" s="286"/>
      <c r="MG48" s="286"/>
      <c r="MH48" s="286"/>
      <c r="MI48" s="286"/>
      <c r="MJ48" s="286"/>
      <c r="MK48" s="286"/>
      <c r="ML48" s="286"/>
      <c r="MM48" s="286"/>
      <c r="MN48" s="286"/>
      <c r="MO48" s="286"/>
      <c r="MP48" s="286"/>
      <c r="MQ48" s="286"/>
      <c r="MR48" s="286"/>
      <c r="MS48" s="286"/>
      <c r="MT48" s="286"/>
      <c r="MU48" s="286"/>
      <c r="MV48" s="286"/>
      <c r="MW48" s="286"/>
      <c r="MX48" s="286"/>
      <c r="MY48" s="286"/>
      <c r="MZ48" s="286"/>
      <c r="NA48" s="286"/>
      <c r="NB48" s="286"/>
      <c r="NC48" s="286"/>
      <c r="ND48" s="286"/>
      <c r="NE48" s="286"/>
      <c r="NF48" s="286"/>
      <c r="NG48" s="286"/>
      <c r="NH48" s="286"/>
      <c r="NI48" s="286"/>
      <c r="NJ48" s="286"/>
      <c r="NK48" s="286"/>
      <c r="NL48" s="286"/>
      <c r="NM48" s="286"/>
      <c r="NN48" s="286"/>
      <c r="NO48" s="286"/>
      <c r="NP48" s="286"/>
      <c r="NQ48" s="286"/>
      <c r="NR48" s="286"/>
      <c r="NS48" s="286"/>
      <c r="NT48" s="286"/>
      <c r="NU48" s="286"/>
      <c r="NV48" s="286"/>
      <c r="NW48" s="286"/>
      <c r="NX48" s="286"/>
      <c r="NY48" s="286"/>
      <c r="NZ48" s="286"/>
      <c r="OA48" s="286"/>
      <c r="OB48" s="286"/>
      <c r="OC48" s="286"/>
      <c r="OD48" s="286"/>
      <c r="OE48" s="286"/>
      <c r="OF48" s="286"/>
      <c r="OG48" s="286"/>
      <c r="OH48" s="286"/>
      <c r="OI48" s="286"/>
      <c r="OJ48" s="286"/>
      <c r="OK48" s="286"/>
      <c r="OL48" s="286"/>
      <c r="OM48" s="286"/>
      <c r="ON48" s="286"/>
      <c r="OO48" s="286"/>
      <c r="OP48" s="286"/>
      <c r="OQ48" s="286"/>
      <c r="OR48" s="286"/>
      <c r="OS48" s="286"/>
      <c r="OT48" s="286"/>
      <c r="OU48" s="286"/>
      <c r="OV48" s="286"/>
      <c r="OW48" s="286"/>
      <c r="OX48" s="286"/>
      <c r="OY48" s="286"/>
      <c r="OZ48" s="286"/>
      <c r="PA48" s="286"/>
      <c r="PB48" s="286"/>
      <c r="PC48" s="286"/>
      <c r="PD48" s="286"/>
      <c r="PE48" s="286"/>
      <c r="PF48" s="286"/>
      <c r="PG48" s="286"/>
      <c r="PH48" s="286"/>
      <c r="PI48" s="286"/>
      <c r="PJ48" s="286"/>
      <c r="PK48" s="286"/>
      <c r="PL48" s="286"/>
      <c r="PM48" s="286"/>
      <c r="PN48" s="286"/>
      <c r="PO48" s="286"/>
      <c r="PP48" s="286"/>
      <c r="PQ48" s="286"/>
      <c r="PR48" s="286"/>
      <c r="PS48" s="286"/>
      <c r="PT48" s="286"/>
      <c r="PU48" s="286"/>
      <c r="PV48" s="286"/>
      <c r="PW48" s="286"/>
      <c r="PX48" s="286"/>
      <c r="PY48" s="286"/>
      <c r="PZ48" s="286"/>
      <c r="QA48" s="286"/>
      <c r="QB48" s="286"/>
      <c r="QC48" s="286"/>
      <c r="QD48" s="286"/>
      <c r="QE48" s="286"/>
      <c r="QF48" s="286"/>
      <c r="QG48" s="286"/>
      <c r="QH48" s="286"/>
      <c r="QI48" s="286"/>
      <c r="QJ48" s="286"/>
      <c r="QK48" s="286"/>
      <c r="QL48" s="286"/>
      <c r="QM48" s="286"/>
      <c r="QN48" s="286"/>
      <c r="QO48" s="286"/>
      <c r="QP48" s="286"/>
      <c r="QQ48" s="286"/>
      <c r="QR48" s="286"/>
      <c r="QS48" s="286"/>
      <c r="QT48" s="286"/>
      <c r="QU48" s="286"/>
      <c r="QV48" s="286"/>
      <c r="QW48" s="286"/>
      <c r="QX48" s="286"/>
      <c r="QY48" s="286"/>
      <c r="QZ48" s="286"/>
      <c r="RA48" s="286"/>
      <c r="RB48" s="286"/>
      <c r="RC48" s="286"/>
      <c r="RD48" s="286"/>
      <c r="RE48" s="286"/>
      <c r="RF48" s="286"/>
      <c r="RG48" s="286"/>
      <c r="RH48" s="286"/>
      <c r="RI48" s="286"/>
      <c r="RJ48" s="286"/>
    </row>
    <row r="49" spans="1:478" s="294" customFormat="1" ht="25.5" x14ac:dyDescent="0.2">
      <c r="W49" s="292" t="s">
        <v>652</v>
      </c>
      <c r="X49" s="289">
        <v>0</v>
      </c>
      <c r="Y49" s="292" t="s">
        <v>652</v>
      </c>
      <c r="AW49" s="286"/>
      <c r="AX49" s="286"/>
      <c r="AY49" s="286"/>
      <c r="AZ49" s="286"/>
      <c r="BA49" s="286"/>
      <c r="BB49" s="286"/>
      <c r="BC49" s="286"/>
      <c r="BD49" s="286"/>
      <c r="BE49" s="286"/>
      <c r="BF49" s="286"/>
      <c r="BG49" s="286"/>
      <c r="BH49" s="286"/>
      <c r="BI49" s="286"/>
      <c r="BJ49" s="286"/>
      <c r="BK49" s="286"/>
      <c r="BL49" s="286"/>
      <c r="BM49" s="286"/>
      <c r="BN49" s="286"/>
      <c r="BO49" s="286"/>
      <c r="BP49" s="286"/>
      <c r="BQ49" s="286"/>
      <c r="BR49" s="286"/>
      <c r="BS49" s="286"/>
      <c r="BT49" s="286"/>
      <c r="BU49" s="286"/>
      <c r="BV49" s="286"/>
      <c r="BW49" s="286"/>
      <c r="BX49" s="286"/>
      <c r="BY49" s="286"/>
      <c r="BZ49" s="286"/>
      <c r="CA49" s="286"/>
      <c r="CB49" s="286"/>
      <c r="CC49" s="286"/>
      <c r="CD49" s="286"/>
      <c r="CE49" s="286"/>
      <c r="CF49" s="286"/>
      <c r="CG49" s="286"/>
      <c r="CH49" s="286"/>
      <c r="CI49" s="286"/>
      <c r="CJ49" s="286"/>
      <c r="CK49" s="286"/>
      <c r="CL49" s="286"/>
      <c r="CM49" s="286"/>
      <c r="CN49" s="286"/>
      <c r="CO49" s="286"/>
      <c r="CP49" s="286"/>
      <c r="CQ49" s="286"/>
      <c r="CR49" s="286"/>
      <c r="CS49" s="286"/>
      <c r="CT49" s="286"/>
      <c r="CU49" s="286"/>
      <c r="CV49" s="286"/>
      <c r="CW49" s="286"/>
      <c r="CX49" s="286"/>
      <c r="CY49" s="286"/>
      <c r="CZ49" s="286"/>
      <c r="DA49" s="286"/>
      <c r="DB49" s="286"/>
      <c r="DC49" s="286"/>
      <c r="DD49" s="286"/>
      <c r="DE49" s="286"/>
      <c r="DF49" s="286"/>
      <c r="DG49" s="286"/>
      <c r="DH49" s="286"/>
      <c r="DI49" s="286"/>
      <c r="DJ49" s="286"/>
      <c r="DK49" s="286"/>
      <c r="DL49" s="286"/>
      <c r="DM49" s="286"/>
      <c r="DN49" s="286"/>
      <c r="DO49" s="286"/>
      <c r="DP49" s="286"/>
      <c r="DQ49" s="286"/>
      <c r="DR49" s="286"/>
      <c r="DS49" s="286"/>
      <c r="DT49" s="286"/>
      <c r="DU49" s="286"/>
      <c r="DV49" s="286"/>
      <c r="DW49" s="286"/>
      <c r="DX49" s="286"/>
      <c r="DY49" s="286"/>
      <c r="DZ49" s="286"/>
      <c r="EA49" s="286"/>
      <c r="EB49" s="286"/>
      <c r="EC49" s="286"/>
      <c r="ED49" s="286"/>
      <c r="EE49" s="286"/>
      <c r="EF49" s="286"/>
      <c r="EG49" s="286"/>
      <c r="EH49" s="286"/>
      <c r="EI49" s="286"/>
      <c r="EJ49" s="286"/>
      <c r="EK49" s="286"/>
      <c r="EL49" s="286"/>
      <c r="EM49" s="286"/>
      <c r="EN49" s="286"/>
      <c r="EO49" s="286"/>
      <c r="EP49" s="286"/>
      <c r="EQ49" s="286"/>
      <c r="ER49" s="286"/>
      <c r="ES49" s="286"/>
      <c r="ET49" s="286"/>
      <c r="EU49" s="286"/>
      <c r="EV49" s="286"/>
      <c r="EW49" s="286"/>
      <c r="EX49" s="286"/>
      <c r="EY49" s="286"/>
      <c r="EZ49" s="286"/>
      <c r="FA49" s="286"/>
      <c r="FB49" s="286"/>
      <c r="FC49" s="286"/>
      <c r="FD49" s="286"/>
      <c r="FE49" s="286"/>
      <c r="FF49" s="286"/>
      <c r="FG49" s="286"/>
      <c r="FH49" s="286"/>
      <c r="FI49" s="286"/>
      <c r="FJ49" s="286"/>
      <c r="FK49" s="286"/>
      <c r="FL49" s="286"/>
      <c r="FM49" s="286"/>
      <c r="FN49" s="286"/>
      <c r="FO49" s="286"/>
      <c r="FP49" s="286"/>
      <c r="FQ49" s="286"/>
      <c r="FR49" s="286"/>
      <c r="FS49" s="286"/>
      <c r="FT49" s="286"/>
      <c r="FU49" s="286"/>
      <c r="FV49" s="286"/>
      <c r="FW49" s="286"/>
      <c r="FX49" s="286"/>
      <c r="FY49" s="286"/>
      <c r="FZ49" s="286"/>
      <c r="GA49" s="286"/>
      <c r="GB49" s="286"/>
      <c r="GC49" s="286"/>
      <c r="GD49" s="286"/>
      <c r="GE49" s="286"/>
      <c r="GF49" s="286"/>
      <c r="GG49" s="286"/>
      <c r="GH49" s="286"/>
      <c r="GI49" s="286"/>
      <c r="GJ49" s="286"/>
      <c r="GK49" s="286"/>
      <c r="GL49" s="286"/>
      <c r="GM49" s="286"/>
      <c r="GN49" s="286"/>
      <c r="GO49" s="286"/>
      <c r="GP49" s="286"/>
      <c r="GQ49" s="286"/>
      <c r="GR49" s="286"/>
      <c r="GS49" s="286"/>
      <c r="GT49" s="286"/>
      <c r="GU49" s="286"/>
      <c r="GV49" s="286"/>
      <c r="GW49" s="286"/>
      <c r="GX49" s="286"/>
      <c r="GY49" s="286"/>
      <c r="GZ49" s="286"/>
      <c r="HA49" s="286"/>
      <c r="HB49" s="286"/>
      <c r="HC49" s="286"/>
      <c r="HD49" s="286"/>
      <c r="HE49" s="286"/>
      <c r="HF49" s="286"/>
      <c r="HG49" s="286"/>
      <c r="HH49" s="286"/>
      <c r="HI49" s="286"/>
      <c r="HJ49" s="286"/>
      <c r="HK49" s="286"/>
      <c r="HL49" s="286"/>
      <c r="HM49" s="286"/>
      <c r="HN49" s="286"/>
      <c r="HO49" s="286"/>
      <c r="HP49" s="286"/>
      <c r="HQ49" s="286"/>
      <c r="HR49" s="286"/>
      <c r="HS49" s="286"/>
      <c r="HT49" s="286"/>
      <c r="HU49" s="286"/>
      <c r="HV49" s="286"/>
      <c r="HW49" s="286"/>
      <c r="HX49" s="286"/>
      <c r="HY49" s="286"/>
      <c r="HZ49" s="286"/>
      <c r="IA49" s="286"/>
      <c r="IB49" s="286"/>
      <c r="IC49" s="286"/>
      <c r="ID49" s="286"/>
      <c r="IE49" s="286"/>
      <c r="IF49" s="286"/>
      <c r="IG49" s="286"/>
      <c r="IH49" s="286"/>
      <c r="II49" s="286"/>
      <c r="IJ49" s="286"/>
      <c r="IK49" s="286"/>
      <c r="IL49" s="286"/>
      <c r="IM49" s="286"/>
      <c r="IN49" s="286"/>
      <c r="IO49" s="286"/>
      <c r="IP49" s="286"/>
      <c r="IQ49" s="286"/>
      <c r="IR49" s="286"/>
      <c r="IS49" s="286"/>
      <c r="IT49" s="286"/>
      <c r="IU49" s="286"/>
      <c r="IV49" s="286"/>
      <c r="IW49" s="286"/>
      <c r="IX49" s="286"/>
      <c r="IY49" s="286"/>
      <c r="IZ49" s="286"/>
      <c r="JA49" s="286"/>
      <c r="JB49" s="286"/>
      <c r="JC49" s="286"/>
      <c r="JD49" s="286"/>
      <c r="JE49" s="286"/>
      <c r="JF49" s="286"/>
      <c r="JG49" s="286"/>
      <c r="JH49" s="286"/>
      <c r="JI49" s="286"/>
      <c r="JJ49" s="286"/>
      <c r="JK49" s="286"/>
      <c r="JL49" s="286"/>
      <c r="JM49" s="286"/>
      <c r="JN49" s="286"/>
      <c r="JO49" s="286"/>
      <c r="JP49" s="286"/>
      <c r="JQ49" s="286"/>
      <c r="JR49" s="286"/>
      <c r="JS49" s="286"/>
      <c r="JT49" s="286"/>
      <c r="JU49" s="286"/>
      <c r="JV49" s="286"/>
      <c r="JW49" s="286"/>
      <c r="JX49" s="286"/>
      <c r="JY49" s="286"/>
      <c r="JZ49" s="286"/>
      <c r="KA49" s="286"/>
      <c r="KB49" s="286"/>
      <c r="KC49" s="286"/>
      <c r="KD49" s="286"/>
      <c r="KE49" s="286"/>
      <c r="KF49" s="286"/>
      <c r="KG49" s="286"/>
      <c r="KH49" s="286"/>
      <c r="KI49" s="286"/>
      <c r="KJ49" s="286"/>
      <c r="KK49" s="286"/>
      <c r="KL49" s="286"/>
      <c r="KM49" s="286"/>
      <c r="KN49" s="286"/>
      <c r="KO49" s="286"/>
      <c r="KP49" s="286"/>
      <c r="KQ49" s="286"/>
      <c r="KR49" s="286"/>
      <c r="KS49" s="286"/>
      <c r="KT49" s="286"/>
      <c r="KU49" s="286"/>
      <c r="KV49" s="286"/>
      <c r="KW49" s="286"/>
      <c r="KX49" s="286"/>
      <c r="KY49" s="286"/>
      <c r="KZ49" s="286"/>
      <c r="LA49" s="286"/>
      <c r="LB49" s="286"/>
      <c r="LC49" s="286"/>
      <c r="LD49" s="286"/>
      <c r="LE49" s="286"/>
      <c r="LF49" s="286"/>
      <c r="LG49" s="286"/>
      <c r="LH49" s="286"/>
      <c r="LI49" s="286"/>
      <c r="LJ49" s="286"/>
      <c r="LK49" s="286"/>
      <c r="LL49" s="286"/>
      <c r="LM49" s="286"/>
      <c r="LN49" s="286"/>
      <c r="LO49" s="286"/>
      <c r="LP49" s="286"/>
      <c r="LQ49" s="286"/>
      <c r="LR49" s="286"/>
      <c r="LS49" s="286"/>
      <c r="LT49" s="286"/>
      <c r="LU49" s="286"/>
      <c r="LV49" s="286"/>
      <c r="LW49" s="286"/>
      <c r="LX49" s="286"/>
      <c r="LY49" s="286"/>
      <c r="LZ49" s="286"/>
      <c r="MA49" s="286"/>
      <c r="MB49" s="286"/>
      <c r="MC49" s="286"/>
      <c r="MD49" s="286"/>
      <c r="ME49" s="286"/>
      <c r="MF49" s="286"/>
      <c r="MG49" s="286"/>
      <c r="MH49" s="286"/>
      <c r="MI49" s="286"/>
      <c r="MJ49" s="286"/>
      <c r="MK49" s="286"/>
      <c r="ML49" s="286"/>
      <c r="MM49" s="286"/>
      <c r="MN49" s="286"/>
      <c r="MO49" s="286"/>
      <c r="MP49" s="286"/>
      <c r="MQ49" s="286"/>
      <c r="MR49" s="286"/>
      <c r="MS49" s="286"/>
      <c r="MT49" s="286"/>
      <c r="MU49" s="286"/>
      <c r="MV49" s="286"/>
      <c r="MW49" s="286"/>
      <c r="MX49" s="286"/>
      <c r="MY49" s="286"/>
      <c r="MZ49" s="286"/>
      <c r="NA49" s="286"/>
      <c r="NB49" s="286"/>
      <c r="NC49" s="286"/>
      <c r="ND49" s="286"/>
      <c r="NE49" s="286"/>
      <c r="NF49" s="286"/>
      <c r="NG49" s="286"/>
      <c r="NH49" s="286"/>
      <c r="NI49" s="286"/>
      <c r="NJ49" s="286"/>
      <c r="NK49" s="286"/>
      <c r="NL49" s="286"/>
      <c r="NM49" s="286"/>
      <c r="NN49" s="286"/>
      <c r="NO49" s="286"/>
      <c r="NP49" s="286"/>
      <c r="NQ49" s="286"/>
      <c r="NR49" s="286"/>
      <c r="NS49" s="286"/>
      <c r="NT49" s="286"/>
      <c r="NU49" s="286"/>
      <c r="NV49" s="286"/>
      <c r="NW49" s="286"/>
      <c r="NX49" s="286"/>
      <c r="NY49" s="286"/>
      <c r="NZ49" s="286"/>
      <c r="OA49" s="286"/>
      <c r="OB49" s="286"/>
      <c r="OC49" s="286"/>
      <c r="OD49" s="286"/>
      <c r="OE49" s="286"/>
      <c r="OF49" s="286"/>
      <c r="OG49" s="286"/>
      <c r="OH49" s="286"/>
      <c r="OI49" s="286"/>
      <c r="OJ49" s="286"/>
      <c r="OK49" s="286"/>
      <c r="OL49" s="286"/>
      <c r="OM49" s="286"/>
      <c r="ON49" s="286"/>
      <c r="OO49" s="286"/>
      <c r="OP49" s="286"/>
      <c r="OQ49" s="286"/>
      <c r="OR49" s="286"/>
      <c r="OS49" s="286"/>
      <c r="OT49" s="286"/>
      <c r="OU49" s="286"/>
      <c r="OV49" s="286"/>
      <c r="OW49" s="286"/>
      <c r="OX49" s="286"/>
      <c r="OY49" s="286"/>
      <c r="OZ49" s="286"/>
      <c r="PA49" s="286"/>
      <c r="PB49" s="286"/>
      <c r="PC49" s="286"/>
      <c r="PD49" s="286"/>
      <c r="PE49" s="286"/>
      <c r="PF49" s="286"/>
      <c r="PG49" s="286"/>
      <c r="PH49" s="286"/>
      <c r="PI49" s="286"/>
      <c r="PJ49" s="286"/>
      <c r="PK49" s="286"/>
      <c r="PL49" s="286"/>
      <c r="PM49" s="286"/>
      <c r="PN49" s="286"/>
      <c r="PO49" s="286"/>
      <c r="PP49" s="286"/>
      <c r="PQ49" s="286"/>
      <c r="PR49" s="286"/>
      <c r="PS49" s="286"/>
      <c r="PT49" s="286"/>
      <c r="PU49" s="286"/>
      <c r="PV49" s="286"/>
      <c r="PW49" s="286"/>
      <c r="PX49" s="286"/>
      <c r="PY49" s="286"/>
      <c r="PZ49" s="286"/>
      <c r="QA49" s="286"/>
      <c r="QB49" s="286"/>
      <c r="QC49" s="286"/>
      <c r="QD49" s="286"/>
      <c r="QE49" s="286"/>
      <c r="QF49" s="286"/>
      <c r="QG49" s="286"/>
      <c r="QH49" s="286"/>
      <c r="QI49" s="286"/>
      <c r="QJ49" s="286"/>
      <c r="QK49" s="286"/>
      <c r="QL49" s="286"/>
      <c r="QM49" s="286"/>
      <c r="QN49" s="286"/>
      <c r="QO49" s="286"/>
      <c r="QP49" s="286"/>
      <c r="QQ49" s="286"/>
      <c r="QR49" s="286"/>
      <c r="QS49" s="286"/>
      <c r="QT49" s="286"/>
      <c r="QU49" s="286"/>
      <c r="QV49" s="286"/>
      <c r="QW49" s="286"/>
      <c r="QX49" s="286"/>
      <c r="QY49" s="286"/>
      <c r="QZ49" s="286"/>
      <c r="RA49" s="286"/>
      <c r="RB49" s="286"/>
      <c r="RC49" s="286"/>
      <c r="RD49" s="286"/>
      <c r="RE49" s="286"/>
      <c r="RF49" s="286"/>
      <c r="RG49" s="286"/>
      <c r="RH49" s="286"/>
      <c r="RI49" s="286"/>
      <c r="RJ49" s="286"/>
    </row>
    <row r="50" spans="1:478" s="294" customFormat="1" ht="12.75" x14ac:dyDescent="0.2">
      <c r="W50" s="292" t="s">
        <v>672</v>
      </c>
      <c r="X50" s="289">
        <v>0</v>
      </c>
      <c r="Y50" s="292" t="s">
        <v>672</v>
      </c>
      <c r="AW50" s="286"/>
      <c r="AX50" s="286"/>
      <c r="AY50" s="286"/>
      <c r="AZ50" s="286"/>
      <c r="BA50" s="286"/>
      <c r="BB50" s="286"/>
      <c r="BC50" s="286"/>
      <c r="BD50" s="286"/>
      <c r="BE50" s="286"/>
      <c r="BF50" s="286"/>
      <c r="BG50" s="286"/>
      <c r="BH50" s="286"/>
      <c r="BI50" s="286"/>
      <c r="BJ50" s="286"/>
      <c r="BK50" s="286"/>
      <c r="BL50" s="286"/>
      <c r="BM50" s="286"/>
      <c r="BN50" s="286"/>
      <c r="BO50" s="286"/>
      <c r="BP50" s="286"/>
      <c r="BQ50" s="286"/>
      <c r="BR50" s="286"/>
      <c r="BS50" s="286"/>
      <c r="BT50" s="286"/>
      <c r="BU50" s="286"/>
      <c r="BV50" s="286"/>
      <c r="BW50" s="286"/>
      <c r="BX50" s="286"/>
      <c r="BY50" s="286"/>
      <c r="BZ50" s="286"/>
      <c r="CA50" s="286"/>
      <c r="CB50" s="286"/>
      <c r="CC50" s="286"/>
      <c r="CD50" s="286"/>
      <c r="CE50" s="286"/>
      <c r="CF50" s="286"/>
      <c r="CG50" s="286"/>
      <c r="CH50" s="286"/>
      <c r="CI50" s="286"/>
      <c r="CJ50" s="286"/>
      <c r="CK50" s="286"/>
      <c r="CL50" s="286"/>
      <c r="CM50" s="286"/>
      <c r="CN50" s="286"/>
      <c r="CO50" s="286"/>
      <c r="CP50" s="286"/>
      <c r="CQ50" s="286"/>
      <c r="CR50" s="286"/>
      <c r="CS50" s="286"/>
      <c r="CT50" s="286"/>
      <c r="CU50" s="286"/>
      <c r="CV50" s="286"/>
      <c r="CW50" s="286"/>
      <c r="CX50" s="286"/>
      <c r="CY50" s="286"/>
      <c r="CZ50" s="286"/>
      <c r="DA50" s="286"/>
      <c r="DB50" s="286"/>
      <c r="DC50" s="286"/>
      <c r="DD50" s="286"/>
      <c r="DE50" s="286"/>
      <c r="DF50" s="286"/>
      <c r="DG50" s="286"/>
      <c r="DH50" s="286"/>
      <c r="DI50" s="286"/>
      <c r="DJ50" s="286"/>
      <c r="DK50" s="286"/>
      <c r="DL50" s="286"/>
      <c r="DM50" s="286"/>
      <c r="DN50" s="286"/>
      <c r="DO50" s="286"/>
      <c r="DP50" s="286"/>
      <c r="DQ50" s="286"/>
      <c r="DR50" s="286"/>
      <c r="DS50" s="286"/>
      <c r="DT50" s="286"/>
      <c r="DU50" s="286"/>
      <c r="DV50" s="286"/>
      <c r="DW50" s="286"/>
      <c r="DX50" s="286"/>
      <c r="DY50" s="286"/>
      <c r="DZ50" s="286"/>
      <c r="EA50" s="286"/>
      <c r="EB50" s="286"/>
      <c r="EC50" s="286"/>
      <c r="ED50" s="286"/>
      <c r="EE50" s="286"/>
      <c r="EF50" s="286"/>
      <c r="EG50" s="286"/>
      <c r="EH50" s="286"/>
      <c r="EI50" s="286"/>
      <c r="EJ50" s="286"/>
      <c r="EK50" s="286"/>
      <c r="EL50" s="286"/>
      <c r="EM50" s="286"/>
      <c r="EN50" s="286"/>
      <c r="EO50" s="286"/>
      <c r="EP50" s="286"/>
      <c r="EQ50" s="286"/>
      <c r="ER50" s="286"/>
      <c r="ES50" s="286"/>
      <c r="ET50" s="286"/>
      <c r="EU50" s="286"/>
      <c r="EV50" s="286"/>
      <c r="EW50" s="286"/>
      <c r="EX50" s="286"/>
      <c r="EY50" s="286"/>
      <c r="EZ50" s="286"/>
      <c r="FA50" s="286"/>
      <c r="FB50" s="286"/>
      <c r="FC50" s="286"/>
      <c r="FD50" s="286"/>
      <c r="FE50" s="286"/>
      <c r="FF50" s="286"/>
      <c r="FG50" s="286"/>
      <c r="FH50" s="286"/>
      <c r="FI50" s="286"/>
      <c r="FJ50" s="286"/>
      <c r="FK50" s="286"/>
      <c r="FL50" s="286"/>
      <c r="FM50" s="286"/>
      <c r="FN50" s="286"/>
      <c r="FO50" s="286"/>
      <c r="FP50" s="286"/>
      <c r="FQ50" s="286"/>
      <c r="FR50" s="286"/>
      <c r="FS50" s="286"/>
      <c r="FT50" s="286"/>
      <c r="FU50" s="286"/>
      <c r="FV50" s="286"/>
      <c r="FW50" s="286"/>
      <c r="FX50" s="286"/>
      <c r="FY50" s="286"/>
      <c r="FZ50" s="286"/>
      <c r="GA50" s="286"/>
      <c r="GB50" s="286"/>
      <c r="GC50" s="286"/>
      <c r="GD50" s="286"/>
      <c r="GE50" s="286"/>
      <c r="GF50" s="286"/>
      <c r="GG50" s="286"/>
      <c r="GH50" s="286"/>
      <c r="GI50" s="286"/>
      <c r="GJ50" s="286"/>
      <c r="GK50" s="286"/>
      <c r="GL50" s="286"/>
      <c r="GM50" s="286"/>
      <c r="GN50" s="286"/>
      <c r="GO50" s="286"/>
      <c r="GP50" s="286"/>
      <c r="GQ50" s="286"/>
      <c r="GR50" s="286"/>
      <c r="GS50" s="286"/>
      <c r="GT50" s="286"/>
      <c r="GU50" s="286"/>
      <c r="GV50" s="286"/>
      <c r="GW50" s="286"/>
      <c r="GX50" s="286"/>
      <c r="GY50" s="286"/>
      <c r="GZ50" s="286"/>
      <c r="HA50" s="286"/>
      <c r="HB50" s="286"/>
      <c r="HC50" s="286"/>
      <c r="HD50" s="286"/>
      <c r="HE50" s="286"/>
      <c r="HF50" s="286"/>
      <c r="HG50" s="286"/>
      <c r="HH50" s="286"/>
      <c r="HI50" s="286"/>
      <c r="HJ50" s="286"/>
      <c r="HK50" s="286"/>
      <c r="HL50" s="286"/>
      <c r="HM50" s="286"/>
      <c r="HN50" s="286"/>
      <c r="HO50" s="286"/>
      <c r="HP50" s="286"/>
      <c r="HQ50" s="286"/>
      <c r="HR50" s="286"/>
      <c r="HS50" s="286"/>
      <c r="HT50" s="286"/>
      <c r="HU50" s="286"/>
      <c r="HV50" s="286"/>
      <c r="HW50" s="286"/>
      <c r="HX50" s="286"/>
      <c r="HY50" s="286"/>
      <c r="HZ50" s="286"/>
      <c r="IA50" s="286"/>
      <c r="IB50" s="286"/>
      <c r="IC50" s="286"/>
      <c r="ID50" s="286"/>
      <c r="IE50" s="286"/>
      <c r="IF50" s="286"/>
      <c r="IG50" s="286"/>
      <c r="IH50" s="286"/>
      <c r="II50" s="286"/>
      <c r="IJ50" s="286"/>
      <c r="IK50" s="286"/>
      <c r="IL50" s="286"/>
      <c r="IM50" s="286"/>
      <c r="IN50" s="286"/>
      <c r="IO50" s="286"/>
      <c r="IP50" s="286"/>
      <c r="IQ50" s="286"/>
      <c r="IR50" s="286"/>
      <c r="IS50" s="286"/>
      <c r="IT50" s="286"/>
      <c r="IU50" s="286"/>
      <c r="IV50" s="286"/>
      <c r="IW50" s="286"/>
      <c r="IX50" s="286"/>
      <c r="IY50" s="286"/>
      <c r="IZ50" s="286"/>
      <c r="JA50" s="286"/>
      <c r="JB50" s="286"/>
      <c r="JC50" s="286"/>
      <c r="JD50" s="286"/>
      <c r="JE50" s="286"/>
      <c r="JF50" s="286"/>
      <c r="JG50" s="286"/>
      <c r="JH50" s="286"/>
      <c r="JI50" s="286"/>
      <c r="JJ50" s="286"/>
      <c r="JK50" s="286"/>
      <c r="JL50" s="286"/>
      <c r="JM50" s="286"/>
      <c r="JN50" s="286"/>
      <c r="JO50" s="286"/>
      <c r="JP50" s="286"/>
      <c r="JQ50" s="286"/>
      <c r="JR50" s="286"/>
      <c r="JS50" s="286"/>
      <c r="JT50" s="286"/>
      <c r="JU50" s="286"/>
      <c r="JV50" s="286"/>
      <c r="JW50" s="286"/>
      <c r="JX50" s="286"/>
      <c r="JY50" s="286"/>
      <c r="JZ50" s="286"/>
      <c r="KA50" s="286"/>
      <c r="KB50" s="286"/>
      <c r="KC50" s="286"/>
      <c r="KD50" s="286"/>
      <c r="KE50" s="286"/>
      <c r="KF50" s="286"/>
      <c r="KG50" s="286"/>
      <c r="KH50" s="286"/>
      <c r="KI50" s="286"/>
      <c r="KJ50" s="286"/>
      <c r="KK50" s="286"/>
      <c r="KL50" s="286"/>
      <c r="KM50" s="286"/>
      <c r="KN50" s="286"/>
      <c r="KO50" s="286"/>
      <c r="KP50" s="286"/>
      <c r="KQ50" s="286"/>
      <c r="KR50" s="286"/>
      <c r="KS50" s="286"/>
      <c r="KT50" s="286"/>
      <c r="KU50" s="286"/>
      <c r="KV50" s="286"/>
      <c r="KW50" s="286"/>
      <c r="KX50" s="286"/>
      <c r="KY50" s="286"/>
      <c r="KZ50" s="286"/>
      <c r="LA50" s="286"/>
      <c r="LB50" s="286"/>
      <c r="LC50" s="286"/>
      <c r="LD50" s="286"/>
      <c r="LE50" s="286"/>
      <c r="LF50" s="286"/>
      <c r="LG50" s="286"/>
      <c r="LH50" s="286"/>
      <c r="LI50" s="286"/>
      <c r="LJ50" s="286"/>
      <c r="LK50" s="286"/>
      <c r="LL50" s="286"/>
      <c r="LM50" s="286"/>
      <c r="LN50" s="286"/>
      <c r="LO50" s="286"/>
      <c r="LP50" s="286"/>
      <c r="LQ50" s="286"/>
      <c r="LR50" s="286"/>
      <c r="LS50" s="286"/>
      <c r="LT50" s="286"/>
      <c r="LU50" s="286"/>
      <c r="LV50" s="286"/>
      <c r="LW50" s="286"/>
      <c r="LX50" s="286"/>
      <c r="LY50" s="286"/>
      <c r="LZ50" s="286"/>
      <c r="MA50" s="286"/>
      <c r="MB50" s="286"/>
      <c r="MC50" s="286"/>
      <c r="MD50" s="286"/>
      <c r="ME50" s="286"/>
      <c r="MF50" s="286"/>
      <c r="MG50" s="286"/>
      <c r="MH50" s="286"/>
      <c r="MI50" s="286"/>
      <c r="MJ50" s="286"/>
      <c r="MK50" s="286"/>
      <c r="ML50" s="286"/>
      <c r="MM50" s="286"/>
      <c r="MN50" s="286"/>
      <c r="MO50" s="286"/>
      <c r="MP50" s="286"/>
      <c r="MQ50" s="286"/>
      <c r="MR50" s="286"/>
      <c r="MS50" s="286"/>
      <c r="MT50" s="286"/>
      <c r="MU50" s="286"/>
      <c r="MV50" s="286"/>
      <c r="MW50" s="286"/>
      <c r="MX50" s="286"/>
      <c r="MY50" s="286"/>
      <c r="MZ50" s="286"/>
      <c r="NA50" s="286"/>
      <c r="NB50" s="286"/>
      <c r="NC50" s="286"/>
      <c r="ND50" s="286"/>
      <c r="NE50" s="286"/>
      <c r="NF50" s="286"/>
      <c r="NG50" s="286"/>
      <c r="NH50" s="286"/>
      <c r="NI50" s="286"/>
      <c r="NJ50" s="286"/>
      <c r="NK50" s="286"/>
      <c r="NL50" s="286"/>
      <c r="NM50" s="286"/>
      <c r="NN50" s="286"/>
      <c r="NO50" s="286"/>
      <c r="NP50" s="286"/>
      <c r="NQ50" s="286"/>
      <c r="NR50" s="286"/>
      <c r="NS50" s="286"/>
      <c r="NT50" s="286"/>
      <c r="NU50" s="286"/>
      <c r="NV50" s="286"/>
      <c r="NW50" s="286"/>
      <c r="NX50" s="286"/>
      <c r="NY50" s="286"/>
      <c r="NZ50" s="286"/>
      <c r="OA50" s="286"/>
      <c r="OB50" s="286"/>
      <c r="OC50" s="286"/>
      <c r="OD50" s="286"/>
      <c r="OE50" s="286"/>
      <c r="OF50" s="286"/>
      <c r="OG50" s="286"/>
      <c r="OH50" s="286"/>
      <c r="OI50" s="286"/>
      <c r="OJ50" s="286"/>
      <c r="OK50" s="286"/>
      <c r="OL50" s="286"/>
      <c r="OM50" s="286"/>
      <c r="ON50" s="286"/>
      <c r="OO50" s="286"/>
      <c r="OP50" s="286"/>
      <c r="OQ50" s="286"/>
      <c r="OR50" s="286"/>
      <c r="OS50" s="286"/>
      <c r="OT50" s="286"/>
      <c r="OU50" s="286"/>
      <c r="OV50" s="286"/>
      <c r="OW50" s="286"/>
      <c r="OX50" s="286"/>
      <c r="OY50" s="286"/>
      <c r="OZ50" s="286"/>
      <c r="PA50" s="286"/>
      <c r="PB50" s="286"/>
      <c r="PC50" s="286"/>
      <c r="PD50" s="286"/>
      <c r="PE50" s="286"/>
      <c r="PF50" s="286"/>
      <c r="PG50" s="286"/>
      <c r="PH50" s="286"/>
      <c r="PI50" s="286"/>
      <c r="PJ50" s="286"/>
      <c r="PK50" s="286"/>
      <c r="PL50" s="286"/>
      <c r="PM50" s="286"/>
      <c r="PN50" s="286"/>
      <c r="PO50" s="286"/>
      <c r="PP50" s="286"/>
      <c r="PQ50" s="286"/>
      <c r="PR50" s="286"/>
      <c r="PS50" s="286"/>
      <c r="PT50" s="286"/>
      <c r="PU50" s="286"/>
      <c r="PV50" s="286"/>
      <c r="PW50" s="286"/>
      <c r="PX50" s="286"/>
      <c r="PY50" s="286"/>
      <c r="PZ50" s="286"/>
      <c r="QA50" s="286"/>
      <c r="QB50" s="286"/>
      <c r="QC50" s="286"/>
      <c r="QD50" s="286"/>
      <c r="QE50" s="286"/>
      <c r="QF50" s="286"/>
      <c r="QG50" s="286"/>
      <c r="QH50" s="286"/>
      <c r="QI50" s="286"/>
      <c r="QJ50" s="286"/>
      <c r="QK50" s="286"/>
      <c r="QL50" s="286"/>
      <c r="QM50" s="286"/>
      <c r="QN50" s="286"/>
      <c r="QO50" s="286"/>
      <c r="QP50" s="286"/>
      <c r="QQ50" s="286"/>
      <c r="QR50" s="286"/>
      <c r="QS50" s="286"/>
      <c r="QT50" s="286"/>
      <c r="QU50" s="286"/>
      <c r="QV50" s="286"/>
      <c r="QW50" s="286"/>
      <c r="QX50" s="286"/>
      <c r="QY50" s="286"/>
      <c r="QZ50" s="286"/>
      <c r="RA50" s="286"/>
      <c r="RB50" s="286"/>
      <c r="RC50" s="286"/>
      <c r="RD50" s="286"/>
      <c r="RE50" s="286"/>
      <c r="RF50" s="286"/>
      <c r="RG50" s="286"/>
      <c r="RH50" s="286"/>
      <c r="RI50" s="286"/>
      <c r="RJ50" s="286"/>
    </row>
    <row r="51" spans="1:478" s="287" customFormat="1" ht="63.75" x14ac:dyDescent="0.2">
      <c r="A51" s="292" t="s">
        <v>640</v>
      </c>
      <c r="B51" s="292" t="s">
        <v>751</v>
      </c>
      <c r="C51" s="292" t="s">
        <v>533</v>
      </c>
      <c r="D51" s="290" t="s">
        <v>615</v>
      </c>
      <c r="E51" s="291">
        <v>0</v>
      </c>
      <c r="F51" s="291">
        <v>0</v>
      </c>
      <c r="G51" s="291">
        <v>0</v>
      </c>
      <c r="H51" s="291">
        <v>0</v>
      </c>
      <c r="I51" s="291">
        <v>50</v>
      </c>
      <c r="J51" s="291">
        <v>0</v>
      </c>
      <c r="K51" s="291">
        <v>32</v>
      </c>
      <c r="L51" s="291">
        <v>0</v>
      </c>
      <c r="M51" s="296" t="s">
        <v>688</v>
      </c>
      <c r="N51" s="293" t="s">
        <v>641</v>
      </c>
      <c r="O51" s="301" t="s">
        <v>734</v>
      </c>
      <c r="P51" s="289">
        <v>270846</v>
      </c>
      <c r="Q51" s="292" t="s">
        <v>536</v>
      </c>
      <c r="R51" s="289">
        <v>270846</v>
      </c>
      <c r="S51" s="292" t="s">
        <v>537</v>
      </c>
      <c r="T51" s="292" t="s">
        <v>642</v>
      </c>
      <c r="U51" s="292">
        <v>7</v>
      </c>
      <c r="V51" s="292">
        <v>7</v>
      </c>
      <c r="W51" s="292" t="s">
        <v>643</v>
      </c>
      <c r="X51" s="289">
        <v>261869</v>
      </c>
      <c r="Y51" s="294"/>
      <c r="Z51" s="292">
        <v>1</v>
      </c>
      <c r="AA51" s="289">
        <v>258213</v>
      </c>
      <c r="AB51" s="289">
        <v>258213</v>
      </c>
      <c r="AC51" s="292" t="s">
        <v>643</v>
      </c>
      <c r="AD51" s="289">
        <v>309855</v>
      </c>
      <c r="AE51" s="289">
        <v>92903</v>
      </c>
      <c r="AF51" s="288" t="s">
        <v>644</v>
      </c>
      <c r="AG51" s="292" t="s">
        <v>630</v>
      </c>
      <c r="AH51" s="292" t="s">
        <v>645</v>
      </c>
      <c r="AI51" s="292" t="s">
        <v>631</v>
      </c>
      <c r="AJ51" s="292" t="s">
        <v>646</v>
      </c>
      <c r="AK51" s="292" t="s">
        <v>647</v>
      </c>
      <c r="AL51" s="294"/>
      <c r="AM51" s="294"/>
      <c r="AN51" s="294"/>
      <c r="AO51" s="294"/>
      <c r="AP51" s="292" t="s">
        <v>648</v>
      </c>
      <c r="AQ51" s="292" t="s">
        <v>649</v>
      </c>
      <c r="AR51" s="292" t="s">
        <v>690</v>
      </c>
      <c r="AS51" s="292" t="s">
        <v>650</v>
      </c>
      <c r="AT51" s="292" t="s">
        <v>634</v>
      </c>
      <c r="AU51" s="294"/>
      <c r="AV51" s="245" t="s">
        <v>691</v>
      </c>
      <c r="AW51" s="286">
        <v>49.685000000000002</v>
      </c>
      <c r="AX51" s="286">
        <v>49.685000000000002</v>
      </c>
      <c r="AY51" s="286"/>
      <c r="AZ51" s="286"/>
      <c r="BA51" s="286"/>
      <c r="BB51" s="286"/>
      <c r="BC51" s="286"/>
      <c r="BD51" s="286"/>
      <c r="BE51" s="286"/>
      <c r="BF51" s="286"/>
      <c r="BG51" s="286"/>
      <c r="BH51" s="286"/>
      <c r="BI51" s="286"/>
      <c r="BJ51" s="286"/>
      <c r="BK51" s="286"/>
      <c r="BL51" s="286"/>
      <c r="BM51" s="286"/>
      <c r="BN51" s="286"/>
      <c r="BO51" s="286"/>
      <c r="BP51" s="286"/>
      <c r="BQ51" s="286"/>
      <c r="BR51" s="286"/>
      <c r="BS51" s="286"/>
      <c r="BT51" s="286"/>
      <c r="BU51" s="286"/>
      <c r="BV51" s="286"/>
      <c r="BW51" s="286"/>
      <c r="BX51" s="286"/>
      <c r="BY51" s="286"/>
      <c r="BZ51" s="286"/>
      <c r="CA51" s="286"/>
      <c r="CB51" s="286"/>
      <c r="CC51" s="286"/>
      <c r="CD51" s="286"/>
      <c r="CE51" s="286"/>
      <c r="CF51" s="286"/>
      <c r="CG51" s="286"/>
      <c r="CH51" s="286"/>
      <c r="CI51" s="286"/>
      <c r="CJ51" s="286"/>
      <c r="CK51" s="286"/>
      <c r="CL51" s="286"/>
      <c r="CM51" s="286"/>
      <c r="CN51" s="286"/>
      <c r="CO51" s="286"/>
      <c r="CP51" s="286"/>
      <c r="CQ51" s="286"/>
      <c r="CR51" s="286"/>
      <c r="CS51" s="286"/>
      <c r="CT51" s="286"/>
      <c r="CU51" s="286"/>
      <c r="CV51" s="286"/>
      <c r="CW51" s="286"/>
      <c r="CX51" s="286"/>
      <c r="CY51" s="286"/>
      <c r="CZ51" s="286"/>
      <c r="DA51" s="286"/>
      <c r="DB51" s="286"/>
      <c r="DC51" s="286"/>
      <c r="DD51" s="286"/>
      <c r="DE51" s="286"/>
      <c r="DF51" s="286"/>
      <c r="DG51" s="286"/>
      <c r="DH51" s="286"/>
      <c r="DI51" s="286"/>
      <c r="DJ51" s="286"/>
      <c r="DK51" s="286"/>
      <c r="DL51" s="286"/>
      <c r="DM51" s="286"/>
      <c r="DN51" s="286"/>
      <c r="DO51" s="286"/>
      <c r="DP51" s="286"/>
      <c r="DQ51" s="286"/>
      <c r="DR51" s="286"/>
      <c r="DS51" s="286"/>
      <c r="DT51" s="286"/>
      <c r="DU51" s="286"/>
      <c r="DV51" s="286"/>
      <c r="DW51" s="286"/>
      <c r="DX51" s="286"/>
      <c r="DY51" s="286"/>
      <c r="DZ51" s="286"/>
      <c r="EA51" s="286"/>
      <c r="EB51" s="286"/>
      <c r="EC51" s="286"/>
      <c r="ED51" s="286"/>
      <c r="EE51" s="286"/>
      <c r="EF51" s="286"/>
      <c r="EG51" s="286"/>
      <c r="EH51" s="286"/>
      <c r="EI51" s="286"/>
      <c r="EJ51" s="286"/>
      <c r="EK51" s="286"/>
      <c r="EL51" s="286"/>
      <c r="EM51" s="286"/>
      <c r="EN51" s="286"/>
      <c r="EO51" s="286"/>
      <c r="EP51" s="286"/>
      <c r="EQ51" s="286"/>
      <c r="ER51" s="286"/>
      <c r="ES51" s="286"/>
      <c r="ET51" s="286"/>
      <c r="EU51" s="286"/>
      <c r="EV51" s="286"/>
      <c r="EW51" s="286"/>
      <c r="EX51" s="286"/>
      <c r="EY51" s="286"/>
      <c r="EZ51" s="286"/>
      <c r="FA51" s="286"/>
      <c r="FB51" s="286"/>
      <c r="FC51" s="286"/>
      <c r="FD51" s="286"/>
      <c r="FE51" s="286"/>
      <c r="FF51" s="286"/>
      <c r="FG51" s="286"/>
      <c r="FH51" s="286"/>
      <c r="FI51" s="286"/>
      <c r="FJ51" s="286"/>
      <c r="FK51" s="286"/>
      <c r="FL51" s="286"/>
      <c r="FM51" s="286"/>
      <c r="FN51" s="286"/>
      <c r="FO51" s="286"/>
      <c r="FP51" s="286"/>
      <c r="FQ51" s="286"/>
      <c r="FR51" s="286"/>
      <c r="FS51" s="286"/>
      <c r="FT51" s="286"/>
      <c r="FU51" s="286"/>
      <c r="FV51" s="286"/>
      <c r="FW51" s="286"/>
      <c r="FX51" s="286"/>
      <c r="FY51" s="286"/>
      <c r="FZ51" s="286"/>
      <c r="GA51" s="286"/>
      <c r="GB51" s="286"/>
      <c r="GC51" s="286"/>
      <c r="GD51" s="286"/>
      <c r="GE51" s="286"/>
      <c r="GF51" s="286"/>
      <c r="GG51" s="286"/>
      <c r="GH51" s="286"/>
      <c r="GI51" s="286"/>
      <c r="GJ51" s="286"/>
      <c r="GK51" s="286"/>
      <c r="GL51" s="286"/>
      <c r="GM51" s="286"/>
      <c r="GN51" s="286"/>
      <c r="GO51" s="286"/>
      <c r="GP51" s="286"/>
      <c r="GQ51" s="286"/>
      <c r="GR51" s="286"/>
      <c r="GS51" s="286"/>
      <c r="GT51" s="286"/>
      <c r="GU51" s="286"/>
      <c r="GV51" s="286"/>
      <c r="GW51" s="286"/>
      <c r="GX51" s="286"/>
      <c r="GY51" s="286"/>
      <c r="GZ51" s="286"/>
      <c r="HA51" s="286"/>
      <c r="HB51" s="286"/>
      <c r="HC51" s="286"/>
      <c r="HD51" s="286"/>
      <c r="HE51" s="286"/>
      <c r="HF51" s="286"/>
      <c r="HG51" s="286"/>
      <c r="HH51" s="286"/>
      <c r="HI51" s="286"/>
      <c r="HJ51" s="286"/>
      <c r="HK51" s="286"/>
      <c r="HL51" s="286"/>
      <c r="HM51" s="286"/>
      <c r="HN51" s="286"/>
      <c r="HO51" s="286"/>
      <c r="HP51" s="286"/>
      <c r="HQ51" s="286"/>
      <c r="HR51" s="286"/>
      <c r="HS51" s="286"/>
      <c r="HT51" s="286"/>
      <c r="HU51" s="286"/>
      <c r="HV51" s="286"/>
      <c r="HW51" s="286"/>
      <c r="HX51" s="286"/>
      <c r="HY51" s="286"/>
      <c r="HZ51" s="286"/>
      <c r="IA51" s="286"/>
      <c r="IB51" s="286"/>
      <c r="IC51" s="286"/>
      <c r="ID51" s="286"/>
      <c r="IE51" s="286"/>
      <c r="IF51" s="286"/>
      <c r="IG51" s="286"/>
      <c r="IH51" s="286"/>
      <c r="II51" s="286"/>
      <c r="IJ51" s="286"/>
      <c r="IK51" s="286"/>
      <c r="IL51" s="286"/>
      <c r="IM51" s="286"/>
      <c r="IN51" s="286"/>
      <c r="IO51" s="286"/>
      <c r="IP51" s="286"/>
      <c r="IQ51" s="286"/>
      <c r="IR51" s="286"/>
      <c r="IS51" s="286"/>
      <c r="IT51" s="286"/>
      <c r="IU51" s="286"/>
      <c r="IV51" s="286"/>
      <c r="IW51" s="286"/>
      <c r="IX51" s="286"/>
      <c r="IY51" s="286"/>
      <c r="IZ51" s="286"/>
      <c r="JA51" s="286"/>
      <c r="JB51" s="286"/>
      <c r="JC51" s="286"/>
      <c r="JD51" s="286"/>
      <c r="JE51" s="286"/>
      <c r="JF51" s="286"/>
      <c r="JG51" s="286"/>
      <c r="JH51" s="286"/>
      <c r="JI51" s="286"/>
      <c r="JJ51" s="286"/>
      <c r="JK51" s="286"/>
      <c r="JL51" s="286"/>
      <c r="JM51" s="286"/>
      <c r="JN51" s="286"/>
      <c r="JO51" s="286"/>
      <c r="JP51" s="286"/>
      <c r="JQ51" s="286"/>
      <c r="JR51" s="286"/>
      <c r="JS51" s="286"/>
      <c r="JT51" s="286"/>
      <c r="JU51" s="286"/>
      <c r="JV51" s="286"/>
      <c r="JW51" s="286"/>
      <c r="JX51" s="286"/>
      <c r="JY51" s="286"/>
      <c r="JZ51" s="286"/>
      <c r="KA51" s="286"/>
      <c r="KB51" s="286"/>
      <c r="KC51" s="286"/>
      <c r="KD51" s="286"/>
      <c r="KE51" s="286"/>
      <c r="KF51" s="286"/>
      <c r="KG51" s="286"/>
      <c r="KH51" s="286"/>
      <c r="KI51" s="286"/>
      <c r="KJ51" s="286"/>
      <c r="KK51" s="286"/>
      <c r="KL51" s="286"/>
      <c r="KM51" s="286"/>
      <c r="KN51" s="286"/>
      <c r="KO51" s="286"/>
      <c r="KP51" s="286"/>
      <c r="KQ51" s="286"/>
      <c r="KR51" s="286"/>
      <c r="KS51" s="286"/>
      <c r="KT51" s="286"/>
      <c r="KU51" s="286"/>
      <c r="KV51" s="286"/>
      <c r="KW51" s="286"/>
      <c r="KX51" s="286"/>
      <c r="KY51" s="286"/>
      <c r="KZ51" s="286"/>
      <c r="LA51" s="286"/>
      <c r="LB51" s="286"/>
      <c r="LC51" s="286"/>
      <c r="LD51" s="286"/>
      <c r="LE51" s="286"/>
      <c r="LF51" s="286"/>
      <c r="LG51" s="286"/>
      <c r="LH51" s="286"/>
      <c r="LI51" s="286"/>
      <c r="LJ51" s="286"/>
      <c r="LK51" s="286"/>
      <c r="LL51" s="286"/>
      <c r="LM51" s="286"/>
      <c r="LN51" s="286"/>
      <c r="LO51" s="286"/>
      <c r="LP51" s="286"/>
      <c r="LQ51" s="286"/>
      <c r="LR51" s="286"/>
      <c r="LS51" s="286"/>
      <c r="LT51" s="286"/>
      <c r="LU51" s="286"/>
      <c r="LV51" s="286"/>
      <c r="LW51" s="286"/>
      <c r="LX51" s="286"/>
      <c r="LY51" s="286"/>
      <c r="LZ51" s="286"/>
      <c r="MA51" s="286"/>
      <c r="MB51" s="286"/>
      <c r="MC51" s="286"/>
      <c r="MD51" s="286"/>
      <c r="ME51" s="286"/>
      <c r="MF51" s="286"/>
      <c r="MG51" s="286"/>
      <c r="MH51" s="286"/>
      <c r="MI51" s="286"/>
      <c r="MJ51" s="286"/>
      <c r="MK51" s="286"/>
      <c r="ML51" s="286"/>
      <c r="MM51" s="286"/>
      <c r="MN51" s="286"/>
      <c r="MO51" s="286"/>
      <c r="MP51" s="286"/>
      <c r="MQ51" s="286"/>
      <c r="MR51" s="286"/>
      <c r="MS51" s="286"/>
      <c r="MT51" s="286"/>
      <c r="MU51" s="286"/>
      <c r="MV51" s="286"/>
      <c r="MW51" s="286"/>
      <c r="MX51" s="286"/>
      <c r="MY51" s="286"/>
      <c r="MZ51" s="286"/>
      <c r="NA51" s="286"/>
      <c r="NB51" s="286"/>
      <c r="NC51" s="286"/>
      <c r="ND51" s="286"/>
      <c r="NE51" s="286"/>
      <c r="NF51" s="286"/>
      <c r="NG51" s="286"/>
      <c r="NH51" s="286"/>
      <c r="NI51" s="286"/>
      <c r="NJ51" s="286"/>
      <c r="NK51" s="286"/>
      <c r="NL51" s="286"/>
      <c r="NM51" s="286"/>
      <c r="NN51" s="286"/>
      <c r="NO51" s="286"/>
      <c r="NP51" s="286"/>
      <c r="NQ51" s="286"/>
      <c r="NR51" s="286"/>
      <c r="NS51" s="286"/>
      <c r="NT51" s="286"/>
      <c r="NU51" s="286"/>
      <c r="NV51" s="286"/>
      <c r="NW51" s="286"/>
      <c r="NX51" s="286"/>
      <c r="NY51" s="286"/>
      <c r="NZ51" s="286"/>
      <c r="OA51" s="286"/>
      <c r="OB51" s="286"/>
      <c r="OC51" s="286"/>
      <c r="OD51" s="286"/>
      <c r="OE51" s="286"/>
      <c r="OF51" s="286"/>
      <c r="OG51" s="286"/>
      <c r="OH51" s="286"/>
      <c r="OI51" s="286"/>
      <c r="OJ51" s="286"/>
      <c r="OK51" s="286"/>
      <c r="OL51" s="286"/>
      <c r="OM51" s="286"/>
      <c r="ON51" s="286"/>
      <c r="OO51" s="286"/>
      <c r="OP51" s="286"/>
      <c r="OQ51" s="286"/>
      <c r="OR51" s="286"/>
      <c r="OS51" s="286"/>
      <c r="OT51" s="286"/>
      <c r="OU51" s="286"/>
      <c r="OV51" s="286"/>
      <c r="OW51" s="286"/>
      <c r="OX51" s="286"/>
      <c r="OY51" s="286"/>
      <c r="OZ51" s="286"/>
      <c r="PA51" s="286"/>
      <c r="PB51" s="286"/>
      <c r="PC51" s="286"/>
      <c r="PD51" s="286"/>
      <c r="PE51" s="286"/>
      <c r="PF51" s="286"/>
      <c r="PG51" s="286"/>
      <c r="PH51" s="286"/>
      <c r="PI51" s="286"/>
      <c r="PJ51" s="286"/>
      <c r="PK51" s="286"/>
      <c r="PL51" s="286"/>
      <c r="PM51" s="286"/>
      <c r="PN51" s="286"/>
      <c r="PO51" s="286"/>
      <c r="PP51" s="286"/>
      <c r="PQ51" s="286"/>
      <c r="PR51" s="286"/>
      <c r="PS51" s="286"/>
      <c r="PT51" s="286"/>
      <c r="PU51" s="286"/>
      <c r="PV51" s="286"/>
      <c r="PW51" s="286"/>
      <c r="PX51" s="286"/>
      <c r="PY51" s="286"/>
      <c r="PZ51" s="286"/>
      <c r="QA51" s="286"/>
      <c r="QB51" s="286"/>
      <c r="QC51" s="286"/>
      <c r="QD51" s="286"/>
      <c r="QE51" s="286"/>
      <c r="QF51" s="286"/>
      <c r="QG51" s="286"/>
      <c r="QH51" s="286"/>
      <c r="QI51" s="286"/>
      <c r="QJ51" s="286"/>
      <c r="QK51" s="286"/>
      <c r="QL51" s="286"/>
      <c r="QM51" s="286"/>
      <c r="QN51" s="286"/>
      <c r="QO51" s="286"/>
      <c r="QP51" s="286"/>
      <c r="QQ51" s="286"/>
      <c r="QR51" s="286"/>
      <c r="QS51" s="286"/>
      <c r="QT51" s="286"/>
      <c r="QU51" s="286"/>
      <c r="QV51" s="286"/>
      <c r="QW51" s="286"/>
      <c r="QX51" s="286"/>
      <c r="QY51" s="286"/>
      <c r="QZ51" s="286"/>
      <c r="RA51" s="286"/>
      <c r="RB51" s="286"/>
      <c r="RC51" s="286"/>
      <c r="RD51" s="286"/>
      <c r="RE51" s="286"/>
      <c r="RF51" s="286"/>
      <c r="RG51" s="286"/>
      <c r="RH51" s="286"/>
      <c r="RI51" s="286"/>
      <c r="RJ51" s="286"/>
    </row>
    <row r="52" spans="1:478" s="287" customFormat="1" ht="25.5" x14ac:dyDescent="0.2">
      <c r="A52" s="294"/>
      <c r="B52" s="294"/>
      <c r="C52" s="294"/>
      <c r="D52" s="294"/>
      <c r="E52" s="294"/>
      <c r="F52" s="294"/>
      <c r="G52" s="294"/>
      <c r="H52" s="294"/>
      <c r="I52" s="294"/>
      <c r="J52" s="294"/>
      <c r="K52" s="294"/>
      <c r="L52" s="294"/>
      <c r="M52" s="294"/>
      <c r="N52" s="294"/>
      <c r="O52" s="294"/>
      <c r="P52" s="294"/>
      <c r="Q52" s="294"/>
      <c r="R52" s="294"/>
      <c r="S52" s="294"/>
      <c r="T52" s="294"/>
      <c r="U52" s="294"/>
      <c r="V52" s="294"/>
      <c r="W52" s="292" t="s">
        <v>549</v>
      </c>
      <c r="X52" s="289">
        <v>270788</v>
      </c>
      <c r="Y52" s="294"/>
      <c r="Z52" s="294"/>
      <c r="AA52" s="289">
        <v>270788</v>
      </c>
      <c r="AB52" s="289"/>
      <c r="AC52" s="294"/>
      <c r="AD52" s="294"/>
      <c r="AE52" s="294"/>
      <c r="AF52" s="294"/>
      <c r="AG52" s="294"/>
      <c r="AH52" s="294"/>
      <c r="AI52" s="294"/>
      <c r="AJ52" s="294"/>
      <c r="AK52" s="294"/>
      <c r="AL52" s="294"/>
      <c r="AM52" s="294"/>
      <c r="AN52" s="294"/>
      <c r="AO52" s="294"/>
      <c r="AP52" s="294"/>
      <c r="AQ52" s="294"/>
      <c r="AR52" s="294"/>
      <c r="AS52" s="294"/>
      <c r="AT52" s="294"/>
      <c r="AU52" s="294"/>
      <c r="AV52" s="294"/>
      <c r="AW52" s="286"/>
      <c r="AX52" s="286"/>
      <c r="AY52" s="286"/>
      <c r="AZ52" s="286"/>
      <c r="BA52" s="286"/>
      <c r="BB52" s="286"/>
      <c r="BC52" s="286"/>
      <c r="BD52" s="286"/>
      <c r="BE52" s="286"/>
      <c r="BF52" s="286"/>
      <c r="BG52" s="286"/>
      <c r="BH52" s="286"/>
      <c r="BI52" s="286"/>
      <c r="BJ52" s="286"/>
      <c r="BK52" s="286"/>
      <c r="BL52" s="286"/>
      <c r="BM52" s="286"/>
      <c r="BN52" s="286"/>
      <c r="BO52" s="286"/>
      <c r="BP52" s="286"/>
      <c r="BQ52" s="286"/>
      <c r="BR52" s="286"/>
      <c r="BS52" s="286"/>
      <c r="BT52" s="286"/>
      <c r="BU52" s="286"/>
      <c r="BV52" s="286"/>
      <c r="BW52" s="286"/>
      <c r="BX52" s="286"/>
      <c r="BY52" s="286"/>
      <c r="BZ52" s="286"/>
      <c r="CA52" s="286"/>
      <c r="CB52" s="286"/>
      <c r="CC52" s="286"/>
      <c r="CD52" s="286"/>
      <c r="CE52" s="286"/>
      <c r="CF52" s="286"/>
      <c r="CG52" s="286"/>
      <c r="CH52" s="286"/>
      <c r="CI52" s="286"/>
      <c r="CJ52" s="286"/>
      <c r="CK52" s="286"/>
      <c r="CL52" s="286"/>
      <c r="CM52" s="286"/>
      <c r="CN52" s="286"/>
      <c r="CO52" s="286"/>
      <c r="CP52" s="286"/>
      <c r="CQ52" s="286"/>
      <c r="CR52" s="286"/>
      <c r="CS52" s="286"/>
      <c r="CT52" s="286"/>
      <c r="CU52" s="286"/>
      <c r="CV52" s="286"/>
      <c r="CW52" s="286"/>
      <c r="CX52" s="286"/>
      <c r="CY52" s="286"/>
      <c r="CZ52" s="286"/>
      <c r="DA52" s="286"/>
      <c r="DB52" s="286"/>
      <c r="DC52" s="286"/>
      <c r="DD52" s="286"/>
      <c r="DE52" s="286"/>
      <c r="DF52" s="286"/>
      <c r="DG52" s="286"/>
      <c r="DH52" s="286"/>
      <c r="DI52" s="286"/>
      <c r="DJ52" s="286"/>
      <c r="DK52" s="286"/>
      <c r="DL52" s="286"/>
      <c r="DM52" s="286"/>
      <c r="DN52" s="286"/>
      <c r="DO52" s="286"/>
      <c r="DP52" s="286"/>
      <c r="DQ52" s="286"/>
      <c r="DR52" s="286"/>
      <c r="DS52" s="286"/>
      <c r="DT52" s="286"/>
      <c r="DU52" s="286"/>
      <c r="DV52" s="286"/>
      <c r="DW52" s="286"/>
      <c r="DX52" s="286"/>
      <c r="DY52" s="286"/>
      <c r="DZ52" s="286"/>
      <c r="EA52" s="286"/>
      <c r="EB52" s="286"/>
      <c r="EC52" s="286"/>
      <c r="ED52" s="286"/>
      <c r="EE52" s="286"/>
      <c r="EF52" s="286"/>
      <c r="EG52" s="286"/>
      <c r="EH52" s="286"/>
      <c r="EI52" s="286"/>
      <c r="EJ52" s="286"/>
      <c r="EK52" s="286"/>
      <c r="EL52" s="286"/>
      <c r="EM52" s="286"/>
      <c r="EN52" s="286"/>
      <c r="EO52" s="286"/>
      <c r="EP52" s="286"/>
      <c r="EQ52" s="286"/>
      <c r="ER52" s="286"/>
      <c r="ES52" s="286"/>
      <c r="ET52" s="286"/>
      <c r="EU52" s="286"/>
      <c r="EV52" s="286"/>
      <c r="EW52" s="286"/>
      <c r="EX52" s="286"/>
      <c r="EY52" s="286"/>
      <c r="EZ52" s="286"/>
      <c r="FA52" s="286"/>
      <c r="FB52" s="286"/>
      <c r="FC52" s="286"/>
      <c r="FD52" s="286"/>
      <c r="FE52" s="286"/>
      <c r="FF52" s="286"/>
      <c r="FG52" s="286"/>
      <c r="FH52" s="286"/>
      <c r="FI52" s="286"/>
      <c r="FJ52" s="286"/>
      <c r="FK52" s="286"/>
      <c r="FL52" s="286"/>
      <c r="FM52" s="286"/>
      <c r="FN52" s="286"/>
      <c r="FO52" s="286"/>
      <c r="FP52" s="286"/>
      <c r="FQ52" s="286"/>
      <c r="FR52" s="286"/>
      <c r="FS52" s="286"/>
      <c r="FT52" s="286"/>
      <c r="FU52" s="286"/>
      <c r="FV52" s="286"/>
      <c r="FW52" s="286"/>
      <c r="FX52" s="286"/>
      <c r="FY52" s="286"/>
      <c r="FZ52" s="286"/>
      <c r="GA52" s="286"/>
      <c r="GB52" s="286"/>
      <c r="GC52" s="286"/>
      <c r="GD52" s="286"/>
      <c r="GE52" s="286"/>
      <c r="GF52" s="286"/>
      <c r="GG52" s="286"/>
      <c r="GH52" s="286"/>
      <c r="GI52" s="286"/>
      <c r="GJ52" s="286"/>
      <c r="GK52" s="286"/>
      <c r="GL52" s="286"/>
      <c r="GM52" s="286"/>
      <c r="GN52" s="286"/>
      <c r="GO52" s="286"/>
      <c r="GP52" s="286"/>
      <c r="GQ52" s="286"/>
      <c r="GR52" s="286"/>
      <c r="GS52" s="286"/>
      <c r="GT52" s="286"/>
      <c r="GU52" s="286"/>
      <c r="GV52" s="286"/>
      <c r="GW52" s="286"/>
      <c r="GX52" s="286"/>
      <c r="GY52" s="286"/>
      <c r="GZ52" s="286"/>
      <c r="HA52" s="286"/>
      <c r="HB52" s="286"/>
      <c r="HC52" s="286"/>
      <c r="HD52" s="286"/>
      <c r="HE52" s="286"/>
      <c r="HF52" s="286"/>
      <c r="HG52" s="286"/>
      <c r="HH52" s="286"/>
      <c r="HI52" s="286"/>
      <c r="HJ52" s="286"/>
      <c r="HK52" s="286"/>
      <c r="HL52" s="286"/>
      <c r="HM52" s="286"/>
      <c r="HN52" s="286"/>
      <c r="HO52" s="286"/>
      <c r="HP52" s="286"/>
      <c r="HQ52" s="286"/>
      <c r="HR52" s="286"/>
      <c r="HS52" s="286"/>
      <c r="HT52" s="286"/>
      <c r="HU52" s="286"/>
      <c r="HV52" s="286"/>
      <c r="HW52" s="286"/>
      <c r="HX52" s="286"/>
      <c r="HY52" s="286"/>
      <c r="HZ52" s="286"/>
      <c r="IA52" s="286"/>
      <c r="IB52" s="286"/>
      <c r="IC52" s="286"/>
      <c r="ID52" s="286"/>
      <c r="IE52" s="286"/>
      <c r="IF52" s="286"/>
      <c r="IG52" s="286"/>
      <c r="IH52" s="286"/>
      <c r="II52" s="286"/>
      <c r="IJ52" s="286"/>
      <c r="IK52" s="286"/>
      <c r="IL52" s="286"/>
      <c r="IM52" s="286"/>
      <c r="IN52" s="286"/>
      <c r="IO52" s="286"/>
      <c r="IP52" s="286"/>
      <c r="IQ52" s="286"/>
      <c r="IR52" s="286"/>
      <c r="IS52" s="286"/>
      <c r="IT52" s="286"/>
      <c r="IU52" s="286"/>
      <c r="IV52" s="286"/>
      <c r="IW52" s="286"/>
      <c r="IX52" s="286"/>
      <c r="IY52" s="286"/>
      <c r="IZ52" s="286"/>
      <c r="JA52" s="286"/>
      <c r="JB52" s="286"/>
      <c r="JC52" s="286"/>
      <c r="JD52" s="286"/>
      <c r="JE52" s="286"/>
      <c r="JF52" s="286"/>
      <c r="JG52" s="286"/>
      <c r="JH52" s="286"/>
      <c r="JI52" s="286"/>
      <c r="JJ52" s="286"/>
      <c r="JK52" s="286"/>
      <c r="JL52" s="286"/>
      <c r="JM52" s="286"/>
      <c r="JN52" s="286"/>
      <c r="JO52" s="286"/>
      <c r="JP52" s="286"/>
      <c r="JQ52" s="286"/>
      <c r="JR52" s="286"/>
      <c r="JS52" s="286"/>
      <c r="JT52" s="286"/>
      <c r="JU52" s="286"/>
      <c r="JV52" s="286"/>
      <c r="JW52" s="286"/>
      <c r="JX52" s="286"/>
      <c r="JY52" s="286"/>
      <c r="JZ52" s="286"/>
      <c r="KA52" s="286"/>
      <c r="KB52" s="286"/>
      <c r="KC52" s="286"/>
      <c r="KD52" s="286"/>
      <c r="KE52" s="286"/>
      <c r="KF52" s="286"/>
      <c r="KG52" s="286"/>
      <c r="KH52" s="286"/>
      <c r="KI52" s="286"/>
      <c r="KJ52" s="286"/>
      <c r="KK52" s="286"/>
      <c r="KL52" s="286"/>
      <c r="KM52" s="286"/>
      <c r="KN52" s="286"/>
      <c r="KO52" s="286"/>
      <c r="KP52" s="286"/>
      <c r="KQ52" s="286"/>
      <c r="KR52" s="286"/>
      <c r="KS52" s="286"/>
      <c r="KT52" s="286"/>
      <c r="KU52" s="286"/>
      <c r="KV52" s="286"/>
      <c r="KW52" s="286"/>
      <c r="KX52" s="286"/>
      <c r="KY52" s="286"/>
      <c r="KZ52" s="286"/>
      <c r="LA52" s="286"/>
      <c r="LB52" s="286"/>
      <c r="LC52" s="286"/>
      <c r="LD52" s="286"/>
      <c r="LE52" s="286"/>
      <c r="LF52" s="286"/>
      <c r="LG52" s="286"/>
      <c r="LH52" s="286"/>
      <c r="LI52" s="286"/>
      <c r="LJ52" s="286"/>
      <c r="LK52" s="286"/>
      <c r="LL52" s="286"/>
      <c r="LM52" s="286"/>
      <c r="LN52" s="286"/>
      <c r="LO52" s="286"/>
      <c r="LP52" s="286"/>
      <c r="LQ52" s="286"/>
      <c r="LR52" s="286"/>
      <c r="LS52" s="286"/>
      <c r="LT52" s="286"/>
      <c r="LU52" s="286"/>
      <c r="LV52" s="286"/>
      <c r="LW52" s="286"/>
      <c r="LX52" s="286"/>
      <c r="LY52" s="286"/>
      <c r="LZ52" s="286"/>
      <c r="MA52" s="286"/>
      <c r="MB52" s="286"/>
      <c r="MC52" s="286"/>
      <c r="MD52" s="286"/>
      <c r="ME52" s="286"/>
      <c r="MF52" s="286"/>
      <c r="MG52" s="286"/>
      <c r="MH52" s="286"/>
      <c r="MI52" s="286"/>
      <c r="MJ52" s="286"/>
      <c r="MK52" s="286"/>
      <c r="ML52" s="286"/>
      <c r="MM52" s="286"/>
      <c r="MN52" s="286"/>
      <c r="MO52" s="286"/>
      <c r="MP52" s="286"/>
      <c r="MQ52" s="286"/>
      <c r="MR52" s="286"/>
      <c r="MS52" s="286"/>
      <c r="MT52" s="286"/>
      <c r="MU52" s="286"/>
      <c r="MV52" s="286"/>
      <c r="MW52" s="286"/>
      <c r="MX52" s="286"/>
      <c r="MY52" s="286"/>
      <c r="MZ52" s="286"/>
      <c r="NA52" s="286"/>
      <c r="NB52" s="286"/>
      <c r="NC52" s="286"/>
      <c r="ND52" s="286"/>
      <c r="NE52" s="286"/>
      <c r="NF52" s="286"/>
      <c r="NG52" s="286"/>
      <c r="NH52" s="286"/>
      <c r="NI52" s="286"/>
      <c r="NJ52" s="286"/>
      <c r="NK52" s="286"/>
      <c r="NL52" s="286"/>
      <c r="NM52" s="286"/>
      <c r="NN52" s="286"/>
      <c r="NO52" s="286"/>
      <c r="NP52" s="286"/>
      <c r="NQ52" s="286"/>
      <c r="NR52" s="286"/>
      <c r="NS52" s="286"/>
      <c r="NT52" s="286"/>
      <c r="NU52" s="286"/>
      <c r="NV52" s="286"/>
      <c r="NW52" s="286"/>
      <c r="NX52" s="286"/>
      <c r="NY52" s="286"/>
      <c r="NZ52" s="286"/>
      <c r="OA52" s="286"/>
      <c r="OB52" s="286"/>
      <c r="OC52" s="286"/>
      <c r="OD52" s="286"/>
      <c r="OE52" s="286"/>
      <c r="OF52" s="286"/>
      <c r="OG52" s="286"/>
      <c r="OH52" s="286"/>
      <c r="OI52" s="286"/>
      <c r="OJ52" s="286"/>
      <c r="OK52" s="286"/>
      <c r="OL52" s="286"/>
      <c r="OM52" s="286"/>
      <c r="ON52" s="286"/>
      <c r="OO52" s="286"/>
      <c r="OP52" s="286"/>
      <c r="OQ52" s="286"/>
      <c r="OR52" s="286"/>
      <c r="OS52" s="286"/>
      <c r="OT52" s="286"/>
      <c r="OU52" s="286"/>
      <c r="OV52" s="286"/>
      <c r="OW52" s="286"/>
      <c r="OX52" s="286"/>
      <c r="OY52" s="286"/>
      <c r="OZ52" s="286"/>
      <c r="PA52" s="286"/>
      <c r="PB52" s="286"/>
      <c r="PC52" s="286"/>
      <c r="PD52" s="286"/>
      <c r="PE52" s="286"/>
      <c r="PF52" s="286"/>
      <c r="PG52" s="286"/>
      <c r="PH52" s="286"/>
      <c r="PI52" s="286"/>
      <c r="PJ52" s="286"/>
      <c r="PK52" s="286"/>
      <c r="PL52" s="286"/>
      <c r="PM52" s="286"/>
      <c r="PN52" s="286"/>
      <c r="PO52" s="286"/>
      <c r="PP52" s="286"/>
      <c r="PQ52" s="286"/>
      <c r="PR52" s="286"/>
      <c r="PS52" s="286"/>
      <c r="PT52" s="286"/>
      <c r="PU52" s="286"/>
      <c r="PV52" s="286"/>
      <c r="PW52" s="286"/>
      <c r="PX52" s="286"/>
      <c r="PY52" s="286"/>
      <c r="PZ52" s="286"/>
      <c r="QA52" s="286"/>
      <c r="QB52" s="286"/>
      <c r="QC52" s="286"/>
      <c r="QD52" s="286"/>
      <c r="QE52" s="286"/>
      <c r="QF52" s="286"/>
      <c r="QG52" s="286"/>
      <c r="QH52" s="286"/>
      <c r="QI52" s="286"/>
      <c r="QJ52" s="286"/>
      <c r="QK52" s="286"/>
      <c r="QL52" s="286"/>
      <c r="QM52" s="286"/>
      <c r="QN52" s="286"/>
      <c r="QO52" s="286"/>
      <c r="QP52" s="286"/>
      <c r="QQ52" s="286"/>
      <c r="QR52" s="286"/>
      <c r="QS52" s="286"/>
      <c r="QT52" s="286"/>
      <c r="QU52" s="286"/>
      <c r="QV52" s="286"/>
      <c r="QW52" s="286"/>
      <c r="QX52" s="286"/>
      <c r="QY52" s="286"/>
      <c r="QZ52" s="286"/>
      <c r="RA52" s="286"/>
      <c r="RB52" s="286"/>
      <c r="RC52" s="286"/>
      <c r="RD52" s="286"/>
      <c r="RE52" s="286"/>
      <c r="RF52" s="286"/>
      <c r="RG52" s="286"/>
      <c r="RH52" s="286"/>
      <c r="RI52" s="286"/>
      <c r="RJ52" s="286"/>
    </row>
    <row r="53" spans="1:478" s="287" customFormat="1" ht="25.5" x14ac:dyDescent="0.2">
      <c r="A53" s="294"/>
      <c r="B53" s="294"/>
      <c r="C53" s="294"/>
      <c r="D53" s="294"/>
      <c r="E53" s="294"/>
      <c r="F53" s="294"/>
      <c r="G53" s="294"/>
      <c r="H53" s="294"/>
      <c r="I53" s="294"/>
      <c r="J53" s="294"/>
      <c r="K53" s="294"/>
      <c r="L53" s="294"/>
      <c r="M53" s="294"/>
      <c r="N53" s="294"/>
      <c r="O53" s="294"/>
      <c r="P53" s="294"/>
      <c r="Q53" s="294"/>
      <c r="R53" s="294"/>
      <c r="S53" s="294"/>
      <c r="T53" s="294"/>
      <c r="U53" s="294"/>
      <c r="V53" s="294"/>
      <c r="W53" s="292" t="s">
        <v>651</v>
      </c>
      <c r="X53" s="289">
        <v>0</v>
      </c>
      <c r="Y53" s="292" t="s">
        <v>651</v>
      </c>
      <c r="Z53" s="294"/>
      <c r="AA53" s="289"/>
      <c r="AB53" s="289"/>
      <c r="AC53" s="294"/>
      <c r="AD53" s="294"/>
      <c r="AE53" s="294"/>
      <c r="AF53" s="294"/>
      <c r="AG53" s="294"/>
      <c r="AH53" s="294"/>
      <c r="AI53" s="294"/>
      <c r="AJ53" s="294"/>
      <c r="AK53" s="294"/>
      <c r="AL53" s="294"/>
      <c r="AM53" s="294"/>
      <c r="AN53" s="294"/>
      <c r="AO53" s="294"/>
      <c r="AP53" s="294"/>
      <c r="AQ53" s="294"/>
      <c r="AR53" s="294"/>
      <c r="AS53" s="294"/>
      <c r="AT53" s="294"/>
      <c r="AU53" s="294"/>
      <c r="AV53" s="294"/>
      <c r="AW53" s="286"/>
      <c r="AX53" s="286"/>
      <c r="AY53" s="286"/>
      <c r="AZ53" s="286"/>
      <c r="BA53" s="286"/>
      <c r="BB53" s="286"/>
      <c r="BC53" s="286"/>
      <c r="BD53" s="286"/>
      <c r="BE53" s="286"/>
      <c r="BF53" s="286"/>
      <c r="BG53" s="286"/>
      <c r="BH53" s="286"/>
      <c r="BI53" s="286"/>
      <c r="BJ53" s="286"/>
      <c r="BK53" s="286"/>
      <c r="BL53" s="286"/>
      <c r="BM53" s="286"/>
      <c r="BN53" s="286"/>
      <c r="BO53" s="286"/>
      <c r="BP53" s="286"/>
      <c r="BQ53" s="286"/>
      <c r="BR53" s="286"/>
      <c r="BS53" s="286"/>
      <c r="BT53" s="286"/>
      <c r="BU53" s="286"/>
      <c r="BV53" s="286"/>
      <c r="BW53" s="286"/>
      <c r="BX53" s="286"/>
      <c r="BY53" s="286"/>
      <c r="BZ53" s="286"/>
      <c r="CA53" s="286"/>
      <c r="CB53" s="286"/>
      <c r="CC53" s="286"/>
      <c r="CD53" s="286"/>
      <c r="CE53" s="286"/>
      <c r="CF53" s="286"/>
      <c r="CG53" s="286"/>
      <c r="CH53" s="286"/>
      <c r="CI53" s="286"/>
      <c r="CJ53" s="286"/>
      <c r="CK53" s="286"/>
      <c r="CL53" s="286"/>
      <c r="CM53" s="286"/>
      <c r="CN53" s="286"/>
      <c r="CO53" s="286"/>
      <c r="CP53" s="286"/>
      <c r="CQ53" s="286"/>
      <c r="CR53" s="286"/>
      <c r="CS53" s="286"/>
      <c r="CT53" s="286"/>
      <c r="CU53" s="286"/>
      <c r="CV53" s="286"/>
      <c r="CW53" s="286"/>
      <c r="CX53" s="286"/>
      <c r="CY53" s="286"/>
      <c r="CZ53" s="286"/>
      <c r="DA53" s="286"/>
      <c r="DB53" s="286"/>
      <c r="DC53" s="286"/>
      <c r="DD53" s="286"/>
      <c r="DE53" s="286"/>
      <c r="DF53" s="286"/>
      <c r="DG53" s="286"/>
      <c r="DH53" s="286"/>
      <c r="DI53" s="286"/>
      <c r="DJ53" s="286"/>
      <c r="DK53" s="286"/>
      <c r="DL53" s="286"/>
      <c r="DM53" s="286"/>
      <c r="DN53" s="286"/>
      <c r="DO53" s="286"/>
      <c r="DP53" s="286"/>
      <c r="DQ53" s="286"/>
      <c r="DR53" s="286"/>
      <c r="DS53" s="286"/>
      <c r="DT53" s="286"/>
      <c r="DU53" s="286"/>
      <c r="DV53" s="286"/>
      <c r="DW53" s="286"/>
      <c r="DX53" s="286"/>
      <c r="DY53" s="286"/>
      <c r="DZ53" s="286"/>
      <c r="EA53" s="286"/>
      <c r="EB53" s="286"/>
      <c r="EC53" s="286"/>
      <c r="ED53" s="286"/>
      <c r="EE53" s="286"/>
      <c r="EF53" s="286"/>
      <c r="EG53" s="286"/>
      <c r="EH53" s="286"/>
      <c r="EI53" s="286"/>
      <c r="EJ53" s="286"/>
      <c r="EK53" s="286"/>
      <c r="EL53" s="286"/>
      <c r="EM53" s="286"/>
      <c r="EN53" s="286"/>
      <c r="EO53" s="286"/>
      <c r="EP53" s="286"/>
      <c r="EQ53" s="286"/>
      <c r="ER53" s="286"/>
      <c r="ES53" s="286"/>
      <c r="ET53" s="286"/>
      <c r="EU53" s="286"/>
      <c r="EV53" s="286"/>
      <c r="EW53" s="286"/>
      <c r="EX53" s="286"/>
      <c r="EY53" s="286"/>
      <c r="EZ53" s="286"/>
      <c r="FA53" s="286"/>
      <c r="FB53" s="286"/>
      <c r="FC53" s="286"/>
      <c r="FD53" s="286"/>
      <c r="FE53" s="286"/>
      <c r="FF53" s="286"/>
      <c r="FG53" s="286"/>
      <c r="FH53" s="286"/>
      <c r="FI53" s="286"/>
      <c r="FJ53" s="286"/>
      <c r="FK53" s="286"/>
      <c r="FL53" s="286"/>
      <c r="FM53" s="286"/>
      <c r="FN53" s="286"/>
      <c r="FO53" s="286"/>
      <c r="FP53" s="286"/>
      <c r="FQ53" s="286"/>
      <c r="FR53" s="286"/>
      <c r="FS53" s="286"/>
      <c r="FT53" s="286"/>
      <c r="FU53" s="286"/>
      <c r="FV53" s="286"/>
      <c r="FW53" s="286"/>
      <c r="FX53" s="286"/>
      <c r="FY53" s="286"/>
      <c r="FZ53" s="286"/>
      <c r="GA53" s="286"/>
      <c r="GB53" s="286"/>
      <c r="GC53" s="286"/>
      <c r="GD53" s="286"/>
      <c r="GE53" s="286"/>
      <c r="GF53" s="286"/>
      <c r="GG53" s="286"/>
      <c r="GH53" s="286"/>
      <c r="GI53" s="286"/>
      <c r="GJ53" s="286"/>
      <c r="GK53" s="286"/>
      <c r="GL53" s="286"/>
      <c r="GM53" s="286"/>
      <c r="GN53" s="286"/>
      <c r="GO53" s="286"/>
      <c r="GP53" s="286"/>
      <c r="GQ53" s="286"/>
      <c r="GR53" s="286"/>
      <c r="GS53" s="286"/>
      <c r="GT53" s="286"/>
      <c r="GU53" s="286"/>
      <c r="GV53" s="286"/>
      <c r="GW53" s="286"/>
      <c r="GX53" s="286"/>
      <c r="GY53" s="286"/>
      <c r="GZ53" s="286"/>
      <c r="HA53" s="286"/>
      <c r="HB53" s="286"/>
      <c r="HC53" s="286"/>
      <c r="HD53" s="286"/>
      <c r="HE53" s="286"/>
      <c r="HF53" s="286"/>
      <c r="HG53" s="286"/>
      <c r="HH53" s="286"/>
      <c r="HI53" s="286"/>
      <c r="HJ53" s="286"/>
      <c r="HK53" s="286"/>
      <c r="HL53" s="286"/>
      <c r="HM53" s="286"/>
      <c r="HN53" s="286"/>
      <c r="HO53" s="286"/>
      <c r="HP53" s="286"/>
      <c r="HQ53" s="286"/>
      <c r="HR53" s="286"/>
      <c r="HS53" s="286"/>
      <c r="HT53" s="286"/>
      <c r="HU53" s="286"/>
      <c r="HV53" s="286"/>
      <c r="HW53" s="286"/>
      <c r="HX53" s="286"/>
      <c r="HY53" s="286"/>
      <c r="HZ53" s="286"/>
      <c r="IA53" s="286"/>
      <c r="IB53" s="286"/>
      <c r="IC53" s="286"/>
      <c r="ID53" s="286"/>
      <c r="IE53" s="286"/>
      <c r="IF53" s="286"/>
      <c r="IG53" s="286"/>
      <c r="IH53" s="286"/>
      <c r="II53" s="286"/>
      <c r="IJ53" s="286"/>
      <c r="IK53" s="286"/>
      <c r="IL53" s="286"/>
      <c r="IM53" s="286"/>
      <c r="IN53" s="286"/>
      <c r="IO53" s="286"/>
      <c r="IP53" s="286"/>
      <c r="IQ53" s="286"/>
      <c r="IR53" s="286"/>
      <c r="IS53" s="286"/>
      <c r="IT53" s="286"/>
      <c r="IU53" s="286"/>
      <c r="IV53" s="286"/>
      <c r="IW53" s="286"/>
      <c r="IX53" s="286"/>
      <c r="IY53" s="286"/>
      <c r="IZ53" s="286"/>
      <c r="JA53" s="286"/>
      <c r="JB53" s="286"/>
      <c r="JC53" s="286"/>
      <c r="JD53" s="286"/>
      <c r="JE53" s="286"/>
      <c r="JF53" s="286"/>
      <c r="JG53" s="286"/>
      <c r="JH53" s="286"/>
      <c r="JI53" s="286"/>
      <c r="JJ53" s="286"/>
      <c r="JK53" s="286"/>
      <c r="JL53" s="286"/>
      <c r="JM53" s="286"/>
      <c r="JN53" s="286"/>
      <c r="JO53" s="286"/>
      <c r="JP53" s="286"/>
      <c r="JQ53" s="286"/>
      <c r="JR53" s="286"/>
      <c r="JS53" s="286"/>
      <c r="JT53" s="286"/>
      <c r="JU53" s="286"/>
      <c r="JV53" s="286"/>
      <c r="JW53" s="286"/>
      <c r="JX53" s="286"/>
      <c r="JY53" s="286"/>
      <c r="JZ53" s="286"/>
      <c r="KA53" s="286"/>
      <c r="KB53" s="286"/>
      <c r="KC53" s="286"/>
      <c r="KD53" s="286"/>
      <c r="KE53" s="286"/>
      <c r="KF53" s="286"/>
      <c r="KG53" s="286"/>
      <c r="KH53" s="286"/>
      <c r="KI53" s="286"/>
      <c r="KJ53" s="286"/>
      <c r="KK53" s="286"/>
      <c r="KL53" s="286"/>
      <c r="KM53" s="286"/>
      <c r="KN53" s="286"/>
      <c r="KO53" s="286"/>
      <c r="KP53" s="286"/>
      <c r="KQ53" s="286"/>
      <c r="KR53" s="286"/>
      <c r="KS53" s="286"/>
      <c r="KT53" s="286"/>
      <c r="KU53" s="286"/>
      <c r="KV53" s="286"/>
      <c r="KW53" s="286"/>
      <c r="KX53" s="286"/>
      <c r="KY53" s="286"/>
      <c r="KZ53" s="286"/>
      <c r="LA53" s="286"/>
      <c r="LB53" s="286"/>
      <c r="LC53" s="286"/>
      <c r="LD53" s="286"/>
      <c r="LE53" s="286"/>
      <c r="LF53" s="286"/>
      <c r="LG53" s="286"/>
      <c r="LH53" s="286"/>
      <c r="LI53" s="286"/>
      <c r="LJ53" s="286"/>
      <c r="LK53" s="286"/>
      <c r="LL53" s="286"/>
      <c r="LM53" s="286"/>
      <c r="LN53" s="286"/>
      <c r="LO53" s="286"/>
      <c r="LP53" s="286"/>
      <c r="LQ53" s="286"/>
      <c r="LR53" s="286"/>
      <c r="LS53" s="286"/>
      <c r="LT53" s="286"/>
      <c r="LU53" s="286"/>
      <c r="LV53" s="286"/>
      <c r="LW53" s="286"/>
      <c r="LX53" s="286"/>
      <c r="LY53" s="286"/>
      <c r="LZ53" s="286"/>
      <c r="MA53" s="286"/>
      <c r="MB53" s="286"/>
      <c r="MC53" s="286"/>
      <c r="MD53" s="286"/>
      <c r="ME53" s="286"/>
      <c r="MF53" s="286"/>
      <c r="MG53" s="286"/>
      <c r="MH53" s="286"/>
      <c r="MI53" s="286"/>
      <c r="MJ53" s="286"/>
      <c r="MK53" s="286"/>
      <c r="ML53" s="286"/>
      <c r="MM53" s="286"/>
      <c r="MN53" s="286"/>
      <c r="MO53" s="286"/>
      <c r="MP53" s="286"/>
      <c r="MQ53" s="286"/>
      <c r="MR53" s="286"/>
      <c r="MS53" s="286"/>
      <c r="MT53" s="286"/>
      <c r="MU53" s="286"/>
      <c r="MV53" s="286"/>
      <c r="MW53" s="286"/>
      <c r="MX53" s="286"/>
      <c r="MY53" s="286"/>
      <c r="MZ53" s="286"/>
      <c r="NA53" s="286"/>
      <c r="NB53" s="286"/>
      <c r="NC53" s="286"/>
      <c r="ND53" s="286"/>
      <c r="NE53" s="286"/>
      <c r="NF53" s="286"/>
      <c r="NG53" s="286"/>
      <c r="NH53" s="286"/>
      <c r="NI53" s="286"/>
      <c r="NJ53" s="286"/>
      <c r="NK53" s="286"/>
      <c r="NL53" s="286"/>
      <c r="NM53" s="286"/>
      <c r="NN53" s="286"/>
      <c r="NO53" s="286"/>
      <c r="NP53" s="286"/>
      <c r="NQ53" s="286"/>
      <c r="NR53" s="286"/>
      <c r="NS53" s="286"/>
      <c r="NT53" s="286"/>
      <c r="NU53" s="286"/>
      <c r="NV53" s="286"/>
      <c r="NW53" s="286"/>
      <c r="NX53" s="286"/>
      <c r="NY53" s="286"/>
      <c r="NZ53" s="286"/>
      <c r="OA53" s="286"/>
      <c r="OB53" s="286"/>
      <c r="OC53" s="286"/>
      <c r="OD53" s="286"/>
      <c r="OE53" s="286"/>
      <c r="OF53" s="286"/>
      <c r="OG53" s="286"/>
      <c r="OH53" s="286"/>
      <c r="OI53" s="286"/>
      <c r="OJ53" s="286"/>
      <c r="OK53" s="286"/>
      <c r="OL53" s="286"/>
      <c r="OM53" s="286"/>
      <c r="ON53" s="286"/>
      <c r="OO53" s="286"/>
      <c r="OP53" s="286"/>
      <c r="OQ53" s="286"/>
      <c r="OR53" s="286"/>
      <c r="OS53" s="286"/>
      <c r="OT53" s="286"/>
      <c r="OU53" s="286"/>
      <c r="OV53" s="286"/>
      <c r="OW53" s="286"/>
      <c r="OX53" s="286"/>
      <c r="OY53" s="286"/>
      <c r="OZ53" s="286"/>
      <c r="PA53" s="286"/>
      <c r="PB53" s="286"/>
      <c r="PC53" s="286"/>
      <c r="PD53" s="286"/>
      <c r="PE53" s="286"/>
      <c r="PF53" s="286"/>
      <c r="PG53" s="286"/>
      <c r="PH53" s="286"/>
      <c r="PI53" s="286"/>
      <c r="PJ53" s="286"/>
      <c r="PK53" s="286"/>
      <c r="PL53" s="286"/>
      <c r="PM53" s="286"/>
      <c r="PN53" s="286"/>
      <c r="PO53" s="286"/>
      <c r="PP53" s="286"/>
      <c r="PQ53" s="286"/>
      <c r="PR53" s="286"/>
      <c r="PS53" s="286"/>
      <c r="PT53" s="286"/>
      <c r="PU53" s="286"/>
      <c r="PV53" s="286"/>
      <c r="PW53" s="286"/>
      <c r="PX53" s="286"/>
      <c r="PY53" s="286"/>
      <c r="PZ53" s="286"/>
      <c r="QA53" s="286"/>
      <c r="QB53" s="286"/>
      <c r="QC53" s="286"/>
      <c r="QD53" s="286"/>
      <c r="QE53" s="286"/>
      <c r="QF53" s="286"/>
      <c r="QG53" s="286"/>
      <c r="QH53" s="286"/>
      <c r="QI53" s="286"/>
      <c r="QJ53" s="286"/>
      <c r="QK53" s="286"/>
      <c r="QL53" s="286"/>
      <c r="QM53" s="286"/>
      <c r="QN53" s="286"/>
      <c r="QO53" s="286"/>
      <c r="QP53" s="286"/>
      <c r="QQ53" s="286"/>
      <c r="QR53" s="286"/>
      <c r="QS53" s="286"/>
      <c r="QT53" s="286"/>
      <c r="QU53" s="286"/>
      <c r="QV53" s="286"/>
      <c r="QW53" s="286"/>
      <c r="QX53" s="286"/>
      <c r="QY53" s="286"/>
      <c r="QZ53" s="286"/>
      <c r="RA53" s="286"/>
      <c r="RB53" s="286"/>
      <c r="RC53" s="286"/>
      <c r="RD53" s="286"/>
      <c r="RE53" s="286"/>
      <c r="RF53" s="286"/>
      <c r="RG53" s="286"/>
      <c r="RH53" s="286"/>
      <c r="RI53" s="286"/>
      <c r="RJ53" s="286"/>
    </row>
    <row r="54" spans="1:478" s="287" customFormat="1" ht="25.5" x14ac:dyDescent="0.2">
      <c r="A54" s="294"/>
      <c r="B54" s="294"/>
      <c r="C54" s="294"/>
      <c r="D54" s="294"/>
      <c r="E54" s="294"/>
      <c r="F54" s="294"/>
      <c r="G54" s="294"/>
      <c r="H54" s="294"/>
      <c r="I54" s="294"/>
      <c r="J54" s="294"/>
      <c r="K54" s="294"/>
      <c r="L54" s="294"/>
      <c r="M54" s="294"/>
      <c r="N54" s="294"/>
      <c r="O54" s="294"/>
      <c r="P54" s="294"/>
      <c r="Q54" s="294"/>
      <c r="R54" s="294"/>
      <c r="S54" s="294"/>
      <c r="T54" s="294"/>
      <c r="U54" s="294"/>
      <c r="V54" s="294"/>
      <c r="W54" s="292" t="s">
        <v>652</v>
      </c>
      <c r="X54" s="289">
        <v>270846</v>
      </c>
      <c r="Y54" s="292" t="s">
        <v>652</v>
      </c>
      <c r="Z54" s="294"/>
      <c r="AA54" s="289">
        <v>258252</v>
      </c>
      <c r="AB54" s="289"/>
      <c r="AC54" s="294"/>
      <c r="AD54" s="294"/>
      <c r="AE54" s="294"/>
      <c r="AF54" s="294"/>
      <c r="AG54" s="294"/>
      <c r="AH54" s="294"/>
      <c r="AI54" s="294"/>
      <c r="AJ54" s="294"/>
      <c r="AK54" s="294"/>
      <c r="AL54" s="294"/>
      <c r="AM54" s="294"/>
      <c r="AN54" s="294"/>
      <c r="AO54" s="294"/>
      <c r="AP54" s="294"/>
      <c r="AQ54" s="294"/>
      <c r="AR54" s="294"/>
      <c r="AS54" s="294"/>
      <c r="AT54" s="294"/>
      <c r="AU54" s="294"/>
      <c r="AV54" s="294"/>
      <c r="AW54" s="286"/>
      <c r="AX54" s="286"/>
      <c r="AY54" s="286"/>
      <c r="AZ54" s="286"/>
      <c r="BA54" s="286"/>
      <c r="BB54" s="286"/>
      <c r="BC54" s="286"/>
      <c r="BD54" s="286"/>
      <c r="BE54" s="286"/>
      <c r="BF54" s="286"/>
      <c r="BG54" s="286"/>
      <c r="BH54" s="286"/>
      <c r="BI54" s="286"/>
      <c r="BJ54" s="286"/>
      <c r="BK54" s="286"/>
      <c r="BL54" s="286"/>
      <c r="BM54" s="286"/>
      <c r="BN54" s="286"/>
      <c r="BO54" s="286"/>
      <c r="BP54" s="286"/>
      <c r="BQ54" s="286"/>
      <c r="BR54" s="286"/>
      <c r="BS54" s="286"/>
      <c r="BT54" s="286"/>
      <c r="BU54" s="286"/>
      <c r="BV54" s="286"/>
      <c r="BW54" s="286"/>
      <c r="BX54" s="286"/>
      <c r="BY54" s="286"/>
      <c r="BZ54" s="286"/>
      <c r="CA54" s="286"/>
      <c r="CB54" s="286"/>
      <c r="CC54" s="286"/>
      <c r="CD54" s="286"/>
      <c r="CE54" s="286"/>
      <c r="CF54" s="286"/>
      <c r="CG54" s="286"/>
      <c r="CH54" s="286"/>
      <c r="CI54" s="286"/>
      <c r="CJ54" s="286"/>
      <c r="CK54" s="286"/>
      <c r="CL54" s="286"/>
      <c r="CM54" s="286"/>
      <c r="CN54" s="286"/>
      <c r="CO54" s="286"/>
      <c r="CP54" s="286"/>
      <c r="CQ54" s="286"/>
      <c r="CR54" s="286"/>
      <c r="CS54" s="286"/>
      <c r="CT54" s="286"/>
      <c r="CU54" s="286"/>
      <c r="CV54" s="286"/>
      <c r="CW54" s="286"/>
      <c r="CX54" s="286"/>
      <c r="CY54" s="286"/>
      <c r="CZ54" s="286"/>
      <c r="DA54" s="286"/>
      <c r="DB54" s="286"/>
      <c r="DC54" s="286"/>
      <c r="DD54" s="286"/>
      <c r="DE54" s="286"/>
      <c r="DF54" s="286"/>
      <c r="DG54" s="286"/>
      <c r="DH54" s="286"/>
      <c r="DI54" s="286"/>
      <c r="DJ54" s="286"/>
      <c r="DK54" s="286"/>
      <c r="DL54" s="286"/>
      <c r="DM54" s="286"/>
      <c r="DN54" s="286"/>
      <c r="DO54" s="286"/>
      <c r="DP54" s="286"/>
      <c r="DQ54" s="286"/>
      <c r="DR54" s="286"/>
      <c r="DS54" s="286"/>
      <c r="DT54" s="286"/>
      <c r="DU54" s="286"/>
      <c r="DV54" s="286"/>
      <c r="DW54" s="286"/>
      <c r="DX54" s="286"/>
      <c r="DY54" s="286"/>
      <c r="DZ54" s="286"/>
      <c r="EA54" s="286"/>
      <c r="EB54" s="286"/>
      <c r="EC54" s="286"/>
      <c r="ED54" s="286"/>
      <c r="EE54" s="286"/>
      <c r="EF54" s="286"/>
      <c r="EG54" s="286"/>
      <c r="EH54" s="286"/>
      <c r="EI54" s="286"/>
      <c r="EJ54" s="286"/>
      <c r="EK54" s="286"/>
      <c r="EL54" s="286"/>
      <c r="EM54" s="286"/>
      <c r="EN54" s="286"/>
      <c r="EO54" s="286"/>
      <c r="EP54" s="286"/>
      <c r="EQ54" s="286"/>
      <c r="ER54" s="286"/>
      <c r="ES54" s="286"/>
      <c r="ET54" s="286"/>
      <c r="EU54" s="286"/>
      <c r="EV54" s="286"/>
      <c r="EW54" s="286"/>
      <c r="EX54" s="286"/>
      <c r="EY54" s="286"/>
      <c r="EZ54" s="286"/>
      <c r="FA54" s="286"/>
      <c r="FB54" s="286"/>
      <c r="FC54" s="286"/>
      <c r="FD54" s="286"/>
      <c r="FE54" s="286"/>
      <c r="FF54" s="286"/>
      <c r="FG54" s="286"/>
      <c r="FH54" s="286"/>
      <c r="FI54" s="286"/>
      <c r="FJ54" s="286"/>
      <c r="FK54" s="286"/>
      <c r="FL54" s="286"/>
      <c r="FM54" s="286"/>
      <c r="FN54" s="286"/>
      <c r="FO54" s="286"/>
      <c r="FP54" s="286"/>
      <c r="FQ54" s="286"/>
      <c r="FR54" s="286"/>
      <c r="FS54" s="286"/>
      <c r="FT54" s="286"/>
      <c r="FU54" s="286"/>
      <c r="FV54" s="286"/>
      <c r="FW54" s="286"/>
      <c r="FX54" s="286"/>
      <c r="FY54" s="286"/>
      <c r="FZ54" s="286"/>
      <c r="GA54" s="286"/>
      <c r="GB54" s="286"/>
      <c r="GC54" s="286"/>
      <c r="GD54" s="286"/>
      <c r="GE54" s="286"/>
      <c r="GF54" s="286"/>
      <c r="GG54" s="286"/>
      <c r="GH54" s="286"/>
      <c r="GI54" s="286"/>
      <c r="GJ54" s="286"/>
      <c r="GK54" s="286"/>
      <c r="GL54" s="286"/>
      <c r="GM54" s="286"/>
      <c r="GN54" s="286"/>
      <c r="GO54" s="286"/>
      <c r="GP54" s="286"/>
      <c r="GQ54" s="286"/>
      <c r="GR54" s="286"/>
      <c r="GS54" s="286"/>
      <c r="GT54" s="286"/>
      <c r="GU54" s="286"/>
      <c r="GV54" s="286"/>
      <c r="GW54" s="286"/>
      <c r="GX54" s="286"/>
      <c r="GY54" s="286"/>
      <c r="GZ54" s="286"/>
      <c r="HA54" s="286"/>
      <c r="HB54" s="286"/>
      <c r="HC54" s="286"/>
      <c r="HD54" s="286"/>
      <c r="HE54" s="286"/>
      <c r="HF54" s="286"/>
      <c r="HG54" s="286"/>
      <c r="HH54" s="286"/>
      <c r="HI54" s="286"/>
      <c r="HJ54" s="286"/>
      <c r="HK54" s="286"/>
      <c r="HL54" s="286"/>
      <c r="HM54" s="286"/>
      <c r="HN54" s="286"/>
      <c r="HO54" s="286"/>
      <c r="HP54" s="286"/>
      <c r="HQ54" s="286"/>
      <c r="HR54" s="286"/>
      <c r="HS54" s="286"/>
      <c r="HT54" s="286"/>
      <c r="HU54" s="286"/>
      <c r="HV54" s="286"/>
      <c r="HW54" s="286"/>
      <c r="HX54" s="286"/>
      <c r="HY54" s="286"/>
      <c r="HZ54" s="286"/>
      <c r="IA54" s="286"/>
      <c r="IB54" s="286"/>
      <c r="IC54" s="286"/>
      <c r="ID54" s="286"/>
      <c r="IE54" s="286"/>
      <c r="IF54" s="286"/>
      <c r="IG54" s="286"/>
      <c r="IH54" s="286"/>
      <c r="II54" s="286"/>
      <c r="IJ54" s="286"/>
      <c r="IK54" s="286"/>
      <c r="IL54" s="286"/>
      <c r="IM54" s="286"/>
      <c r="IN54" s="286"/>
      <c r="IO54" s="286"/>
      <c r="IP54" s="286"/>
      <c r="IQ54" s="286"/>
      <c r="IR54" s="286"/>
      <c r="IS54" s="286"/>
      <c r="IT54" s="286"/>
      <c r="IU54" s="286"/>
      <c r="IV54" s="286"/>
      <c r="IW54" s="286"/>
      <c r="IX54" s="286"/>
      <c r="IY54" s="286"/>
      <c r="IZ54" s="286"/>
      <c r="JA54" s="286"/>
      <c r="JB54" s="286"/>
      <c r="JC54" s="286"/>
      <c r="JD54" s="286"/>
      <c r="JE54" s="286"/>
      <c r="JF54" s="286"/>
      <c r="JG54" s="286"/>
      <c r="JH54" s="286"/>
      <c r="JI54" s="286"/>
      <c r="JJ54" s="286"/>
      <c r="JK54" s="286"/>
      <c r="JL54" s="286"/>
      <c r="JM54" s="286"/>
      <c r="JN54" s="286"/>
      <c r="JO54" s="286"/>
      <c r="JP54" s="286"/>
      <c r="JQ54" s="286"/>
      <c r="JR54" s="286"/>
      <c r="JS54" s="286"/>
      <c r="JT54" s="286"/>
      <c r="JU54" s="286"/>
      <c r="JV54" s="286"/>
      <c r="JW54" s="286"/>
      <c r="JX54" s="286"/>
      <c r="JY54" s="286"/>
      <c r="JZ54" s="286"/>
      <c r="KA54" s="286"/>
      <c r="KB54" s="286"/>
      <c r="KC54" s="286"/>
      <c r="KD54" s="286"/>
      <c r="KE54" s="286"/>
      <c r="KF54" s="286"/>
      <c r="KG54" s="286"/>
      <c r="KH54" s="286"/>
      <c r="KI54" s="286"/>
      <c r="KJ54" s="286"/>
      <c r="KK54" s="286"/>
      <c r="KL54" s="286"/>
      <c r="KM54" s="286"/>
      <c r="KN54" s="286"/>
      <c r="KO54" s="286"/>
      <c r="KP54" s="286"/>
      <c r="KQ54" s="286"/>
      <c r="KR54" s="286"/>
      <c r="KS54" s="286"/>
      <c r="KT54" s="286"/>
      <c r="KU54" s="286"/>
      <c r="KV54" s="286"/>
      <c r="KW54" s="286"/>
      <c r="KX54" s="286"/>
      <c r="KY54" s="286"/>
      <c r="KZ54" s="286"/>
      <c r="LA54" s="286"/>
      <c r="LB54" s="286"/>
      <c r="LC54" s="286"/>
      <c r="LD54" s="286"/>
      <c r="LE54" s="286"/>
      <c r="LF54" s="286"/>
      <c r="LG54" s="286"/>
      <c r="LH54" s="286"/>
      <c r="LI54" s="286"/>
      <c r="LJ54" s="286"/>
      <c r="LK54" s="286"/>
      <c r="LL54" s="286"/>
      <c r="LM54" s="286"/>
      <c r="LN54" s="286"/>
      <c r="LO54" s="286"/>
      <c r="LP54" s="286"/>
      <c r="LQ54" s="286"/>
      <c r="LR54" s="286"/>
      <c r="LS54" s="286"/>
      <c r="LT54" s="286"/>
      <c r="LU54" s="286"/>
      <c r="LV54" s="286"/>
      <c r="LW54" s="286"/>
      <c r="LX54" s="286"/>
      <c r="LY54" s="286"/>
      <c r="LZ54" s="286"/>
      <c r="MA54" s="286"/>
      <c r="MB54" s="286"/>
      <c r="MC54" s="286"/>
      <c r="MD54" s="286"/>
      <c r="ME54" s="286"/>
      <c r="MF54" s="286"/>
      <c r="MG54" s="286"/>
      <c r="MH54" s="286"/>
      <c r="MI54" s="286"/>
      <c r="MJ54" s="286"/>
      <c r="MK54" s="286"/>
      <c r="ML54" s="286"/>
      <c r="MM54" s="286"/>
      <c r="MN54" s="286"/>
      <c r="MO54" s="286"/>
      <c r="MP54" s="286"/>
      <c r="MQ54" s="286"/>
      <c r="MR54" s="286"/>
      <c r="MS54" s="286"/>
      <c r="MT54" s="286"/>
      <c r="MU54" s="286"/>
      <c r="MV54" s="286"/>
      <c r="MW54" s="286"/>
      <c r="MX54" s="286"/>
      <c r="MY54" s="286"/>
      <c r="MZ54" s="286"/>
      <c r="NA54" s="286"/>
      <c r="NB54" s="286"/>
      <c r="NC54" s="286"/>
      <c r="ND54" s="286"/>
      <c r="NE54" s="286"/>
      <c r="NF54" s="286"/>
      <c r="NG54" s="286"/>
      <c r="NH54" s="286"/>
      <c r="NI54" s="286"/>
      <c r="NJ54" s="286"/>
      <c r="NK54" s="286"/>
      <c r="NL54" s="286"/>
      <c r="NM54" s="286"/>
      <c r="NN54" s="286"/>
      <c r="NO54" s="286"/>
      <c r="NP54" s="286"/>
      <c r="NQ54" s="286"/>
      <c r="NR54" s="286"/>
      <c r="NS54" s="286"/>
      <c r="NT54" s="286"/>
      <c r="NU54" s="286"/>
      <c r="NV54" s="286"/>
      <c r="NW54" s="286"/>
      <c r="NX54" s="286"/>
      <c r="NY54" s="286"/>
      <c r="NZ54" s="286"/>
      <c r="OA54" s="286"/>
      <c r="OB54" s="286"/>
      <c r="OC54" s="286"/>
      <c r="OD54" s="286"/>
      <c r="OE54" s="286"/>
      <c r="OF54" s="286"/>
      <c r="OG54" s="286"/>
      <c r="OH54" s="286"/>
      <c r="OI54" s="286"/>
      <c r="OJ54" s="286"/>
      <c r="OK54" s="286"/>
      <c r="OL54" s="286"/>
      <c r="OM54" s="286"/>
      <c r="ON54" s="286"/>
      <c r="OO54" s="286"/>
      <c r="OP54" s="286"/>
      <c r="OQ54" s="286"/>
      <c r="OR54" s="286"/>
      <c r="OS54" s="286"/>
      <c r="OT54" s="286"/>
      <c r="OU54" s="286"/>
      <c r="OV54" s="286"/>
      <c r="OW54" s="286"/>
      <c r="OX54" s="286"/>
      <c r="OY54" s="286"/>
      <c r="OZ54" s="286"/>
      <c r="PA54" s="286"/>
      <c r="PB54" s="286"/>
      <c r="PC54" s="286"/>
      <c r="PD54" s="286"/>
      <c r="PE54" s="286"/>
      <c r="PF54" s="286"/>
      <c r="PG54" s="286"/>
      <c r="PH54" s="286"/>
      <c r="PI54" s="286"/>
      <c r="PJ54" s="286"/>
      <c r="PK54" s="286"/>
      <c r="PL54" s="286"/>
      <c r="PM54" s="286"/>
      <c r="PN54" s="286"/>
      <c r="PO54" s="286"/>
      <c r="PP54" s="286"/>
      <c r="PQ54" s="286"/>
      <c r="PR54" s="286"/>
      <c r="PS54" s="286"/>
      <c r="PT54" s="286"/>
      <c r="PU54" s="286"/>
      <c r="PV54" s="286"/>
      <c r="PW54" s="286"/>
      <c r="PX54" s="286"/>
      <c r="PY54" s="286"/>
      <c r="PZ54" s="286"/>
      <c r="QA54" s="286"/>
      <c r="QB54" s="286"/>
      <c r="QC54" s="286"/>
      <c r="QD54" s="286"/>
      <c r="QE54" s="286"/>
      <c r="QF54" s="286"/>
      <c r="QG54" s="286"/>
      <c r="QH54" s="286"/>
      <c r="QI54" s="286"/>
      <c r="QJ54" s="286"/>
      <c r="QK54" s="286"/>
      <c r="QL54" s="286"/>
      <c r="QM54" s="286"/>
      <c r="QN54" s="286"/>
      <c r="QO54" s="286"/>
      <c r="QP54" s="286"/>
      <c r="QQ54" s="286"/>
      <c r="QR54" s="286"/>
      <c r="QS54" s="286"/>
      <c r="QT54" s="286"/>
      <c r="QU54" s="286"/>
      <c r="QV54" s="286"/>
      <c r="QW54" s="286"/>
      <c r="QX54" s="286"/>
      <c r="QY54" s="286"/>
      <c r="QZ54" s="286"/>
      <c r="RA54" s="286"/>
      <c r="RB54" s="286"/>
      <c r="RC54" s="286"/>
      <c r="RD54" s="286"/>
      <c r="RE54" s="286"/>
      <c r="RF54" s="286"/>
      <c r="RG54" s="286"/>
      <c r="RH54" s="286"/>
      <c r="RI54" s="286"/>
      <c r="RJ54" s="286"/>
    </row>
    <row r="55" spans="1:478" s="287" customFormat="1" ht="38.25" x14ac:dyDescent="0.2">
      <c r="A55" s="294"/>
      <c r="B55" s="294"/>
      <c r="C55" s="294"/>
      <c r="D55" s="294"/>
      <c r="E55" s="294"/>
      <c r="F55" s="294"/>
      <c r="G55" s="294"/>
      <c r="H55" s="294"/>
      <c r="I55" s="294"/>
      <c r="J55" s="294"/>
      <c r="K55" s="294"/>
      <c r="L55" s="294"/>
      <c r="M55" s="294"/>
      <c r="N55" s="294"/>
      <c r="O55" s="294"/>
      <c r="P55" s="294"/>
      <c r="Q55" s="294"/>
      <c r="R55" s="294"/>
      <c r="S55" s="294"/>
      <c r="T55" s="294"/>
      <c r="U55" s="294"/>
      <c r="V55" s="294"/>
      <c r="W55" s="292" t="s">
        <v>653</v>
      </c>
      <c r="X55" s="289">
        <v>0</v>
      </c>
      <c r="Y55" s="292" t="s">
        <v>653</v>
      </c>
      <c r="Z55" s="294"/>
      <c r="AA55" s="294"/>
      <c r="AB55" s="294"/>
      <c r="AC55" s="294"/>
      <c r="AD55" s="294"/>
      <c r="AE55" s="294"/>
      <c r="AF55" s="294"/>
      <c r="AG55" s="294"/>
      <c r="AH55" s="294"/>
      <c r="AI55" s="294"/>
      <c r="AJ55" s="294"/>
      <c r="AK55" s="294"/>
      <c r="AL55" s="294"/>
      <c r="AM55" s="294"/>
      <c r="AN55" s="294"/>
      <c r="AO55" s="294"/>
      <c r="AP55" s="294"/>
      <c r="AQ55" s="294"/>
      <c r="AR55" s="294"/>
      <c r="AS55" s="294"/>
      <c r="AT55" s="294"/>
      <c r="AU55" s="294"/>
      <c r="AV55" s="294"/>
      <c r="AW55" s="286"/>
      <c r="AX55" s="286"/>
      <c r="AY55" s="286"/>
      <c r="AZ55" s="286"/>
      <c r="BA55" s="286"/>
      <c r="BB55" s="286"/>
      <c r="BC55" s="286"/>
      <c r="BD55" s="286"/>
      <c r="BE55" s="286"/>
      <c r="BF55" s="286"/>
      <c r="BG55" s="286"/>
      <c r="BH55" s="286"/>
      <c r="BI55" s="286"/>
      <c r="BJ55" s="286"/>
      <c r="BK55" s="286"/>
      <c r="BL55" s="286"/>
      <c r="BM55" s="286"/>
      <c r="BN55" s="286"/>
      <c r="BO55" s="286"/>
      <c r="BP55" s="286"/>
      <c r="BQ55" s="286"/>
      <c r="BR55" s="286"/>
      <c r="BS55" s="286"/>
      <c r="BT55" s="286"/>
      <c r="BU55" s="286"/>
      <c r="BV55" s="286"/>
      <c r="BW55" s="286"/>
      <c r="BX55" s="286"/>
      <c r="BY55" s="286"/>
      <c r="BZ55" s="286"/>
      <c r="CA55" s="286"/>
      <c r="CB55" s="286"/>
      <c r="CC55" s="286"/>
      <c r="CD55" s="286"/>
      <c r="CE55" s="286"/>
      <c r="CF55" s="286"/>
      <c r="CG55" s="286"/>
      <c r="CH55" s="286"/>
      <c r="CI55" s="286"/>
      <c r="CJ55" s="286"/>
      <c r="CK55" s="286"/>
      <c r="CL55" s="286"/>
      <c r="CM55" s="286"/>
      <c r="CN55" s="286"/>
      <c r="CO55" s="286"/>
      <c r="CP55" s="286"/>
      <c r="CQ55" s="286"/>
      <c r="CR55" s="286"/>
      <c r="CS55" s="286"/>
      <c r="CT55" s="286"/>
      <c r="CU55" s="286"/>
      <c r="CV55" s="286"/>
      <c r="CW55" s="286"/>
      <c r="CX55" s="286"/>
      <c r="CY55" s="286"/>
      <c r="CZ55" s="286"/>
      <c r="DA55" s="286"/>
      <c r="DB55" s="286"/>
      <c r="DC55" s="286"/>
      <c r="DD55" s="286"/>
      <c r="DE55" s="286"/>
      <c r="DF55" s="286"/>
      <c r="DG55" s="286"/>
      <c r="DH55" s="286"/>
      <c r="DI55" s="286"/>
      <c r="DJ55" s="286"/>
      <c r="DK55" s="286"/>
      <c r="DL55" s="286"/>
      <c r="DM55" s="286"/>
      <c r="DN55" s="286"/>
      <c r="DO55" s="286"/>
      <c r="DP55" s="286"/>
      <c r="DQ55" s="286"/>
      <c r="DR55" s="286"/>
      <c r="DS55" s="286"/>
      <c r="DT55" s="286"/>
      <c r="DU55" s="286"/>
      <c r="DV55" s="286"/>
      <c r="DW55" s="286"/>
      <c r="DX55" s="286"/>
      <c r="DY55" s="286"/>
      <c r="DZ55" s="286"/>
      <c r="EA55" s="286"/>
      <c r="EB55" s="286"/>
      <c r="EC55" s="286"/>
      <c r="ED55" s="286"/>
      <c r="EE55" s="286"/>
      <c r="EF55" s="286"/>
      <c r="EG55" s="286"/>
      <c r="EH55" s="286"/>
      <c r="EI55" s="286"/>
      <c r="EJ55" s="286"/>
      <c r="EK55" s="286"/>
      <c r="EL55" s="286"/>
      <c r="EM55" s="286"/>
      <c r="EN55" s="286"/>
      <c r="EO55" s="286"/>
      <c r="EP55" s="286"/>
      <c r="EQ55" s="286"/>
      <c r="ER55" s="286"/>
      <c r="ES55" s="286"/>
      <c r="ET55" s="286"/>
      <c r="EU55" s="286"/>
      <c r="EV55" s="286"/>
      <c r="EW55" s="286"/>
      <c r="EX55" s="286"/>
      <c r="EY55" s="286"/>
      <c r="EZ55" s="286"/>
      <c r="FA55" s="286"/>
      <c r="FB55" s="286"/>
      <c r="FC55" s="286"/>
      <c r="FD55" s="286"/>
      <c r="FE55" s="286"/>
      <c r="FF55" s="286"/>
      <c r="FG55" s="286"/>
      <c r="FH55" s="286"/>
      <c r="FI55" s="286"/>
      <c r="FJ55" s="286"/>
      <c r="FK55" s="286"/>
      <c r="FL55" s="286"/>
      <c r="FM55" s="286"/>
      <c r="FN55" s="286"/>
      <c r="FO55" s="286"/>
      <c r="FP55" s="286"/>
      <c r="FQ55" s="286"/>
      <c r="FR55" s="286"/>
      <c r="FS55" s="286"/>
      <c r="FT55" s="286"/>
      <c r="FU55" s="286"/>
      <c r="FV55" s="286"/>
      <c r="FW55" s="286"/>
      <c r="FX55" s="286"/>
      <c r="FY55" s="286"/>
      <c r="FZ55" s="286"/>
      <c r="GA55" s="286"/>
      <c r="GB55" s="286"/>
      <c r="GC55" s="286"/>
      <c r="GD55" s="286"/>
      <c r="GE55" s="286"/>
      <c r="GF55" s="286"/>
      <c r="GG55" s="286"/>
      <c r="GH55" s="286"/>
      <c r="GI55" s="286"/>
      <c r="GJ55" s="286"/>
      <c r="GK55" s="286"/>
      <c r="GL55" s="286"/>
      <c r="GM55" s="286"/>
      <c r="GN55" s="286"/>
      <c r="GO55" s="286"/>
      <c r="GP55" s="286"/>
      <c r="GQ55" s="286"/>
      <c r="GR55" s="286"/>
      <c r="GS55" s="286"/>
      <c r="GT55" s="286"/>
      <c r="GU55" s="286"/>
      <c r="GV55" s="286"/>
      <c r="GW55" s="286"/>
      <c r="GX55" s="286"/>
      <c r="GY55" s="286"/>
      <c r="GZ55" s="286"/>
      <c r="HA55" s="286"/>
      <c r="HB55" s="286"/>
      <c r="HC55" s="286"/>
      <c r="HD55" s="286"/>
      <c r="HE55" s="286"/>
      <c r="HF55" s="286"/>
      <c r="HG55" s="286"/>
      <c r="HH55" s="286"/>
      <c r="HI55" s="286"/>
      <c r="HJ55" s="286"/>
      <c r="HK55" s="286"/>
      <c r="HL55" s="286"/>
      <c r="HM55" s="286"/>
      <c r="HN55" s="286"/>
      <c r="HO55" s="286"/>
      <c r="HP55" s="286"/>
      <c r="HQ55" s="286"/>
      <c r="HR55" s="286"/>
      <c r="HS55" s="286"/>
      <c r="HT55" s="286"/>
      <c r="HU55" s="286"/>
      <c r="HV55" s="286"/>
      <c r="HW55" s="286"/>
      <c r="HX55" s="286"/>
      <c r="HY55" s="286"/>
      <c r="HZ55" s="286"/>
      <c r="IA55" s="286"/>
      <c r="IB55" s="286"/>
      <c r="IC55" s="286"/>
      <c r="ID55" s="286"/>
      <c r="IE55" s="286"/>
      <c r="IF55" s="286"/>
      <c r="IG55" s="286"/>
      <c r="IH55" s="286"/>
      <c r="II55" s="286"/>
      <c r="IJ55" s="286"/>
      <c r="IK55" s="286"/>
      <c r="IL55" s="286"/>
      <c r="IM55" s="286"/>
      <c r="IN55" s="286"/>
      <c r="IO55" s="286"/>
      <c r="IP55" s="286"/>
      <c r="IQ55" s="286"/>
      <c r="IR55" s="286"/>
      <c r="IS55" s="286"/>
      <c r="IT55" s="286"/>
      <c r="IU55" s="286"/>
      <c r="IV55" s="286"/>
      <c r="IW55" s="286"/>
      <c r="IX55" s="286"/>
      <c r="IY55" s="286"/>
      <c r="IZ55" s="286"/>
      <c r="JA55" s="286"/>
      <c r="JB55" s="286"/>
      <c r="JC55" s="286"/>
      <c r="JD55" s="286"/>
      <c r="JE55" s="286"/>
      <c r="JF55" s="286"/>
      <c r="JG55" s="286"/>
      <c r="JH55" s="286"/>
      <c r="JI55" s="286"/>
      <c r="JJ55" s="286"/>
      <c r="JK55" s="286"/>
      <c r="JL55" s="286"/>
      <c r="JM55" s="286"/>
      <c r="JN55" s="286"/>
      <c r="JO55" s="286"/>
      <c r="JP55" s="286"/>
      <c r="JQ55" s="286"/>
      <c r="JR55" s="286"/>
      <c r="JS55" s="286"/>
      <c r="JT55" s="286"/>
      <c r="JU55" s="286"/>
      <c r="JV55" s="286"/>
      <c r="JW55" s="286"/>
      <c r="JX55" s="286"/>
      <c r="JY55" s="286"/>
      <c r="JZ55" s="286"/>
      <c r="KA55" s="286"/>
      <c r="KB55" s="286"/>
      <c r="KC55" s="286"/>
      <c r="KD55" s="286"/>
      <c r="KE55" s="286"/>
      <c r="KF55" s="286"/>
      <c r="KG55" s="286"/>
      <c r="KH55" s="286"/>
      <c r="KI55" s="286"/>
      <c r="KJ55" s="286"/>
      <c r="KK55" s="286"/>
      <c r="KL55" s="286"/>
      <c r="KM55" s="286"/>
      <c r="KN55" s="286"/>
      <c r="KO55" s="286"/>
      <c r="KP55" s="286"/>
      <c r="KQ55" s="286"/>
      <c r="KR55" s="286"/>
      <c r="KS55" s="286"/>
      <c r="KT55" s="286"/>
      <c r="KU55" s="286"/>
      <c r="KV55" s="286"/>
      <c r="KW55" s="286"/>
      <c r="KX55" s="286"/>
      <c r="KY55" s="286"/>
      <c r="KZ55" s="286"/>
      <c r="LA55" s="286"/>
      <c r="LB55" s="286"/>
      <c r="LC55" s="286"/>
      <c r="LD55" s="286"/>
      <c r="LE55" s="286"/>
      <c r="LF55" s="286"/>
      <c r="LG55" s="286"/>
      <c r="LH55" s="286"/>
      <c r="LI55" s="286"/>
      <c r="LJ55" s="286"/>
      <c r="LK55" s="286"/>
      <c r="LL55" s="286"/>
      <c r="LM55" s="286"/>
      <c r="LN55" s="286"/>
      <c r="LO55" s="286"/>
      <c r="LP55" s="286"/>
      <c r="LQ55" s="286"/>
      <c r="LR55" s="286"/>
      <c r="LS55" s="286"/>
      <c r="LT55" s="286"/>
      <c r="LU55" s="286"/>
      <c r="LV55" s="286"/>
      <c r="LW55" s="286"/>
      <c r="LX55" s="286"/>
      <c r="LY55" s="286"/>
      <c r="LZ55" s="286"/>
      <c r="MA55" s="286"/>
      <c r="MB55" s="286"/>
      <c r="MC55" s="286"/>
      <c r="MD55" s="286"/>
      <c r="ME55" s="286"/>
      <c r="MF55" s="286"/>
      <c r="MG55" s="286"/>
      <c r="MH55" s="286"/>
      <c r="MI55" s="286"/>
      <c r="MJ55" s="286"/>
      <c r="MK55" s="286"/>
      <c r="ML55" s="286"/>
      <c r="MM55" s="286"/>
      <c r="MN55" s="286"/>
      <c r="MO55" s="286"/>
      <c r="MP55" s="286"/>
      <c r="MQ55" s="286"/>
      <c r="MR55" s="286"/>
      <c r="MS55" s="286"/>
      <c r="MT55" s="286"/>
      <c r="MU55" s="286"/>
      <c r="MV55" s="286"/>
      <c r="MW55" s="286"/>
      <c r="MX55" s="286"/>
      <c r="MY55" s="286"/>
      <c r="MZ55" s="286"/>
      <c r="NA55" s="286"/>
      <c r="NB55" s="286"/>
      <c r="NC55" s="286"/>
      <c r="ND55" s="286"/>
      <c r="NE55" s="286"/>
      <c r="NF55" s="286"/>
      <c r="NG55" s="286"/>
      <c r="NH55" s="286"/>
      <c r="NI55" s="286"/>
      <c r="NJ55" s="286"/>
      <c r="NK55" s="286"/>
      <c r="NL55" s="286"/>
      <c r="NM55" s="286"/>
      <c r="NN55" s="286"/>
      <c r="NO55" s="286"/>
      <c r="NP55" s="286"/>
      <c r="NQ55" s="286"/>
      <c r="NR55" s="286"/>
      <c r="NS55" s="286"/>
      <c r="NT55" s="286"/>
      <c r="NU55" s="286"/>
      <c r="NV55" s="286"/>
      <c r="NW55" s="286"/>
      <c r="NX55" s="286"/>
      <c r="NY55" s="286"/>
      <c r="NZ55" s="286"/>
      <c r="OA55" s="286"/>
      <c r="OB55" s="286"/>
      <c r="OC55" s="286"/>
      <c r="OD55" s="286"/>
      <c r="OE55" s="286"/>
      <c r="OF55" s="286"/>
      <c r="OG55" s="286"/>
      <c r="OH55" s="286"/>
      <c r="OI55" s="286"/>
      <c r="OJ55" s="286"/>
      <c r="OK55" s="286"/>
      <c r="OL55" s="286"/>
      <c r="OM55" s="286"/>
      <c r="ON55" s="286"/>
      <c r="OO55" s="286"/>
      <c r="OP55" s="286"/>
      <c r="OQ55" s="286"/>
      <c r="OR55" s="286"/>
      <c r="OS55" s="286"/>
      <c r="OT55" s="286"/>
      <c r="OU55" s="286"/>
      <c r="OV55" s="286"/>
      <c r="OW55" s="286"/>
      <c r="OX55" s="286"/>
      <c r="OY55" s="286"/>
      <c r="OZ55" s="286"/>
      <c r="PA55" s="286"/>
      <c r="PB55" s="286"/>
      <c r="PC55" s="286"/>
      <c r="PD55" s="286"/>
      <c r="PE55" s="286"/>
      <c r="PF55" s="286"/>
      <c r="PG55" s="286"/>
      <c r="PH55" s="286"/>
      <c r="PI55" s="286"/>
      <c r="PJ55" s="286"/>
      <c r="PK55" s="286"/>
      <c r="PL55" s="286"/>
      <c r="PM55" s="286"/>
      <c r="PN55" s="286"/>
      <c r="PO55" s="286"/>
      <c r="PP55" s="286"/>
      <c r="PQ55" s="286"/>
      <c r="PR55" s="286"/>
      <c r="PS55" s="286"/>
      <c r="PT55" s="286"/>
      <c r="PU55" s="286"/>
      <c r="PV55" s="286"/>
      <c r="PW55" s="286"/>
      <c r="PX55" s="286"/>
      <c r="PY55" s="286"/>
      <c r="PZ55" s="286"/>
      <c r="QA55" s="286"/>
      <c r="QB55" s="286"/>
      <c r="QC55" s="286"/>
      <c r="QD55" s="286"/>
      <c r="QE55" s="286"/>
      <c r="QF55" s="286"/>
      <c r="QG55" s="286"/>
      <c r="QH55" s="286"/>
      <c r="QI55" s="286"/>
      <c r="QJ55" s="286"/>
      <c r="QK55" s="286"/>
      <c r="QL55" s="286"/>
      <c r="QM55" s="286"/>
      <c r="QN55" s="286"/>
      <c r="QO55" s="286"/>
      <c r="QP55" s="286"/>
      <c r="QQ55" s="286"/>
      <c r="QR55" s="286"/>
      <c r="QS55" s="286"/>
      <c r="QT55" s="286"/>
      <c r="QU55" s="286"/>
      <c r="QV55" s="286"/>
      <c r="QW55" s="286"/>
      <c r="QX55" s="286"/>
      <c r="QY55" s="286"/>
      <c r="QZ55" s="286"/>
      <c r="RA55" s="286"/>
      <c r="RB55" s="286"/>
      <c r="RC55" s="286"/>
      <c r="RD55" s="286"/>
      <c r="RE55" s="286"/>
      <c r="RF55" s="286"/>
      <c r="RG55" s="286"/>
      <c r="RH55" s="286"/>
      <c r="RI55" s="286"/>
      <c r="RJ55" s="286"/>
    </row>
    <row r="56" spans="1:478" s="287" customFormat="1" ht="12.75" x14ac:dyDescent="0.2">
      <c r="A56" s="294"/>
      <c r="B56" s="294"/>
      <c r="C56" s="294"/>
      <c r="D56" s="294"/>
      <c r="E56" s="294"/>
      <c r="F56" s="294"/>
      <c r="G56" s="294"/>
      <c r="H56" s="294"/>
      <c r="I56" s="294"/>
      <c r="J56" s="294"/>
      <c r="K56" s="294"/>
      <c r="L56" s="294"/>
      <c r="M56" s="294"/>
      <c r="N56" s="294"/>
      <c r="O56" s="294"/>
      <c r="P56" s="294"/>
      <c r="Q56" s="294"/>
      <c r="R56" s="294"/>
      <c r="S56" s="294"/>
      <c r="T56" s="294"/>
      <c r="U56" s="294"/>
      <c r="V56" s="294"/>
      <c r="W56" s="292" t="s">
        <v>654</v>
      </c>
      <c r="X56" s="289">
        <v>0</v>
      </c>
      <c r="Y56" s="292" t="s">
        <v>654</v>
      </c>
      <c r="Z56" s="294"/>
      <c r="AA56" s="294"/>
      <c r="AB56" s="294"/>
      <c r="AC56" s="294"/>
      <c r="AD56" s="294"/>
      <c r="AE56" s="294"/>
      <c r="AF56" s="294"/>
      <c r="AG56" s="294"/>
      <c r="AH56" s="294"/>
      <c r="AI56" s="294"/>
      <c r="AJ56" s="294"/>
      <c r="AK56" s="294"/>
      <c r="AL56" s="294"/>
      <c r="AM56" s="294"/>
      <c r="AN56" s="294"/>
      <c r="AO56" s="294"/>
      <c r="AP56" s="294"/>
      <c r="AQ56" s="294"/>
      <c r="AR56" s="294"/>
      <c r="AS56" s="294"/>
      <c r="AT56" s="294"/>
      <c r="AU56" s="294"/>
      <c r="AV56" s="294"/>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286"/>
      <c r="CS56" s="286"/>
      <c r="CT56" s="286"/>
      <c r="CU56" s="286"/>
      <c r="CV56" s="286"/>
      <c r="CW56" s="286"/>
      <c r="CX56" s="286"/>
      <c r="CY56" s="286"/>
      <c r="CZ56" s="286"/>
      <c r="DA56" s="286"/>
      <c r="DB56" s="286"/>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86"/>
      <c r="GG56" s="286"/>
      <c r="GH56" s="286"/>
      <c r="GI56" s="286"/>
      <c r="GJ56" s="286"/>
      <c r="GK56" s="286"/>
      <c r="GL56" s="286"/>
      <c r="GM56" s="286"/>
      <c r="GN56" s="286"/>
      <c r="GO56" s="286"/>
      <c r="GP56" s="286"/>
      <c r="GQ56" s="286"/>
      <c r="GR56" s="286"/>
      <c r="GS56" s="286"/>
      <c r="GT56" s="286"/>
      <c r="GU56" s="286"/>
      <c r="GV56" s="286"/>
      <c r="GW56" s="286"/>
      <c r="GX56" s="286"/>
      <c r="GY56" s="286"/>
      <c r="GZ56" s="286"/>
      <c r="HA56" s="286"/>
      <c r="HB56" s="286"/>
      <c r="HC56" s="286"/>
      <c r="HD56" s="286"/>
      <c r="HE56" s="286"/>
      <c r="HF56" s="286"/>
      <c r="HG56" s="286"/>
      <c r="HH56" s="286"/>
      <c r="HI56" s="286"/>
      <c r="HJ56" s="286"/>
      <c r="HK56" s="286"/>
      <c r="HL56" s="286"/>
      <c r="HM56" s="286"/>
      <c r="HN56" s="286"/>
      <c r="HO56" s="286"/>
      <c r="HP56" s="286"/>
      <c r="HQ56" s="286"/>
      <c r="HR56" s="286"/>
      <c r="HS56" s="286"/>
      <c r="HT56" s="286"/>
      <c r="HU56" s="286"/>
      <c r="HV56" s="286"/>
      <c r="HW56" s="286"/>
      <c r="HX56" s="286"/>
      <c r="HY56" s="286"/>
      <c r="HZ56" s="286"/>
      <c r="IA56" s="286"/>
      <c r="IB56" s="286"/>
      <c r="IC56" s="286"/>
      <c r="ID56" s="286"/>
      <c r="IE56" s="286"/>
      <c r="IF56" s="286"/>
      <c r="IG56" s="286"/>
      <c r="IH56" s="286"/>
      <c r="II56" s="286"/>
      <c r="IJ56" s="286"/>
      <c r="IK56" s="286"/>
      <c r="IL56" s="286"/>
      <c r="IM56" s="286"/>
      <c r="IN56" s="286"/>
      <c r="IO56" s="286"/>
      <c r="IP56" s="286"/>
      <c r="IQ56" s="286"/>
      <c r="IR56" s="286"/>
      <c r="IS56" s="286"/>
      <c r="IT56" s="286"/>
      <c r="IU56" s="286"/>
      <c r="IV56" s="286"/>
      <c r="IW56" s="286"/>
      <c r="IX56" s="286"/>
      <c r="IY56" s="286"/>
      <c r="IZ56" s="286"/>
      <c r="JA56" s="286"/>
      <c r="JB56" s="286"/>
      <c r="JC56" s="286"/>
      <c r="JD56" s="286"/>
      <c r="JE56" s="286"/>
      <c r="JF56" s="286"/>
      <c r="JG56" s="286"/>
      <c r="JH56" s="286"/>
      <c r="JI56" s="286"/>
      <c r="JJ56" s="286"/>
      <c r="JK56" s="286"/>
      <c r="JL56" s="286"/>
      <c r="JM56" s="286"/>
      <c r="JN56" s="286"/>
      <c r="JO56" s="286"/>
      <c r="JP56" s="286"/>
      <c r="JQ56" s="286"/>
      <c r="JR56" s="286"/>
      <c r="JS56" s="286"/>
      <c r="JT56" s="286"/>
      <c r="JU56" s="286"/>
      <c r="JV56" s="286"/>
      <c r="JW56" s="286"/>
      <c r="JX56" s="286"/>
      <c r="JY56" s="286"/>
      <c r="JZ56" s="286"/>
      <c r="KA56" s="286"/>
      <c r="KB56" s="286"/>
      <c r="KC56" s="286"/>
      <c r="KD56" s="286"/>
      <c r="KE56" s="286"/>
      <c r="KF56" s="286"/>
      <c r="KG56" s="286"/>
      <c r="KH56" s="286"/>
      <c r="KI56" s="286"/>
      <c r="KJ56" s="286"/>
      <c r="KK56" s="286"/>
      <c r="KL56" s="286"/>
      <c r="KM56" s="286"/>
      <c r="KN56" s="286"/>
      <c r="KO56" s="286"/>
      <c r="KP56" s="286"/>
      <c r="KQ56" s="286"/>
      <c r="KR56" s="286"/>
      <c r="KS56" s="286"/>
      <c r="KT56" s="286"/>
      <c r="KU56" s="286"/>
      <c r="KV56" s="286"/>
      <c r="KW56" s="286"/>
      <c r="KX56" s="286"/>
      <c r="KY56" s="286"/>
      <c r="KZ56" s="286"/>
      <c r="LA56" s="286"/>
      <c r="LB56" s="286"/>
      <c r="LC56" s="286"/>
      <c r="LD56" s="286"/>
      <c r="LE56" s="286"/>
      <c r="LF56" s="286"/>
      <c r="LG56" s="286"/>
      <c r="LH56" s="286"/>
      <c r="LI56" s="286"/>
      <c r="LJ56" s="286"/>
      <c r="LK56" s="286"/>
      <c r="LL56" s="286"/>
      <c r="LM56" s="286"/>
      <c r="LN56" s="286"/>
      <c r="LO56" s="286"/>
      <c r="LP56" s="286"/>
      <c r="LQ56" s="286"/>
      <c r="LR56" s="286"/>
      <c r="LS56" s="286"/>
      <c r="LT56" s="286"/>
      <c r="LU56" s="286"/>
      <c r="LV56" s="286"/>
      <c r="LW56" s="286"/>
      <c r="LX56" s="286"/>
      <c r="LY56" s="286"/>
      <c r="LZ56" s="286"/>
      <c r="MA56" s="286"/>
      <c r="MB56" s="286"/>
      <c r="MC56" s="286"/>
      <c r="MD56" s="286"/>
      <c r="ME56" s="286"/>
      <c r="MF56" s="286"/>
      <c r="MG56" s="286"/>
      <c r="MH56" s="286"/>
      <c r="MI56" s="286"/>
      <c r="MJ56" s="286"/>
      <c r="MK56" s="286"/>
      <c r="ML56" s="286"/>
      <c r="MM56" s="286"/>
      <c r="MN56" s="286"/>
      <c r="MO56" s="286"/>
      <c r="MP56" s="286"/>
      <c r="MQ56" s="286"/>
      <c r="MR56" s="286"/>
      <c r="MS56" s="286"/>
      <c r="MT56" s="286"/>
      <c r="MU56" s="286"/>
      <c r="MV56" s="286"/>
      <c r="MW56" s="286"/>
      <c r="MX56" s="286"/>
      <c r="MY56" s="286"/>
      <c r="MZ56" s="286"/>
      <c r="NA56" s="286"/>
      <c r="NB56" s="286"/>
      <c r="NC56" s="286"/>
      <c r="ND56" s="286"/>
      <c r="NE56" s="286"/>
      <c r="NF56" s="286"/>
      <c r="NG56" s="286"/>
      <c r="NH56" s="286"/>
      <c r="NI56" s="286"/>
      <c r="NJ56" s="286"/>
      <c r="NK56" s="286"/>
      <c r="NL56" s="286"/>
      <c r="NM56" s="286"/>
      <c r="NN56" s="286"/>
      <c r="NO56" s="286"/>
      <c r="NP56" s="286"/>
      <c r="NQ56" s="286"/>
      <c r="NR56" s="286"/>
      <c r="NS56" s="286"/>
      <c r="NT56" s="286"/>
      <c r="NU56" s="286"/>
      <c r="NV56" s="286"/>
      <c r="NW56" s="286"/>
      <c r="NX56" s="286"/>
      <c r="NY56" s="286"/>
      <c r="NZ56" s="286"/>
      <c r="OA56" s="286"/>
      <c r="OB56" s="286"/>
      <c r="OC56" s="286"/>
      <c r="OD56" s="286"/>
      <c r="OE56" s="286"/>
      <c r="OF56" s="286"/>
      <c r="OG56" s="286"/>
      <c r="OH56" s="286"/>
      <c r="OI56" s="286"/>
      <c r="OJ56" s="286"/>
      <c r="OK56" s="286"/>
      <c r="OL56" s="286"/>
      <c r="OM56" s="286"/>
      <c r="ON56" s="286"/>
      <c r="OO56" s="286"/>
      <c r="OP56" s="286"/>
      <c r="OQ56" s="286"/>
      <c r="OR56" s="286"/>
      <c r="OS56" s="286"/>
      <c r="OT56" s="286"/>
      <c r="OU56" s="286"/>
      <c r="OV56" s="286"/>
      <c r="OW56" s="286"/>
      <c r="OX56" s="286"/>
      <c r="OY56" s="286"/>
      <c r="OZ56" s="286"/>
      <c r="PA56" s="286"/>
      <c r="PB56" s="286"/>
      <c r="PC56" s="286"/>
      <c r="PD56" s="286"/>
      <c r="PE56" s="286"/>
      <c r="PF56" s="286"/>
      <c r="PG56" s="286"/>
      <c r="PH56" s="286"/>
      <c r="PI56" s="286"/>
      <c r="PJ56" s="286"/>
      <c r="PK56" s="286"/>
      <c r="PL56" s="286"/>
      <c r="PM56" s="286"/>
      <c r="PN56" s="286"/>
      <c r="PO56" s="286"/>
      <c r="PP56" s="286"/>
      <c r="PQ56" s="286"/>
      <c r="PR56" s="286"/>
      <c r="PS56" s="286"/>
      <c r="PT56" s="286"/>
      <c r="PU56" s="286"/>
      <c r="PV56" s="286"/>
      <c r="PW56" s="286"/>
      <c r="PX56" s="286"/>
      <c r="PY56" s="286"/>
      <c r="PZ56" s="286"/>
      <c r="QA56" s="286"/>
      <c r="QB56" s="286"/>
      <c r="QC56" s="286"/>
      <c r="QD56" s="286"/>
      <c r="QE56" s="286"/>
      <c r="QF56" s="286"/>
      <c r="QG56" s="286"/>
      <c r="QH56" s="286"/>
      <c r="QI56" s="286"/>
      <c r="QJ56" s="286"/>
      <c r="QK56" s="286"/>
      <c r="QL56" s="286"/>
      <c r="QM56" s="286"/>
      <c r="QN56" s="286"/>
      <c r="QO56" s="286"/>
      <c r="QP56" s="286"/>
      <c r="QQ56" s="286"/>
      <c r="QR56" s="286"/>
      <c r="QS56" s="286"/>
      <c r="QT56" s="286"/>
      <c r="QU56" s="286"/>
      <c r="QV56" s="286"/>
      <c r="QW56" s="286"/>
      <c r="QX56" s="286"/>
      <c r="QY56" s="286"/>
      <c r="QZ56" s="286"/>
      <c r="RA56" s="286"/>
      <c r="RB56" s="286"/>
      <c r="RC56" s="286"/>
      <c r="RD56" s="286"/>
      <c r="RE56" s="286"/>
      <c r="RF56" s="286"/>
      <c r="RG56" s="286"/>
      <c r="RH56" s="286"/>
      <c r="RI56" s="286"/>
      <c r="RJ56" s="286"/>
    </row>
    <row r="57" spans="1:478" s="287" customFormat="1" ht="12.75" x14ac:dyDescent="0.2">
      <c r="A57" s="294"/>
      <c r="B57" s="294"/>
      <c r="C57" s="294"/>
      <c r="D57" s="294"/>
      <c r="E57" s="294"/>
      <c r="F57" s="294"/>
      <c r="G57" s="294"/>
      <c r="H57" s="294"/>
      <c r="I57" s="294"/>
      <c r="J57" s="294"/>
      <c r="K57" s="294"/>
      <c r="L57" s="294"/>
      <c r="M57" s="294"/>
      <c r="N57" s="294"/>
      <c r="O57" s="294"/>
      <c r="P57" s="294"/>
      <c r="Q57" s="294"/>
      <c r="R57" s="294"/>
      <c r="S57" s="294"/>
      <c r="T57" s="294"/>
      <c r="U57" s="294"/>
      <c r="V57" s="294"/>
      <c r="W57" s="292" t="s">
        <v>655</v>
      </c>
      <c r="X57" s="289">
        <v>0</v>
      </c>
      <c r="Y57" s="292" t="s">
        <v>655</v>
      </c>
      <c r="Z57" s="294"/>
      <c r="AA57" s="294"/>
      <c r="AB57" s="294"/>
      <c r="AC57" s="294"/>
      <c r="AD57" s="294"/>
      <c r="AE57" s="294"/>
      <c r="AF57" s="294"/>
      <c r="AG57" s="294"/>
      <c r="AH57" s="294"/>
      <c r="AI57" s="294"/>
      <c r="AJ57" s="294"/>
      <c r="AK57" s="294"/>
      <c r="AL57" s="294"/>
      <c r="AM57" s="294"/>
      <c r="AN57" s="294"/>
      <c r="AO57" s="294"/>
      <c r="AP57" s="294"/>
      <c r="AQ57" s="294"/>
      <c r="AR57" s="294"/>
      <c r="AS57" s="294"/>
      <c r="AT57" s="294"/>
      <c r="AU57" s="294"/>
      <c r="AV57" s="294"/>
      <c r="AW57" s="286"/>
      <c r="AX57" s="286"/>
      <c r="AY57" s="286"/>
      <c r="AZ57" s="286"/>
      <c r="BA57" s="286"/>
      <c r="BB57" s="286"/>
      <c r="BC57" s="286"/>
      <c r="BD57" s="286"/>
      <c r="BE57" s="286"/>
      <c r="BF57" s="286"/>
      <c r="BG57" s="286"/>
      <c r="BH57" s="286"/>
      <c r="BI57" s="286"/>
      <c r="BJ57" s="286"/>
      <c r="BK57" s="286"/>
      <c r="BL57" s="286"/>
      <c r="BM57" s="286"/>
      <c r="BN57" s="286"/>
      <c r="BO57" s="286"/>
      <c r="BP57" s="286"/>
      <c r="BQ57" s="286"/>
      <c r="BR57" s="286"/>
      <c r="BS57" s="286"/>
      <c r="BT57" s="286"/>
      <c r="BU57" s="286"/>
      <c r="BV57" s="286"/>
      <c r="BW57" s="286"/>
      <c r="BX57" s="286"/>
      <c r="BY57" s="286"/>
      <c r="BZ57" s="286"/>
      <c r="CA57" s="286"/>
      <c r="CB57" s="286"/>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286"/>
      <c r="DS57" s="286"/>
      <c r="DT57" s="286"/>
      <c r="DU57" s="286"/>
      <c r="DV57" s="286"/>
      <c r="DW57" s="286"/>
      <c r="DX57" s="286"/>
      <c r="DY57" s="286"/>
      <c r="DZ57" s="286"/>
      <c r="EA57" s="286"/>
      <c r="EB57" s="286"/>
      <c r="EC57" s="286"/>
      <c r="ED57" s="286"/>
      <c r="EE57" s="286"/>
      <c r="EF57" s="286"/>
      <c r="EG57" s="286"/>
      <c r="EH57" s="286"/>
      <c r="EI57" s="286"/>
      <c r="EJ57" s="286"/>
      <c r="EK57" s="286"/>
      <c r="EL57" s="286"/>
      <c r="EM57" s="286"/>
      <c r="EN57" s="286"/>
      <c r="EO57" s="286"/>
      <c r="EP57" s="286"/>
      <c r="EQ57" s="286"/>
      <c r="ER57" s="286"/>
      <c r="ES57" s="286"/>
      <c r="ET57" s="286"/>
      <c r="EU57" s="286"/>
      <c r="EV57" s="286"/>
      <c r="EW57" s="286"/>
      <c r="EX57" s="286"/>
      <c r="EY57" s="286"/>
      <c r="EZ57" s="286"/>
      <c r="FA57" s="286"/>
      <c r="FB57" s="286"/>
      <c r="FC57" s="286"/>
      <c r="FD57" s="286"/>
      <c r="FE57" s="286"/>
      <c r="FF57" s="286"/>
      <c r="FG57" s="286"/>
      <c r="FH57" s="286"/>
      <c r="FI57" s="286"/>
      <c r="FJ57" s="286"/>
      <c r="FK57" s="286"/>
      <c r="FL57" s="286"/>
      <c r="FM57" s="286"/>
      <c r="FN57" s="286"/>
      <c r="FO57" s="286"/>
      <c r="FP57" s="286"/>
      <c r="FQ57" s="286"/>
      <c r="FR57" s="286"/>
      <c r="FS57" s="286"/>
      <c r="FT57" s="286"/>
      <c r="FU57" s="286"/>
      <c r="FV57" s="286"/>
      <c r="FW57" s="286"/>
      <c r="FX57" s="286"/>
      <c r="FY57" s="286"/>
      <c r="FZ57" s="286"/>
      <c r="GA57" s="286"/>
      <c r="GB57" s="286"/>
      <c r="GC57" s="286"/>
      <c r="GD57" s="286"/>
      <c r="GE57" s="286"/>
      <c r="GF57" s="286"/>
      <c r="GG57" s="286"/>
      <c r="GH57" s="286"/>
      <c r="GI57" s="286"/>
      <c r="GJ57" s="286"/>
      <c r="GK57" s="286"/>
      <c r="GL57" s="286"/>
      <c r="GM57" s="286"/>
      <c r="GN57" s="286"/>
      <c r="GO57" s="286"/>
      <c r="GP57" s="286"/>
      <c r="GQ57" s="286"/>
      <c r="GR57" s="286"/>
      <c r="GS57" s="286"/>
      <c r="GT57" s="286"/>
      <c r="GU57" s="286"/>
      <c r="GV57" s="286"/>
      <c r="GW57" s="286"/>
      <c r="GX57" s="286"/>
      <c r="GY57" s="286"/>
      <c r="GZ57" s="286"/>
      <c r="HA57" s="286"/>
      <c r="HB57" s="286"/>
      <c r="HC57" s="286"/>
      <c r="HD57" s="286"/>
      <c r="HE57" s="286"/>
      <c r="HF57" s="286"/>
      <c r="HG57" s="286"/>
      <c r="HH57" s="286"/>
      <c r="HI57" s="286"/>
      <c r="HJ57" s="286"/>
      <c r="HK57" s="286"/>
      <c r="HL57" s="286"/>
      <c r="HM57" s="286"/>
      <c r="HN57" s="286"/>
      <c r="HO57" s="286"/>
      <c r="HP57" s="286"/>
      <c r="HQ57" s="286"/>
      <c r="HR57" s="286"/>
      <c r="HS57" s="286"/>
      <c r="HT57" s="286"/>
      <c r="HU57" s="286"/>
      <c r="HV57" s="286"/>
      <c r="HW57" s="286"/>
      <c r="HX57" s="286"/>
      <c r="HY57" s="286"/>
      <c r="HZ57" s="286"/>
      <c r="IA57" s="286"/>
      <c r="IB57" s="286"/>
      <c r="IC57" s="286"/>
      <c r="ID57" s="286"/>
      <c r="IE57" s="286"/>
      <c r="IF57" s="286"/>
      <c r="IG57" s="286"/>
      <c r="IH57" s="286"/>
      <c r="II57" s="286"/>
      <c r="IJ57" s="286"/>
      <c r="IK57" s="286"/>
      <c r="IL57" s="286"/>
      <c r="IM57" s="286"/>
      <c r="IN57" s="286"/>
      <c r="IO57" s="286"/>
      <c r="IP57" s="286"/>
      <c r="IQ57" s="286"/>
      <c r="IR57" s="286"/>
      <c r="IS57" s="286"/>
      <c r="IT57" s="286"/>
      <c r="IU57" s="286"/>
      <c r="IV57" s="286"/>
      <c r="IW57" s="286"/>
      <c r="IX57" s="286"/>
      <c r="IY57" s="286"/>
      <c r="IZ57" s="286"/>
      <c r="JA57" s="286"/>
      <c r="JB57" s="286"/>
      <c r="JC57" s="286"/>
      <c r="JD57" s="286"/>
      <c r="JE57" s="286"/>
      <c r="JF57" s="286"/>
      <c r="JG57" s="286"/>
      <c r="JH57" s="286"/>
      <c r="JI57" s="286"/>
      <c r="JJ57" s="286"/>
      <c r="JK57" s="286"/>
      <c r="JL57" s="286"/>
      <c r="JM57" s="286"/>
      <c r="JN57" s="286"/>
      <c r="JO57" s="286"/>
      <c r="JP57" s="286"/>
      <c r="JQ57" s="286"/>
      <c r="JR57" s="286"/>
      <c r="JS57" s="286"/>
      <c r="JT57" s="286"/>
      <c r="JU57" s="286"/>
      <c r="JV57" s="286"/>
      <c r="JW57" s="286"/>
      <c r="JX57" s="286"/>
      <c r="JY57" s="286"/>
      <c r="JZ57" s="286"/>
      <c r="KA57" s="286"/>
      <c r="KB57" s="286"/>
      <c r="KC57" s="286"/>
      <c r="KD57" s="286"/>
      <c r="KE57" s="286"/>
      <c r="KF57" s="286"/>
      <c r="KG57" s="286"/>
      <c r="KH57" s="286"/>
      <c r="KI57" s="286"/>
      <c r="KJ57" s="286"/>
      <c r="KK57" s="286"/>
      <c r="KL57" s="286"/>
      <c r="KM57" s="286"/>
      <c r="KN57" s="286"/>
      <c r="KO57" s="286"/>
      <c r="KP57" s="286"/>
      <c r="KQ57" s="286"/>
      <c r="KR57" s="286"/>
      <c r="KS57" s="286"/>
      <c r="KT57" s="286"/>
      <c r="KU57" s="286"/>
      <c r="KV57" s="286"/>
      <c r="KW57" s="286"/>
      <c r="KX57" s="286"/>
      <c r="KY57" s="286"/>
      <c r="KZ57" s="286"/>
      <c r="LA57" s="286"/>
      <c r="LB57" s="286"/>
      <c r="LC57" s="286"/>
      <c r="LD57" s="286"/>
      <c r="LE57" s="286"/>
      <c r="LF57" s="286"/>
      <c r="LG57" s="286"/>
      <c r="LH57" s="286"/>
      <c r="LI57" s="286"/>
      <c r="LJ57" s="286"/>
      <c r="LK57" s="286"/>
      <c r="LL57" s="286"/>
      <c r="LM57" s="286"/>
      <c r="LN57" s="286"/>
      <c r="LO57" s="286"/>
      <c r="LP57" s="286"/>
      <c r="LQ57" s="286"/>
      <c r="LR57" s="286"/>
      <c r="LS57" s="286"/>
      <c r="LT57" s="286"/>
      <c r="LU57" s="286"/>
      <c r="LV57" s="286"/>
      <c r="LW57" s="286"/>
      <c r="LX57" s="286"/>
      <c r="LY57" s="286"/>
      <c r="LZ57" s="286"/>
      <c r="MA57" s="286"/>
      <c r="MB57" s="286"/>
      <c r="MC57" s="286"/>
      <c r="MD57" s="286"/>
      <c r="ME57" s="286"/>
      <c r="MF57" s="286"/>
      <c r="MG57" s="286"/>
      <c r="MH57" s="286"/>
      <c r="MI57" s="286"/>
      <c r="MJ57" s="286"/>
      <c r="MK57" s="286"/>
      <c r="ML57" s="286"/>
      <c r="MM57" s="286"/>
      <c r="MN57" s="286"/>
      <c r="MO57" s="286"/>
      <c r="MP57" s="286"/>
      <c r="MQ57" s="286"/>
      <c r="MR57" s="286"/>
      <c r="MS57" s="286"/>
      <c r="MT57" s="286"/>
      <c r="MU57" s="286"/>
      <c r="MV57" s="286"/>
      <c r="MW57" s="286"/>
      <c r="MX57" s="286"/>
      <c r="MY57" s="286"/>
      <c r="MZ57" s="286"/>
      <c r="NA57" s="286"/>
      <c r="NB57" s="286"/>
      <c r="NC57" s="286"/>
      <c r="ND57" s="286"/>
      <c r="NE57" s="286"/>
      <c r="NF57" s="286"/>
      <c r="NG57" s="286"/>
      <c r="NH57" s="286"/>
      <c r="NI57" s="286"/>
      <c r="NJ57" s="286"/>
      <c r="NK57" s="286"/>
      <c r="NL57" s="286"/>
      <c r="NM57" s="286"/>
      <c r="NN57" s="286"/>
      <c r="NO57" s="286"/>
      <c r="NP57" s="286"/>
      <c r="NQ57" s="286"/>
      <c r="NR57" s="286"/>
      <c r="NS57" s="286"/>
      <c r="NT57" s="286"/>
      <c r="NU57" s="286"/>
      <c r="NV57" s="286"/>
      <c r="NW57" s="286"/>
      <c r="NX57" s="286"/>
      <c r="NY57" s="286"/>
      <c r="NZ57" s="286"/>
      <c r="OA57" s="286"/>
      <c r="OB57" s="286"/>
      <c r="OC57" s="286"/>
      <c r="OD57" s="286"/>
      <c r="OE57" s="286"/>
      <c r="OF57" s="286"/>
      <c r="OG57" s="286"/>
      <c r="OH57" s="286"/>
      <c r="OI57" s="286"/>
      <c r="OJ57" s="286"/>
      <c r="OK57" s="286"/>
      <c r="OL57" s="286"/>
      <c r="OM57" s="286"/>
      <c r="ON57" s="286"/>
      <c r="OO57" s="286"/>
      <c r="OP57" s="286"/>
      <c r="OQ57" s="286"/>
      <c r="OR57" s="286"/>
      <c r="OS57" s="286"/>
      <c r="OT57" s="286"/>
      <c r="OU57" s="286"/>
      <c r="OV57" s="286"/>
      <c r="OW57" s="286"/>
      <c r="OX57" s="286"/>
      <c r="OY57" s="286"/>
      <c r="OZ57" s="286"/>
      <c r="PA57" s="286"/>
      <c r="PB57" s="286"/>
      <c r="PC57" s="286"/>
      <c r="PD57" s="286"/>
      <c r="PE57" s="286"/>
      <c r="PF57" s="286"/>
      <c r="PG57" s="286"/>
      <c r="PH57" s="286"/>
      <c r="PI57" s="286"/>
      <c r="PJ57" s="286"/>
      <c r="PK57" s="286"/>
      <c r="PL57" s="286"/>
      <c r="PM57" s="286"/>
      <c r="PN57" s="286"/>
      <c r="PO57" s="286"/>
      <c r="PP57" s="286"/>
      <c r="PQ57" s="286"/>
      <c r="PR57" s="286"/>
      <c r="PS57" s="286"/>
      <c r="PT57" s="286"/>
      <c r="PU57" s="286"/>
      <c r="PV57" s="286"/>
      <c r="PW57" s="286"/>
      <c r="PX57" s="286"/>
      <c r="PY57" s="286"/>
      <c r="PZ57" s="286"/>
      <c r="QA57" s="286"/>
      <c r="QB57" s="286"/>
      <c r="QC57" s="286"/>
      <c r="QD57" s="286"/>
      <c r="QE57" s="286"/>
      <c r="QF57" s="286"/>
      <c r="QG57" s="286"/>
      <c r="QH57" s="286"/>
      <c r="QI57" s="286"/>
      <c r="QJ57" s="286"/>
      <c r="QK57" s="286"/>
      <c r="QL57" s="286"/>
      <c r="QM57" s="286"/>
      <c r="QN57" s="286"/>
      <c r="QO57" s="286"/>
      <c r="QP57" s="286"/>
      <c r="QQ57" s="286"/>
      <c r="QR57" s="286"/>
      <c r="QS57" s="286"/>
      <c r="QT57" s="286"/>
      <c r="QU57" s="286"/>
      <c r="QV57" s="286"/>
      <c r="QW57" s="286"/>
      <c r="QX57" s="286"/>
      <c r="QY57" s="286"/>
      <c r="QZ57" s="286"/>
      <c r="RA57" s="286"/>
      <c r="RB57" s="286"/>
      <c r="RC57" s="286"/>
      <c r="RD57" s="286"/>
      <c r="RE57" s="286"/>
      <c r="RF57" s="286"/>
      <c r="RG57" s="286"/>
      <c r="RH57" s="286"/>
      <c r="RI57" s="286"/>
      <c r="RJ57" s="286"/>
    </row>
    <row r="58" spans="1:478" s="304" customFormat="1" ht="63.75" x14ac:dyDescent="0.2">
      <c r="A58" s="296" t="s">
        <v>692</v>
      </c>
      <c r="B58" s="292" t="s">
        <v>751</v>
      </c>
      <c r="C58" s="296" t="s">
        <v>533</v>
      </c>
      <c r="D58" s="290" t="s">
        <v>615</v>
      </c>
      <c r="E58" s="291">
        <v>0</v>
      </c>
      <c r="F58" s="291">
        <v>0</v>
      </c>
      <c r="G58" s="291">
        <v>0</v>
      </c>
      <c r="H58" s="291">
        <v>0</v>
      </c>
      <c r="I58" s="291">
        <v>50</v>
      </c>
      <c r="J58" s="291">
        <v>0</v>
      </c>
      <c r="K58" s="291">
        <v>32</v>
      </c>
      <c r="L58" s="291">
        <v>0</v>
      </c>
      <c r="M58" s="296" t="s">
        <v>688</v>
      </c>
      <c r="N58" s="296" t="s">
        <v>693</v>
      </c>
      <c r="O58" s="301" t="s">
        <v>734</v>
      </c>
      <c r="P58" s="245">
        <v>70053</v>
      </c>
      <c r="Q58" s="296" t="s">
        <v>536</v>
      </c>
      <c r="R58" s="245">
        <v>70053</v>
      </c>
      <c r="S58" s="296" t="s">
        <v>537</v>
      </c>
      <c r="T58" s="296" t="s">
        <v>694</v>
      </c>
      <c r="U58" s="296">
        <v>7</v>
      </c>
      <c r="V58" s="296">
        <v>7</v>
      </c>
      <c r="W58" s="296" t="s">
        <v>659</v>
      </c>
      <c r="X58" s="245">
        <v>70053</v>
      </c>
      <c r="Y58" s="296"/>
      <c r="Z58" s="296">
        <v>1</v>
      </c>
      <c r="AA58" s="245">
        <v>66937</v>
      </c>
      <c r="AB58" s="245">
        <v>66937</v>
      </c>
      <c r="AC58" s="296" t="s">
        <v>659</v>
      </c>
      <c r="AD58" s="245">
        <v>80324</v>
      </c>
      <c r="AE58" s="245">
        <v>0</v>
      </c>
      <c r="AF58" s="296" t="s">
        <v>695</v>
      </c>
      <c r="AG58" s="296" t="s">
        <v>630</v>
      </c>
      <c r="AH58" s="296" t="s">
        <v>696</v>
      </c>
      <c r="AI58" s="296" t="s">
        <v>696</v>
      </c>
      <c r="AJ58" s="296" t="s">
        <v>697</v>
      </c>
      <c r="AK58" s="296" t="s">
        <v>698</v>
      </c>
      <c r="AL58" s="296"/>
      <c r="AM58" s="296"/>
      <c r="AN58" s="296"/>
      <c r="AO58" s="296" t="s">
        <v>613</v>
      </c>
      <c r="AP58" s="296" t="s">
        <v>634</v>
      </c>
      <c r="AQ58" s="296" t="s">
        <v>699</v>
      </c>
      <c r="AR58" s="296" t="s">
        <v>698</v>
      </c>
      <c r="AS58" s="296" t="s">
        <v>700</v>
      </c>
      <c r="AT58" s="296" t="s">
        <v>701</v>
      </c>
      <c r="AU58" s="296"/>
      <c r="AV58" s="261"/>
      <c r="AW58" s="311">
        <v>80.323999999999998</v>
      </c>
      <c r="AX58" s="311">
        <v>80.323999999999998</v>
      </c>
      <c r="AY58" s="303"/>
      <c r="AZ58" s="303"/>
      <c r="BA58" s="303"/>
      <c r="BB58" s="303"/>
      <c r="BC58" s="303"/>
      <c r="BD58" s="303"/>
      <c r="BE58" s="303"/>
      <c r="BF58" s="303"/>
      <c r="BG58" s="303"/>
      <c r="BH58" s="303"/>
      <c r="BI58" s="303"/>
      <c r="BJ58" s="303"/>
      <c r="BK58" s="303"/>
      <c r="BL58" s="303"/>
      <c r="BM58" s="303"/>
      <c r="BN58" s="303"/>
      <c r="BO58" s="303"/>
      <c r="BP58" s="303"/>
      <c r="BQ58" s="303"/>
      <c r="BR58" s="303"/>
      <c r="BS58" s="303"/>
      <c r="BT58" s="303"/>
      <c r="BU58" s="303"/>
      <c r="BV58" s="303"/>
      <c r="BW58" s="303"/>
      <c r="BX58" s="303"/>
      <c r="BY58" s="303"/>
      <c r="BZ58" s="303"/>
      <c r="CA58" s="303"/>
      <c r="CB58" s="303"/>
      <c r="CC58" s="303"/>
      <c r="CD58" s="303"/>
      <c r="CE58" s="303"/>
      <c r="CF58" s="303"/>
      <c r="CG58" s="303"/>
      <c r="CH58" s="303"/>
      <c r="CI58" s="303"/>
      <c r="CJ58" s="303"/>
      <c r="CK58" s="303"/>
      <c r="CL58" s="303"/>
      <c r="CM58" s="303"/>
      <c r="CN58" s="303"/>
      <c r="CO58" s="303"/>
      <c r="CP58" s="303"/>
      <c r="CQ58" s="303"/>
      <c r="CR58" s="303"/>
      <c r="CS58" s="303"/>
      <c r="CT58" s="303"/>
      <c r="CU58" s="303"/>
      <c r="CV58" s="303"/>
      <c r="CW58" s="303"/>
      <c r="CX58" s="303"/>
      <c r="CY58" s="303"/>
      <c r="CZ58" s="303"/>
      <c r="DA58" s="303"/>
      <c r="DB58" s="303"/>
      <c r="DC58" s="303"/>
      <c r="DD58" s="303"/>
      <c r="DE58" s="303"/>
      <c r="DF58" s="303"/>
      <c r="DG58" s="303"/>
      <c r="DH58" s="303"/>
      <c r="DI58" s="303"/>
      <c r="DJ58" s="303"/>
      <c r="DK58" s="303"/>
      <c r="DL58" s="303"/>
      <c r="DM58" s="303"/>
      <c r="DN58" s="303"/>
      <c r="DO58" s="303"/>
      <c r="DP58" s="303"/>
      <c r="DQ58" s="303"/>
      <c r="DR58" s="303"/>
      <c r="DS58" s="303"/>
      <c r="DT58" s="303"/>
      <c r="DU58" s="303"/>
      <c r="DV58" s="303"/>
      <c r="DW58" s="303"/>
      <c r="DX58" s="303"/>
      <c r="DY58" s="303"/>
      <c r="DZ58" s="303"/>
      <c r="EA58" s="303"/>
      <c r="EB58" s="303"/>
      <c r="EC58" s="303"/>
      <c r="ED58" s="303"/>
      <c r="EE58" s="303"/>
      <c r="EF58" s="303"/>
      <c r="EG58" s="303"/>
      <c r="EH58" s="303"/>
      <c r="EI58" s="303"/>
      <c r="EJ58" s="303"/>
      <c r="EK58" s="303"/>
      <c r="EL58" s="303"/>
      <c r="EM58" s="303"/>
      <c r="EN58" s="303"/>
      <c r="EO58" s="303"/>
      <c r="EP58" s="303"/>
      <c r="EQ58" s="303"/>
      <c r="ER58" s="303"/>
      <c r="ES58" s="303"/>
      <c r="ET58" s="303"/>
      <c r="EU58" s="303"/>
      <c r="EV58" s="303"/>
      <c r="EW58" s="303"/>
      <c r="EX58" s="303"/>
      <c r="EY58" s="303"/>
      <c r="EZ58" s="303"/>
      <c r="FA58" s="303"/>
      <c r="FB58" s="303"/>
      <c r="FC58" s="303"/>
      <c r="FD58" s="303"/>
      <c r="FE58" s="303"/>
      <c r="FF58" s="303"/>
      <c r="FG58" s="303"/>
      <c r="FH58" s="303"/>
      <c r="FI58" s="303"/>
      <c r="FJ58" s="303"/>
      <c r="FK58" s="303"/>
      <c r="FL58" s="303"/>
      <c r="FM58" s="303"/>
      <c r="FN58" s="303"/>
      <c r="FO58" s="303"/>
      <c r="FP58" s="303"/>
      <c r="FQ58" s="303"/>
      <c r="FR58" s="303"/>
      <c r="FS58" s="303"/>
      <c r="FT58" s="303"/>
      <c r="FU58" s="303"/>
      <c r="FV58" s="303"/>
      <c r="FW58" s="303"/>
      <c r="FX58" s="303"/>
      <c r="FY58" s="303"/>
      <c r="FZ58" s="303"/>
      <c r="GA58" s="303"/>
      <c r="GB58" s="303"/>
      <c r="GC58" s="303"/>
      <c r="GD58" s="303"/>
      <c r="GE58" s="303"/>
      <c r="GF58" s="303"/>
      <c r="GG58" s="303"/>
      <c r="GH58" s="303"/>
      <c r="GI58" s="303"/>
      <c r="GJ58" s="303"/>
      <c r="GK58" s="303"/>
      <c r="GL58" s="303"/>
      <c r="GM58" s="303"/>
      <c r="GN58" s="303"/>
      <c r="GO58" s="303"/>
      <c r="GP58" s="303"/>
      <c r="GQ58" s="303"/>
      <c r="GR58" s="303"/>
      <c r="GS58" s="303"/>
      <c r="GT58" s="303"/>
      <c r="GU58" s="303"/>
      <c r="GV58" s="303"/>
      <c r="GW58" s="303"/>
      <c r="GX58" s="303"/>
      <c r="GY58" s="303"/>
      <c r="GZ58" s="303"/>
      <c r="HA58" s="303"/>
      <c r="HB58" s="303"/>
      <c r="HC58" s="303"/>
      <c r="HD58" s="303"/>
      <c r="HE58" s="303"/>
      <c r="HF58" s="303"/>
      <c r="HG58" s="303"/>
      <c r="HH58" s="303"/>
      <c r="HI58" s="303"/>
      <c r="HJ58" s="303"/>
      <c r="HK58" s="303"/>
      <c r="HL58" s="303"/>
      <c r="HM58" s="303"/>
      <c r="HN58" s="303"/>
      <c r="HO58" s="303"/>
      <c r="HP58" s="303"/>
      <c r="HQ58" s="303"/>
      <c r="HR58" s="303"/>
      <c r="HS58" s="303"/>
      <c r="HT58" s="303"/>
      <c r="HU58" s="303"/>
      <c r="HV58" s="303"/>
      <c r="HW58" s="303"/>
      <c r="HX58" s="303"/>
      <c r="HY58" s="303"/>
      <c r="HZ58" s="303"/>
      <c r="IA58" s="303"/>
      <c r="IB58" s="303"/>
      <c r="IC58" s="303"/>
      <c r="ID58" s="303"/>
      <c r="IE58" s="303"/>
      <c r="IF58" s="303"/>
      <c r="IG58" s="303"/>
      <c r="IH58" s="303"/>
      <c r="II58" s="303"/>
      <c r="IJ58" s="303"/>
      <c r="IK58" s="303"/>
      <c r="IL58" s="303"/>
      <c r="IM58" s="303"/>
      <c r="IN58" s="303"/>
      <c r="IO58" s="303"/>
      <c r="IP58" s="303"/>
      <c r="IQ58" s="303"/>
      <c r="IR58" s="303"/>
      <c r="IS58" s="303"/>
      <c r="IT58" s="303"/>
      <c r="IU58" s="303"/>
      <c r="IV58" s="303"/>
      <c r="IW58" s="303"/>
      <c r="IX58" s="303"/>
      <c r="IY58" s="303"/>
      <c r="IZ58" s="303"/>
      <c r="JA58" s="303"/>
      <c r="JB58" s="303"/>
      <c r="JC58" s="303"/>
      <c r="JD58" s="303"/>
      <c r="JE58" s="303"/>
      <c r="JF58" s="303"/>
      <c r="JG58" s="303"/>
      <c r="JH58" s="303"/>
      <c r="JI58" s="303"/>
      <c r="JJ58" s="303"/>
      <c r="JK58" s="303"/>
      <c r="JL58" s="303"/>
      <c r="JM58" s="303"/>
      <c r="JN58" s="303"/>
      <c r="JO58" s="303"/>
      <c r="JP58" s="303"/>
      <c r="JQ58" s="303"/>
      <c r="JR58" s="303"/>
      <c r="JS58" s="303"/>
      <c r="JT58" s="303"/>
      <c r="JU58" s="303"/>
      <c r="JV58" s="303"/>
      <c r="JW58" s="303"/>
      <c r="JX58" s="303"/>
      <c r="JY58" s="303"/>
      <c r="JZ58" s="303"/>
      <c r="KA58" s="303"/>
      <c r="KB58" s="303"/>
      <c r="KC58" s="303"/>
      <c r="KD58" s="303"/>
      <c r="KE58" s="303"/>
      <c r="KF58" s="303"/>
      <c r="KG58" s="303"/>
      <c r="KH58" s="303"/>
      <c r="KI58" s="303"/>
      <c r="KJ58" s="303"/>
      <c r="KK58" s="303"/>
      <c r="KL58" s="303"/>
      <c r="KM58" s="303"/>
      <c r="KN58" s="303"/>
      <c r="KO58" s="303"/>
      <c r="KP58" s="303"/>
      <c r="KQ58" s="303"/>
      <c r="KR58" s="303"/>
      <c r="KS58" s="303"/>
      <c r="KT58" s="303"/>
      <c r="KU58" s="303"/>
      <c r="KV58" s="303"/>
      <c r="KW58" s="303"/>
      <c r="KX58" s="303"/>
      <c r="KY58" s="303"/>
      <c r="KZ58" s="303"/>
      <c r="LA58" s="303"/>
      <c r="LB58" s="303"/>
      <c r="LC58" s="303"/>
      <c r="LD58" s="303"/>
      <c r="LE58" s="303"/>
      <c r="LF58" s="303"/>
      <c r="LG58" s="303"/>
      <c r="LH58" s="303"/>
      <c r="LI58" s="303"/>
      <c r="LJ58" s="303"/>
      <c r="LK58" s="303"/>
      <c r="LL58" s="303"/>
      <c r="LM58" s="303"/>
      <c r="LN58" s="303"/>
      <c r="LO58" s="303"/>
      <c r="LP58" s="303"/>
      <c r="LQ58" s="303"/>
      <c r="LR58" s="303"/>
      <c r="LS58" s="303"/>
      <c r="LT58" s="303"/>
      <c r="LU58" s="303"/>
      <c r="LV58" s="303"/>
      <c r="LW58" s="303"/>
      <c r="LX58" s="303"/>
      <c r="LY58" s="303"/>
      <c r="LZ58" s="303"/>
      <c r="MA58" s="303"/>
      <c r="MB58" s="303"/>
      <c r="MC58" s="303"/>
      <c r="MD58" s="303"/>
      <c r="ME58" s="303"/>
      <c r="MF58" s="303"/>
      <c r="MG58" s="303"/>
      <c r="MH58" s="303"/>
      <c r="MI58" s="303"/>
      <c r="MJ58" s="303"/>
      <c r="MK58" s="303"/>
      <c r="ML58" s="303"/>
      <c r="MM58" s="303"/>
      <c r="MN58" s="303"/>
      <c r="MO58" s="303"/>
      <c r="MP58" s="303"/>
      <c r="MQ58" s="303"/>
      <c r="MR58" s="303"/>
      <c r="MS58" s="303"/>
      <c r="MT58" s="303"/>
      <c r="MU58" s="303"/>
      <c r="MV58" s="303"/>
      <c r="MW58" s="303"/>
      <c r="MX58" s="303"/>
      <c r="MY58" s="303"/>
      <c r="MZ58" s="303"/>
      <c r="NA58" s="303"/>
      <c r="NB58" s="303"/>
      <c r="NC58" s="303"/>
      <c r="ND58" s="303"/>
      <c r="NE58" s="303"/>
      <c r="NF58" s="303"/>
      <c r="NG58" s="303"/>
      <c r="NH58" s="303"/>
      <c r="NI58" s="303"/>
      <c r="NJ58" s="303"/>
      <c r="NK58" s="303"/>
      <c r="NL58" s="303"/>
      <c r="NM58" s="303"/>
      <c r="NN58" s="303"/>
      <c r="NO58" s="303"/>
      <c r="NP58" s="303"/>
      <c r="NQ58" s="303"/>
      <c r="NR58" s="303"/>
      <c r="NS58" s="303"/>
      <c r="NT58" s="303"/>
      <c r="NU58" s="303"/>
      <c r="NV58" s="303"/>
      <c r="NW58" s="303"/>
      <c r="NX58" s="303"/>
      <c r="NY58" s="303"/>
      <c r="NZ58" s="303"/>
      <c r="OA58" s="303"/>
      <c r="OB58" s="303"/>
      <c r="OC58" s="303"/>
      <c r="OD58" s="303"/>
      <c r="OE58" s="303"/>
      <c r="OF58" s="303"/>
      <c r="OG58" s="303"/>
      <c r="OH58" s="303"/>
      <c r="OI58" s="303"/>
      <c r="OJ58" s="303"/>
      <c r="OK58" s="303"/>
      <c r="OL58" s="303"/>
      <c r="OM58" s="303"/>
      <c r="ON58" s="303"/>
      <c r="OO58" s="303"/>
      <c r="OP58" s="303"/>
      <c r="OQ58" s="303"/>
      <c r="OR58" s="303"/>
      <c r="OS58" s="303"/>
      <c r="OT58" s="303"/>
      <c r="OU58" s="303"/>
      <c r="OV58" s="303"/>
      <c r="OW58" s="303"/>
      <c r="OX58" s="303"/>
      <c r="OY58" s="303"/>
      <c r="OZ58" s="303"/>
      <c r="PA58" s="303"/>
      <c r="PB58" s="303"/>
      <c r="PC58" s="303"/>
      <c r="PD58" s="303"/>
      <c r="PE58" s="303"/>
      <c r="PF58" s="303"/>
      <c r="PG58" s="303"/>
      <c r="PH58" s="303"/>
      <c r="PI58" s="303"/>
      <c r="PJ58" s="303"/>
      <c r="PK58" s="303"/>
      <c r="PL58" s="303"/>
      <c r="PM58" s="303"/>
      <c r="PN58" s="303"/>
      <c r="PO58" s="303"/>
      <c r="PP58" s="303"/>
      <c r="PQ58" s="303"/>
      <c r="PR58" s="303"/>
      <c r="PS58" s="303"/>
      <c r="PT58" s="303"/>
      <c r="PU58" s="303"/>
      <c r="PV58" s="303"/>
      <c r="PW58" s="303"/>
      <c r="PX58" s="303"/>
      <c r="PY58" s="303"/>
      <c r="PZ58" s="303"/>
      <c r="QA58" s="303"/>
      <c r="QB58" s="303"/>
      <c r="QC58" s="303"/>
      <c r="QD58" s="303"/>
      <c r="QE58" s="303"/>
      <c r="QF58" s="303"/>
      <c r="QG58" s="303"/>
      <c r="QH58" s="303"/>
      <c r="QI58" s="303"/>
      <c r="QJ58" s="303"/>
      <c r="QK58" s="303"/>
      <c r="QL58" s="303"/>
      <c r="QM58" s="303"/>
      <c r="QN58" s="303"/>
      <c r="QO58" s="303"/>
      <c r="QP58" s="303"/>
      <c r="QQ58" s="303"/>
      <c r="QR58" s="303"/>
      <c r="QS58" s="303"/>
      <c r="QT58" s="303"/>
      <c r="QU58" s="303"/>
      <c r="QV58" s="303"/>
      <c r="QW58" s="303"/>
      <c r="QX58" s="303"/>
      <c r="QY58" s="303"/>
      <c r="QZ58" s="303"/>
      <c r="RA58" s="303"/>
      <c r="RB58" s="303"/>
      <c r="RC58" s="303"/>
      <c r="RD58" s="303"/>
      <c r="RE58" s="303"/>
      <c r="RF58" s="303"/>
      <c r="RG58" s="303"/>
      <c r="RH58" s="303"/>
      <c r="RI58" s="303"/>
      <c r="RJ58" s="303"/>
    </row>
    <row r="59" spans="1:478" s="304" customFormat="1" ht="25.5" x14ac:dyDescent="0.2">
      <c r="A59" s="296"/>
      <c r="B59" s="296"/>
      <c r="C59" s="296"/>
      <c r="D59" s="296"/>
      <c r="E59" s="296"/>
      <c r="F59" s="296"/>
      <c r="G59" s="296"/>
      <c r="H59" s="296"/>
      <c r="I59" s="296"/>
      <c r="J59" s="296"/>
      <c r="K59" s="296"/>
      <c r="L59" s="296"/>
      <c r="M59" s="296"/>
      <c r="N59" s="296"/>
      <c r="O59" s="296"/>
      <c r="P59" s="245"/>
      <c r="Q59" s="296"/>
      <c r="R59" s="245"/>
      <c r="S59" s="296"/>
      <c r="T59" s="296"/>
      <c r="U59" s="296"/>
      <c r="V59" s="296"/>
      <c r="W59" s="296" t="s">
        <v>549</v>
      </c>
      <c r="X59" s="245"/>
      <c r="Y59" s="296" t="s">
        <v>549</v>
      </c>
      <c r="Z59" s="296"/>
      <c r="AA59" s="245"/>
      <c r="AB59" s="245"/>
      <c r="AC59" s="296"/>
      <c r="AD59" s="245"/>
      <c r="AE59" s="245"/>
      <c r="AF59" s="296"/>
      <c r="AG59" s="296"/>
      <c r="AH59" s="296"/>
      <c r="AI59" s="296"/>
      <c r="AJ59" s="296"/>
      <c r="AK59" s="296"/>
      <c r="AL59" s="296"/>
      <c r="AM59" s="296"/>
      <c r="AN59" s="296"/>
      <c r="AO59" s="296"/>
      <c r="AP59" s="296"/>
      <c r="AQ59" s="296"/>
      <c r="AR59" s="296"/>
      <c r="AS59" s="296"/>
      <c r="AT59" s="296"/>
      <c r="AU59" s="296"/>
      <c r="AV59" s="296"/>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c r="CW59" s="303"/>
      <c r="CX59" s="303"/>
      <c r="CY59" s="303"/>
      <c r="CZ59" s="303"/>
      <c r="DA59" s="303"/>
      <c r="DB59" s="303"/>
      <c r="DC59" s="303"/>
      <c r="DD59" s="303"/>
      <c r="DE59" s="303"/>
      <c r="DF59" s="303"/>
      <c r="DG59" s="303"/>
      <c r="DH59" s="303"/>
      <c r="DI59" s="303"/>
      <c r="DJ59" s="303"/>
      <c r="DK59" s="303"/>
      <c r="DL59" s="303"/>
      <c r="DM59" s="303"/>
      <c r="DN59" s="303"/>
      <c r="DO59" s="303"/>
      <c r="DP59" s="303"/>
      <c r="DQ59" s="303"/>
      <c r="DR59" s="303"/>
      <c r="DS59" s="303"/>
      <c r="DT59" s="303"/>
      <c r="DU59" s="303"/>
      <c r="DV59" s="303"/>
      <c r="DW59" s="303"/>
      <c r="DX59" s="303"/>
      <c r="DY59" s="303"/>
      <c r="DZ59" s="303"/>
      <c r="EA59" s="303"/>
      <c r="EB59" s="303"/>
      <c r="EC59" s="303"/>
      <c r="ED59" s="303"/>
      <c r="EE59" s="303"/>
      <c r="EF59" s="303"/>
      <c r="EG59" s="303"/>
      <c r="EH59" s="303"/>
      <c r="EI59" s="303"/>
      <c r="EJ59" s="303"/>
      <c r="EK59" s="303"/>
      <c r="EL59" s="303"/>
      <c r="EM59" s="303"/>
      <c r="EN59" s="303"/>
      <c r="EO59" s="303"/>
      <c r="EP59" s="303"/>
      <c r="EQ59" s="303"/>
      <c r="ER59" s="303"/>
      <c r="ES59" s="303"/>
      <c r="ET59" s="303"/>
      <c r="EU59" s="303"/>
      <c r="EV59" s="303"/>
      <c r="EW59" s="303"/>
      <c r="EX59" s="303"/>
      <c r="EY59" s="303"/>
      <c r="EZ59" s="303"/>
      <c r="FA59" s="303"/>
      <c r="FB59" s="303"/>
      <c r="FC59" s="303"/>
      <c r="FD59" s="303"/>
      <c r="FE59" s="303"/>
      <c r="FF59" s="303"/>
      <c r="FG59" s="303"/>
      <c r="FH59" s="303"/>
      <c r="FI59" s="303"/>
      <c r="FJ59" s="303"/>
      <c r="FK59" s="303"/>
      <c r="FL59" s="303"/>
      <c r="FM59" s="303"/>
      <c r="FN59" s="303"/>
      <c r="FO59" s="303"/>
      <c r="FP59" s="303"/>
      <c r="FQ59" s="303"/>
      <c r="FR59" s="303"/>
      <c r="FS59" s="303"/>
      <c r="FT59" s="303"/>
      <c r="FU59" s="303"/>
      <c r="FV59" s="303"/>
      <c r="FW59" s="303"/>
      <c r="FX59" s="303"/>
      <c r="FY59" s="303"/>
      <c r="FZ59" s="303"/>
      <c r="GA59" s="303"/>
      <c r="GB59" s="303"/>
      <c r="GC59" s="303"/>
      <c r="GD59" s="303"/>
      <c r="GE59" s="303"/>
      <c r="GF59" s="303"/>
      <c r="GG59" s="303"/>
      <c r="GH59" s="303"/>
      <c r="GI59" s="303"/>
      <c r="GJ59" s="303"/>
      <c r="GK59" s="303"/>
      <c r="GL59" s="303"/>
      <c r="GM59" s="303"/>
      <c r="GN59" s="303"/>
      <c r="GO59" s="303"/>
      <c r="GP59" s="303"/>
      <c r="GQ59" s="303"/>
      <c r="GR59" s="303"/>
      <c r="GS59" s="303"/>
      <c r="GT59" s="303"/>
      <c r="GU59" s="303"/>
      <c r="GV59" s="303"/>
      <c r="GW59" s="303"/>
      <c r="GX59" s="303"/>
      <c r="GY59" s="303"/>
      <c r="GZ59" s="303"/>
      <c r="HA59" s="303"/>
      <c r="HB59" s="303"/>
      <c r="HC59" s="303"/>
      <c r="HD59" s="303"/>
      <c r="HE59" s="303"/>
      <c r="HF59" s="303"/>
      <c r="HG59" s="303"/>
      <c r="HH59" s="303"/>
      <c r="HI59" s="303"/>
      <c r="HJ59" s="303"/>
      <c r="HK59" s="303"/>
      <c r="HL59" s="303"/>
      <c r="HM59" s="303"/>
      <c r="HN59" s="303"/>
      <c r="HO59" s="303"/>
      <c r="HP59" s="303"/>
      <c r="HQ59" s="303"/>
      <c r="HR59" s="303"/>
      <c r="HS59" s="303"/>
      <c r="HT59" s="303"/>
      <c r="HU59" s="303"/>
      <c r="HV59" s="303"/>
      <c r="HW59" s="303"/>
      <c r="HX59" s="303"/>
      <c r="HY59" s="303"/>
      <c r="HZ59" s="303"/>
      <c r="IA59" s="303"/>
      <c r="IB59" s="303"/>
      <c r="IC59" s="303"/>
      <c r="ID59" s="303"/>
      <c r="IE59" s="303"/>
      <c r="IF59" s="303"/>
      <c r="IG59" s="303"/>
      <c r="IH59" s="303"/>
      <c r="II59" s="303"/>
      <c r="IJ59" s="303"/>
      <c r="IK59" s="303"/>
      <c r="IL59" s="303"/>
      <c r="IM59" s="303"/>
      <c r="IN59" s="303"/>
      <c r="IO59" s="303"/>
      <c r="IP59" s="303"/>
      <c r="IQ59" s="303"/>
      <c r="IR59" s="303"/>
      <c r="IS59" s="303"/>
      <c r="IT59" s="303"/>
      <c r="IU59" s="303"/>
      <c r="IV59" s="303"/>
      <c r="IW59" s="303"/>
      <c r="IX59" s="303"/>
      <c r="IY59" s="303"/>
      <c r="IZ59" s="303"/>
      <c r="JA59" s="303"/>
      <c r="JB59" s="303"/>
      <c r="JC59" s="303"/>
      <c r="JD59" s="303"/>
      <c r="JE59" s="303"/>
      <c r="JF59" s="303"/>
      <c r="JG59" s="303"/>
      <c r="JH59" s="303"/>
      <c r="JI59" s="303"/>
      <c r="JJ59" s="303"/>
      <c r="JK59" s="303"/>
      <c r="JL59" s="303"/>
      <c r="JM59" s="303"/>
      <c r="JN59" s="303"/>
      <c r="JO59" s="303"/>
      <c r="JP59" s="303"/>
      <c r="JQ59" s="303"/>
      <c r="JR59" s="303"/>
      <c r="JS59" s="303"/>
      <c r="JT59" s="303"/>
      <c r="JU59" s="303"/>
      <c r="JV59" s="303"/>
      <c r="JW59" s="303"/>
      <c r="JX59" s="303"/>
      <c r="JY59" s="303"/>
      <c r="JZ59" s="303"/>
      <c r="KA59" s="303"/>
      <c r="KB59" s="303"/>
      <c r="KC59" s="303"/>
      <c r="KD59" s="303"/>
      <c r="KE59" s="303"/>
      <c r="KF59" s="303"/>
      <c r="KG59" s="303"/>
      <c r="KH59" s="303"/>
      <c r="KI59" s="303"/>
      <c r="KJ59" s="303"/>
      <c r="KK59" s="303"/>
      <c r="KL59" s="303"/>
      <c r="KM59" s="303"/>
      <c r="KN59" s="303"/>
      <c r="KO59" s="303"/>
      <c r="KP59" s="303"/>
      <c r="KQ59" s="303"/>
      <c r="KR59" s="303"/>
      <c r="KS59" s="303"/>
      <c r="KT59" s="303"/>
      <c r="KU59" s="303"/>
      <c r="KV59" s="303"/>
      <c r="KW59" s="303"/>
      <c r="KX59" s="303"/>
      <c r="KY59" s="303"/>
      <c r="KZ59" s="303"/>
      <c r="LA59" s="303"/>
      <c r="LB59" s="303"/>
      <c r="LC59" s="303"/>
      <c r="LD59" s="303"/>
      <c r="LE59" s="303"/>
      <c r="LF59" s="303"/>
      <c r="LG59" s="303"/>
      <c r="LH59" s="303"/>
      <c r="LI59" s="303"/>
      <c r="LJ59" s="303"/>
      <c r="LK59" s="303"/>
      <c r="LL59" s="303"/>
      <c r="LM59" s="303"/>
      <c r="LN59" s="303"/>
      <c r="LO59" s="303"/>
      <c r="LP59" s="303"/>
      <c r="LQ59" s="303"/>
      <c r="LR59" s="303"/>
      <c r="LS59" s="303"/>
      <c r="LT59" s="303"/>
      <c r="LU59" s="303"/>
      <c r="LV59" s="303"/>
      <c r="LW59" s="303"/>
      <c r="LX59" s="303"/>
      <c r="LY59" s="303"/>
      <c r="LZ59" s="303"/>
      <c r="MA59" s="303"/>
      <c r="MB59" s="303"/>
      <c r="MC59" s="303"/>
      <c r="MD59" s="303"/>
      <c r="ME59" s="303"/>
      <c r="MF59" s="303"/>
      <c r="MG59" s="303"/>
      <c r="MH59" s="303"/>
      <c r="MI59" s="303"/>
      <c r="MJ59" s="303"/>
      <c r="MK59" s="303"/>
      <c r="ML59" s="303"/>
      <c r="MM59" s="303"/>
      <c r="MN59" s="303"/>
      <c r="MO59" s="303"/>
      <c r="MP59" s="303"/>
      <c r="MQ59" s="303"/>
      <c r="MR59" s="303"/>
      <c r="MS59" s="303"/>
      <c r="MT59" s="303"/>
      <c r="MU59" s="303"/>
      <c r="MV59" s="303"/>
      <c r="MW59" s="303"/>
      <c r="MX59" s="303"/>
      <c r="MY59" s="303"/>
      <c r="MZ59" s="303"/>
      <c r="NA59" s="303"/>
      <c r="NB59" s="303"/>
      <c r="NC59" s="303"/>
      <c r="ND59" s="303"/>
      <c r="NE59" s="303"/>
      <c r="NF59" s="303"/>
      <c r="NG59" s="303"/>
      <c r="NH59" s="303"/>
      <c r="NI59" s="303"/>
      <c r="NJ59" s="303"/>
      <c r="NK59" s="303"/>
      <c r="NL59" s="303"/>
      <c r="NM59" s="303"/>
      <c r="NN59" s="303"/>
      <c r="NO59" s="303"/>
      <c r="NP59" s="303"/>
      <c r="NQ59" s="303"/>
      <c r="NR59" s="303"/>
      <c r="NS59" s="303"/>
      <c r="NT59" s="303"/>
      <c r="NU59" s="303"/>
      <c r="NV59" s="303"/>
      <c r="NW59" s="303"/>
      <c r="NX59" s="303"/>
      <c r="NY59" s="303"/>
      <c r="NZ59" s="303"/>
      <c r="OA59" s="303"/>
      <c r="OB59" s="303"/>
      <c r="OC59" s="303"/>
      <c r="OD59" s="303"/>
      <c r="OE59" s="303"/>
      <c r="OF59" s="303"/>
      <c r="OG59" s="303"/>
      <c r="OH59" s="303"/>
      <c r="OI59" s="303"/>
      <c r="OJ59" s="303"/>
      <c r="OK59" s="303"/>
      <c r="OL59" s="303"/>
      <c r="OM59" s="303"/>
      <c r="ON59" s="303"/>
      <c r="OO59" s="303"/>
      <c r="OP59" s="303"/>
      <c r="OQ59" s="303"/>
      <c r="OR59" s="303"/>
      <c r="OS59" s="303"/>
      <c r="OT59" s="303"/>
      <c r="OU59" s="303"/>
      <c r="OV59" s="303"/>
      <c r="OW59" s="303"/>
      <c r="OX59" s="303"/>
      <c r="OY59" s="303"/>
      <c r="OZ59" s="303"/>
      <c r="PA59" s="303"/>
      <c r="PB59" s="303"/>
      <c r="PC59" s="303"/>
      <c r="PD59" s="303"/>
      <c r="PE59" s="303"/>
      <c r="PF59" s="303"/>
      <c r="PG59" s="303"/>
      <c r="PH59" s="303"/>
      <c r="PI59" s="303"/>
      <c r="PJ59" s="303"/>
      <c r="PK59" s="303"/>
      <c r="PL59" s="303"/>
      <c r="PM59" s="303"/>
      <c r="PN59" s="303"/>
      <c r="PO59" s="303"/>
      <c r="PP59" s="303"/>
      <c r="PQ59" s="303"/>
      <c r="PR59" s="303"/>
      <c r="PS59" s="303"/>
      <c r="PT59" s="303"/>
      <c r="PU59" s="303"/>
      <c r="PV59" s="303"/>
      <c r="PW59" s="303"/>
      <c r="PX59" s="303"/>
      <c r="PY59" s="303"/>
      <c r="PZ59" s="303"/>
      <c r="QA59" s="303"/>
      <c r="QB59" s="303"/>
      <c r="QC59" s="303"/>
      <c r="QD59" s="303"/>
      <c r="QE59" s="303"/>
      <c r="QF59" s="303"/>
      <c r="QG59" s="303"/>
      <c r="QH59" s="303"/>
      <c r="QI59" s="303"/>
      <c r="QJ59" s="303"/>
      <c r="QK59" s="303"/>
      <c r="QL59" s="303"/>
      <c r="QM59" s="303"/>
      <c r="QN59" s="303"/>
      <c r="QO59" s="303"/>
      <c r="QP59" s="303"/>
      <c r="QQ59" s="303"/>
      <c r="QR59" s="303"/>
      <c r="QS59" s="303"/>
      <c r="QT59" s="303"/>
      <c r="QU59" s="303"/>
      <c r="QV59" s="303"/>
      <c r="QW59" s="303"/>
      <c r="QX59" s="303"/>
      <c r="QY59" s="303"/>
      <c r="QZ59" s="303"/>
      <c r="RA59" s="303"/>
      <c r="RB59" s="303"/>
      <c r="RC59" s="303"/>
      <c r="RD59" s="303"/>
      <c r="RE59" s="303"/>
      <c r="RF59" s="303"/>
      <c r="RG59" s="303"/>
      <c r="RH59" s="303"/>
      <c r="RI59" s="303"/>
      <c r="RJ59" s="303"/>
    </row>
    <row r="60" spans="1:478" s="304" customFormat="1" ht="12.75" x14ac:dyDescent="0.2">
      <c r="A60" s="296"/>
      <c r="B60" s="296"/>
      <c r="C60" s="296"/>
      <c r="D60" s="296"/>
      <c r="E60" s="296"/>
      <c r="F60" s="296"/>
      <c r="G60" s="296"/>
      <c r="H60" s="296"/>
      <c r="I60" s="296"/>
      <c r="J60" s="296"/>
      <c r="K60" s="296"/>
      <c r="L60" s="296"/>
      <c r="M60" s="296"/>
      <c r="N60" s="296"/>
      <c r="O60" s="296"/>
      <c r="P60" s="245"/>
      <c r="Q60" s="296"/>
      <c r="R60" s="245"/>
      <c r="S60" s="296"/>
      <c r="T60" s="296"/>
      <c r="U60" s="296"/>
      <c r="V60" s="296"/>
      <c r="W60" s="296" t="s">
        <v>702</v>
      </c>
      <c r="X60" s="245">
        <v>70053</v>
      </c>
      <c r="Y60" s="296"/>
      <c r="Z60" s="296"/>
      <c r="AA60" s="245">
        <v>69591</v>
      </c>
      <c r="AB60" s="245"/>
      <c r="AC60" s="296"/>
      <c r="AD60" s="245"/>
      <c r="AE60" s="245"/>
      <c r="AF60" s="296"/>
      <c r="AG60" s="296"/>
      <c r="AH60" s="296"/>
      <c r="AI60" s="296"/>
      <c r="AJ60" s="296"/>
      <c r="AK60" s="296"/>
      <c r="AL60" s="296"/>
      <c r="AM60" s="296"/>
      <c r="AN60" s="296"/>
      <c r="AO60" s="296"/>
      <c r="AP60" s="296"/>
      <c r="AQ60" s="296"/>
      <c r="AR60" s="296"/>
      <c r="AS60" s="296"/>
      <c r="AT60" s="296"/>
      <c r="AU60" s="296"/>
      <c r="AV60" s="296"/>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c r="CW60" s="303"/>
      <c r="CX60" s="303"/>
      <c r="CY60" s="303"/>
      <c r="CZ60" s="303"/>
      <c r="DA60" s="303"/>
      <c r="DB60" s="303"/>
      <c r="DC60" s="303"/>
      <c r="DD60" s="303"/>
      <c r="DE60" s="303"/>
      <c r="DF60" s="303"/>
      <c r="DG60" s="303"/>
      <c r="DH60" s="303"/>
      <c r="DI60" s="303"/>
      <c r="DJ60" s="303"/>
      <c r="DK60" s="303"/>
      <c r="DL60" s="303"/>
      <c r="DM60" s="303"/>
      <c r="DN60" s="303"/>
      <c r="DO60" s="303"/>
      <c r="DP60" s="303"/>
      <c r="DQ60" s="303"/>
      <c r="DR60" s="303"/>
      <c r="DS60" s="303"/>
      <c r="DT60" s="303"/>
      <c r="DU60" s="303"/>
      <c r="DV60" s="303"/>
      <c r="DW60" s="303"/>
      <c r="DX60" s="303"/>
      <c r="DY60" s="303"/>
      <c r="DZ60" s="303"/>
      <c r="EA60" s="303"/>
      <c r="EB60" s="303"/>
      <c r="EC60" s="303"/>
      <c r="ED60" s="303"/>
      <c r="EE60" s="303"/>
      <c r="EF60" s="303"/>
      <c r="EG60" s="303"/>
      <c r="EH60" s="303"/>
      <c r="EI60" s="303"/>
      <c r="EJ60" s="303"/>
      <c r="EK60" s="303"/>
      <c r="EL60" s="303"/>
      <c r="EM60" s="303"/>
      <c r="EN60" s="303"/>
      <c r="EO60" s="303"/>
      <c r="EP60" s="303"/>
      <c r="EQ60" s="303"/>
      <c r="ER60" s="303"/>
      <c r="ES60" s="303"/>
      <c r="ET60" s="303"/>
      <c r="EU60" s="303"/>
      <c r="EV60" s="303"/>
      <c r="EW60" s="303"/>
      <c r="EX60" s="303"/>
      <c r="EY60" s="303"/>
      <c r="EZ60" s="303"/>
      <c r="FA60" s="303"/>
      <c r="FB60" s="303"/>
      <c r="FC60" s="303"/>
      <c r="FD60" s="303"/>
      <c r="FE60" s="303"/>
      <c r="FF60" s="303"/>
      <c r="FG60" s="303"/>
      <c r="FH60" s="303"/>
      <c r="FI60" s="303"/>
      <c r="FJ60" s="303"/>
      <c r="FK60" s="303"/>
      <c r="FL60" s="303"/>
      <c r="FM60" s="303"/>
      <c r="FN60" s="303"/>
      <c r="FO60" s="303"/>
      <c r="FP60" s="303"/>
      <c r="FQ60" s="303"/>
      <c r="FR60" s="303"/>
      <c r="FS60" s="303"/>
      <c r="FT60" s="303"/>
      <c r="FU60" s="303"/>
      <c r="FV60" s="303"/>
      <c r="FW60" s="303"/>
      <c r="FX60" s="303"/>
      <c r="FY60" s="303"/>
      <c r="FZ60" s="303"/>
      <c r="GA60" s="303"/>
      <c r="GB60" s="303"/>
      <c r="GC60" s="303"/>
      <c r="GD60" s="303"/>
      <c r="GE60" s="303"/>
      <c r="GF60" s="303"/>
      <c r="GG60" s="303"/>
      <c r="GH60" s="303"/>
      <c r="GI60" s="303"/>
      <c r="GJ60" s="303"/>
      <c r="GK60" s="303"/>
      <c r="GL60" s="303"/>
      <c r="GM60" s="303"/>
      <c r="GN60" s="303"/>
      <c r="GO60" s="303"/>
      <c r="GP60" s="303"/>
      <c r="GQ60" s="303"/>
      <c r="GR60" s="303"/>
      <c r="GS60" s="303"/>
      <c r="GT60" s="303"/>
      <c r="GU60" s="303"/>
      <c r="GV60" s="303"/>
      <c r="GW60" s="303"/>
      <c r="GX60" s="303"/>
      <c r="GY60" s="303"/>
      <c r="GZ60" s="303"/>
      <c r="HA60" s="303"/>
      <c r="HB60" s="303"/>
      <c r="HC60" s="303"/>
      <c r="HD60" s="303"/>
      <c r="HE60" s="303"/>
      <c r="HF60" s="303"/>
      <c r="HG60" s="303"/>
      <c r="HH60" s="303"/>
      <c r="HI60" s="303"/>
      <c r="HJ60" s="303"/>
      <c r="HK60" s="303"/>
      <c r="HL60" s="303"/>
      <c r="HM60" s="303"/>
      <c r="HN60" s="303"/>
      <c r="HO60" s="303"/>
      <c r="HP60" s="303"/>
      <c r="HQ60" s="303"/>
      <c r="HR60" s="303"/>
      <c r="HS60" s="303"/>
      <c r="HT60" s="303"/>
      <c r="HU60" s="303"/>
      <c r="HV60" s="303"/>
      <c r="HW60" s="303"/>
      <c r="HX60" s="303"/>
      <c r="HY60" s="303"/>
      <c r="HZ60" s="303"/>
      <c r="IA60" s="303"/>
      <c r="IB60" s="303"/>
      <c r="IC60" s="303"/>
      <c r="ID60" s="303"/>
      <c r="IE60" s="303"/>
      <c r="IF60" s="303"/>
      <c r="IG60" s="303"/>
      <c r="IH60" s="303"/>
      <c r="II60" s="303"/>
      <c r="IJ60" s="303"/>
      <c r="IK60" s="303"/>
      <c r="IL60" s="303"/>
      <c r="IM60" s="303"/>
      <c r="IN60" s="303"/>
      <c r="IO60" s="303"/>
      <c r="IP60" s="303"/>
      <c r="IQ60" s="303"/>
      <c r="IR60" s="303"/>
      <c r="IS60" s="303"/>
      <c r="IT60" s="303"/>
      <c r="IU60" s="303"/>
      <c r="IV60" s="303"/>
      <c r="IW60" s="303"/>
      <c r="IX60" s="303"/>
      <c r="IY60" s="303"/>
      <c r="IZ60" s="303"/>
      <c r="JA60" s="303"/>
      <c r="JB60" s="303"/>
      <c r="JC60" s="303"/>
      <c r="JD60" s="303"/>
      <c r="JE60" s="303"/>
      <c r="JF60" s="303"/>
      <c r="JG60" s="303"/>
      <c r="JH60" s="303"/>
      <c r="JI60" s="303"/>
      <c r="JJ60" s="303"/>
      <c r="JK60" s="303"/>
      <c r="JL60" s="303"/>
      <c r="JM60" s="303"/>
      <c r="JN60" s="303"/>
      <c r="JO60" s="303"/>
      <c r="JP60" s="303"/>
      <c r="JQ60" s="303"/>
      <c r="JR60" s="303"/>
      <c r="JS60" s="303"/>
      <c r="JT60" s="303"/>
      <c r="JU60" s="303"/>
      <c r="JV60" s="303"/>
      <c r="JW60" s="303"/>
      <c r="JX60" s="303"/>
      <c r="JY60" s="303"/>
      <c r="JZ60" s="303"/>
      <c r="KA60" s="303"/>
      <c r="KB60" s="303"/>
      <c r="KC60" s="303"/>
      <c r="KD60" s="303"/>
      <c r="KE60" s="303"/>
      <c r="KF60" s="303"/>
      <c r="KG60" s="303"/>
      <c r="KH60" s="303"/>
      <c r="KI60" s="303"/>
      <c r="KJ60" s="303"/>
      <c r="KK60" s="303"/>
      <c r="KL60" s="303"/>
      <c r="KM60" s="303"/>
      <c r="KN60" s="303"/>
      <c r="KO60" s="303"/>
      <c r="KP60" s="303"/>
      <c r="KQ60" s="303"/>
      <c r="KR60" s="303"/>
      <c r="KS60" s="303"/>
      <c r="KT60" s="303"/>
      <c r="KU60" s="303"/>
      <c r="KV60" s="303"/>
      <c r="KW60" s="303"/>
      <c r="KX60" s="303"/>
      <c r="KY60" s="303"/>
      <c r="KZ60" s="303"/>
      <c r="LA60" s="303"/>
      <c r="LB60" s="303"/>
      <c r="LC60" s="303"/>
      <c r="LD60" s="303"/>
      <c r="LE60" s="303"/>
      <c r="LF60" s="303"/>
      <c r="LG60" s="303"/>
      <c r="LH60" s="303"/>
      <c r="LI60" s="303"/>
      <c r="LJ60" s="303"/>
      <c r="LK60" s="303"/>
      <c r="LL60" s="303"/>
      <c r="LM60" s="303"/>
      <c r="LN60" s="303"/>
      <c r="LO60" s="303"/>
      <c r="LP60" s="303"/>
      <c r="LQ60" s="303"/>
      <c r="LR60" s="303"/>
      <c r="LS60" s="303"/>
      <c r="LT60" s="303"/>
      <c r="LU60" s="303"/>
      <c r="LV60" s="303"/>
      <c r="LW60" s="303"/>
      <c r="LX60" s="303"/>
      <c r="LY60" s="303"/>
      <c r="LZ60" s="303"/>
      <c r="MA60" s="303"/>
      <c r="MB60" s="303"/>
      <c r="MC60" s="303"/>
      <c r="MD60" s="303"/>
      <c r="ME60" s="303"/>
      <c r="MF60" s="303"/>
      <c r="MG60" s="303"/>
      <c r="MH60" s="303"/>
      <c r="MI60" s="303"/>
      <c r="MJ60" s="303"/>
      <c r="MK60" s="303"/>
      <c r="ML60" s="303"/>
      <c r="MM60" s="303"/>
      <c r="MN60" s="303"/>
      <c r="MO60" s="303"/>
      <c r="MP60" s="303"/>
      <c r="MQ60" s="303"/>
      <c r="MR60" s="303"/>
      <c r="MS60" s="303"/>
      <c r="MT60" s="303"/>
      <c r="MU60" s="303"/>
      <c r="MV60" s="303"/>
      <c r="MW60" s="303"/>
      <c r="MX60" s="303"/>
      <c r="MY60" s="303"/>
      <c r="MZ60" s="303"/>
      <c r="NA60" s="303"/>
      <c r="NB60" s="303"/>
      <c r="NC60" s="303"/>
      <c r="ND60" s="303"/>
      <c r="NE60" s="303"/>
      <c r="NF60" s="303"/>
      <c r="NG60" s="303"/>
      <c r="NH60" s="303"/>
      <c r="NI60" s="303"/>
      <c r="NJ60" s="303"/>
      <c r="NK60" s="303"/>
      <c r="NL60" s="303"/>
      <c r="NM60" s="303"/>
      <c r="NN60" s="303"/>
      <c r="NO60" s="303"/>
      <c r="NP60" s="303"/>
      <c r="NQ60" s="303"/>
      <c r="NR60" s="303"/>
      <c r="NS60" s="303"/>
      <c r="NT60" s="303"/>
      <c r="NU60" s="303"/>
      <c r="NV60" s="303"/>
      <c r="NW60" s="303"/>
      <c r="NX60" s="303"/>
      <c r="NY60" s="303"/>
      <c r="NZ60" s="303"/>
      <c r="OA60" s="303"/>
      <c r="OB60" s="303"/>
      <c r="OC60" s="303"/>
      <c r="OD60" s="303"/>
      <c r="OE60" s="303"/>
      <c r="OF60" s="303"/>
      <c r="OG60" s="303"/>
      <c r="OH60" s="303"/>
      <c r="OI60" s="303"/>
      <c r="OJ60" s="303"/>
      <c r="OK60" s="303"/>
      <c r="OL60" s="303"/>
      <c r="OM60" s="303"/>
      <c r="ON60" s="303"/>
      <c r="OO60" s="303"/>
      <c r="OP60" s="303"/>
      <c r="OQ60" s="303"/>
      <c r="OR60" s="303"/>
      <c r="OS60" s="303"/>
      <c r="OT60" s="303"/>
      <c r="OU60" s="303"/>
      <c r="OV60" s="303"/>
      <c r="OW60" s="303"/>
      <c r="OX60" s="303"/>
      <c r="OY60" s="303"/>
      <c r="OZ60" s="303"/>
      <c r="PA60" s="303"/>
      <c r="PB60" s="303"/>
      <c r="PC60" s="303"/>
      <c r="PD60" s="303"/>
      <c r="PE60" s="303"/>
      <c r="PF60" s="303"/>
      <c r="PG60" s="303"/>
      <c r="PH60" s="303"/>
      <c r="PI60" s="303"/>
      <c r="PJ60" s="303"/>
      <c r="PK60" s="303"/>
      <c r="PL60" s="303"/>
      <c r="PM60" s="303"/>
      <c r="PN60" s="303"/>
      <c r="PO60" s="303"/>
      <c r="PP60" s="303"/>
      <c r="PQ60" s="303"/>
      <c r="PR60" s="303"/>
      <c r="PS60" s="303"/>
      <c r="PT60" s="303"/>
      <c r="PU60" s="303"/>
      <c r="PV60" s="303"/>
      <c r="PW60" s="303"/>
      <c r="PX60" s="303"/>
      <c r="PY60" s="303"/>
      <c r="PZ60" s="303"/>
      <c r="QA60" s="303"/>
      <c r="QB60" s="303"/>
      <c r="QC60" s="303"/>
      <c r="QD60" s="303"/>
      <c r="QE60" s="303"/>
      <c r="QF60" s="303"/>
      <c r="QG60" s="303"/>
      <c r="QH60" s="303"/>
      <c r="QI60" s="303"/>
      <c r="QJ60" s="303"/>
      <c r="QK60" s="303"/>
      <c r="QL60" s="303"/>
      <c r="QM60" s="303"/>
      <c r="QN60" s="303"/>
      <c r="QO60" s="303"/>
      <c r="QP60" s="303"/>
      <c r="QQ60" s="303"/>
      <c r="QR60" s="303"/>
      <c r="QS60" s="303"/>
      <c r="QT60" s="303"/>
      <c r="QU60" s="303"/>
      <c r="QV60" s="303"/>
      <c r="QW60" s="303"/>
      <c r="QX60" s="303"/>
      <c r="QY60" s="303"/>
      <c r="QZ60" s="303"/>
      <c r="RA60" s="303"/>
      <c r="RB60" s="303"/>
      <c r="RC60" s="303"/>
      <c r="RD60" s="303"/>
      <c r="RE60" s="303"/>
      <c r="RF60" s="303"/>
      <c r="RG60" s="303"/>
      <c r="RH60" s="303"/>
      <c r="RI60" s="303"/>
      <c r="RJ60" s="303"/>
    </row>
    <row r="61" spans="1:478" s="304" customFormat="1" ht="12.75" x14ac:dyDescent="0.2">
      <c r="A61" s="296"/>
      <c r="B61" s="296"/>
      <c r="C61" s="296"/>
      <c r="D61" s="296"/>
      <c r="E61" s="296"/>
      <c r="F61" s="296"/>
      <c r="G61" s="296"/>
      <c r="H61" s="296"/>
      <c r="I61" s="296"/>
      <c r="J61" s="296"/>
      <c r="K61" s="296"/>
      <c r="L61" s="296"/>
      <c r="M61" s="296"/>
      <c r="N61" s="296"/>
      <c r="O61" s="296"/>
      <c r="P61" s="245"/>
      <c r="Q61" s="296"/>
      <c r="R61" s="245"/>
      <c r="S61" s="296"/>
      <c r="T61" s="296"/>
      <c r="U61" s="296"/>
      <c r="V61" s="296"/>
      <c r="W61" s="296" t="s">
        <v>703</v>
      </c>
      <c r="X61" s="245">
        <v>70053</v>
      </c>
      <c r="Y61" s="296"/>
      <c r="Z61" s="296"/>
      <c r="AA61" s="245">
        <v>67153</v>
      </c>
      <c r="AB61" s="245"/>
      <c r="AC61" s="296"/>
      <c r="AD61" s="245"/>
      <c r="AE61" s="245"/>
      <c r="AF61" s="296"/>
      <c r="AG61" s="296"/>
      <c r="AH61" s="296"/>
      <c r="AI61" s="296"/>
      <c r="AJ61" s="296"/>
      <c r="AK61" s="296"/>
      <c r="AL61" s="296"/>
      <c r="AM61" s="296"/>
      <c r="AN61" s="296"/>
      <c r="AO61" s="296"/>
      <c r="AP61" s="296"/>
      <c r="AQ61" s="296"/>
      <c r="AR61" s="296"/>
      <c r="AS61" s="296"/>
      <c r="AT61" s="296"/>
      <c r="AU61" s="296"/>
      <c r="AV61" s="296"/>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c r="CW61" s="303"/>
      <c r="CX61" s="303"/>
      <c r="CY61" s="303"/>
      <c r="CZ61" s="303"/>
      <c r="DA61" s="303"/>
      <c r="DB61" s="303"/>
      <c r="DC61" s="303"/>
      <c r="DD61" s="303"/>
      <c r="DE61" s="303"/>
      <c r="DF61" s="303"/>
      <c r="DG61" s="303"/>
      <c r="DH61" s="303"/>
      <c r="DI61" s="303"/>
      <c r="DJ61" s="303"/>
      <c r="DK61" s="303"/>
      <c r="DL61" s="303"/>
      <c r="DM61" s="303"/>
      <c r="DN61" s="303"/>
      <c r="DO61" s="303"/>
      <c r="DP61" s="303"/>
      <c r="DQ61" s="303"/>
      <c r="DR61" s="303"/>
      <c r="DS61" s="303"/>
      <c r="DT61" s="303"/>
      <c r="DU61" s="303"/>
      <c r="DV61" s="303"/>
      <c r="DW61" s="303"/>
      <c r="DX61" s="303"/>
      <c r="DY61" s="303"/>
      <c r="DZ61" s="303"/>
      <c r="EA61" s="303"/>
      <c r="EB61" s="303"/>
      <c r="EC61" s="303"/>
      <c r="ED61" s="303"/>
      <c r="EE61" s="303"/>
      <c r="EF61" s="303"/>
      <c r="EG61" s="303"/>
      <c r="EH61" s="303"/>
      <c r="EI61" s="303"/>
      <c r="EJ61" s="303"/>
      <c r="EK61" s="303"/>
      <c r="EL61" s="303"/>
      <c r="EM61" s="303"/>
      <c r="EN61" s="303"/>
      <c r="EO61" s="303"/>
      <c r="EP61" s="303"/>
      <c r="EQ61" s="303"/>
      <c r="ER61" s="303"/>
      <c r="ES61" s="303"/>
      <c r="ET61" s="303"/>
      <c r="EU61" s="303"/>
      <c r="EV61" s="303"/>
      <c r="EW61" s="303"/>
      <c r="EX61" s="303"/>
      <c r="EY61" s="303"/>
      <c r="EZ61" s="303"/>
      <c r="FA61" s="303"/>
      <c r="FB61" s="303"/>
      <c r="FC61" s="303"/>
      <c r="FD61" s="303"/>
      <c r="FE61" s="303"/>
      <c r="FF61" s="303"/>
      <c r="FG61" s="303"/>
      <c r="FH61" s="303"/>
      <c r="FI61" s="303"/>
      <c r="FJ61" s="303"/>
      <c r="FK61" s="303"/>
      <c r="FL61" s="303"/>
      <c r="FM61" s="303"/>
      <c r="FN61" s="303"/>
      <c r="FO61" s="303"/>
      <c r="FP61" s="303"/>
      <c r="FQ61" s="303"/>
      <c r="FR61" s="303"/>
      <c r="FS61" s="303"/>
      <c r="FT61" s="303"/>
      <c r="FU61" s="303"/>
      <c r="FV61" s="303"/>
      <c r="FW61" s="303"/>
      <c r="FX61" s="303"/>
      <c r="FY61" s="303"/>
      <c r="FZ61" s="303"/>
      <c r="GA61" s="303"/>
      <c r="GB61" s="303"/>
      <c r="GC61" s="303"/>
      <c r="GD61" s="303"/>
      <c r="GE61" s="303"/>
      <c r="GF61" s="303"/>
      <c r="GG61" s="303"/>
      <c r="GH61" s="303"/>
      <c r="GI61" s="303"/>
      <c r="GJ61" s="303"/>
      <c r="GK61" s="303"/>
      <c r="GL61" s="303"/>
      <c r="GM61" s="303"/>
      <c r="GN61" s="303"/>
      <c r="GO61" s="303"/>
      <c r="GP61" s="303"/>
      <c r="GQ61" s="303"/>
      <c r="GR61" s="303"/>
      <c r="GS61" s="303"/>
      <c r="GT61" s="303"/>
      <c r="GU61" s="303"/>
      <c r="GV61" s="303"/>
      <c r="GW61" s="303"/>
      <c r="GX61" s="303"/>
      <c r="GY61" s="303"/>
      <c r="GZ61" s="303"/>
      <c r="HA61" s="303"/>
      <c r="HB61" s="303"/>
      <c r="HC61" s="303"/>
      <c r="HD61" s="303"/>
      <c r="HE61" s="303"/>
      <c r="HF61" s="303"/>
      <c r="HG61" s="303"/>
      <c r="HH61" s="303"/>
      <c r="HI61" s="303"/>
      <c r="HJ61" s="303"/>
      <c r="HK61" s="303"/>
      <c r="HL61" s="303"/>
      <c r="HM61" s="303"/>
      <c r="HN61" s="303"/>
      <c r="HO61" s="303"/>
      <c r="HP61" s="303"/>
      <c r="HQ61" s="303"/>
      <c r="HR61" s="303"/>
      <c r="HS61" s="303"/>
      <c r="HT61" s="303"/>
      <c r="HU61" s="303"/>
      <c r="HV61" s="303"/>
      <c r="HW61" s="303"/>
      <c r="HX61" s="303"/>
      <c r="HY61" s="303"/>
      <c r="HZ61" s="303"/>
      <c r="IA61" s="303"/>
      <c r="IB61" s="303"/>
      <c r="IC61" s="303"/>
      <c r="ID61" s="303"/>
      <c r="IE61" s="303"/>
      <c r="IF61" s="303"/>
      <c r="IG61" s="303"/>
      <c r="IH61" s="303"/>
      <c r="II61" s="303"/>
      <c r="IJ61" s="303"/>
      <c r="IK61" s="303"/>
      <c r="IL61" s="303"/>
      <c r="IM61" s="303"/>
      <c r="IN61" s="303"/>
      <c r="IO61" s="303"/>
      <c r="IP61" s="303"/>
      <c r="IQ61" s="303"/>
      <c r="IR61" s="303"/>
      <c r="IS61" s="303"/>
      <c r="IT61" s="303"/>
      <c r="IU61" s="303"/>
      <c r="IV61" s="303"/>
      <c r="IW61" s="303"/>
      <c r="IX61" s="303"/>
      <c r="IY61" s="303"/>
      <c r="IZ61" s="303"/>
      <c r="JA61" s="303"/>
      <c r="JB61" s="303"/>
      <c r="JC61" s="303"/>
      <c r="JD61" s="303"/>
      <c r="JE61" s="303"/>
      <c r="JF61" s="303"/>
      <c r="JG61" s="303"/>
      <c r="JH61" s="303"/>
      <c r="JI61" s="303"/>
      <c r="JJ61" s="303"/>
      <c r="JK61" s="303"/>
      <c r="JL61" s="303"/>
      <c r="JM61" s="303"/>
      <c r="JN61" s="303"/>
      <c r="JO61" s="303"/>
      <c r="JP61" s="303"/>
      <c r="JQ61" s="303"/>
      <c r="JR61" s="303"/>
      <c r="JS61" s="303"/>
      <c r="JT61" s="303"/>
      <c r="JU61" s="303"/>
      <c r="JV61" s="303"/>
      <c r="JW61" s="303"/>
      <c r="JX61" s="303"/>
      <c r="JY61" s="303"/>
      <c r="JZ61" s="303"/>
      <c r="KA61" s="303"/>
      <c r="KB61" s="303"/>
      <c r="KC61" s="303"/>
      <c r="KD61" s="303"/>
      <c r="KE61" s="303"/>
      <c r="KF61" s="303"/>
      <c r="KG61" s="303"/>
      <c r="KH61" s="303"/>
      <c r="KI61" s="303"/>
      <c r="KJ61" s="303"/>
      <c r="KK61" s="303"/>
      <c r="KL61" s="303"/>
      <c r="KM61" s="303"/>
      <c r="KN61" s="303"/>
      <c r="KO61" s="303"/>
      <c r="KP61" s="303"/>
      <c r="KQ61" s="303"/>
      <c r="KR61" s="303"/>
      <c r="KS61" s="303"/>
      <c r="KT61" s="303"/>
      <c r="KU61" s="303"/>
      <c r="KV61" s="303"/>
      <c r="KW61" s="303"/>
      <c r="KX61" s="303"/>
      <c r="KY61" s="303"/>
      <c r="KZ61" s="303"/>
      <c r="LA61" s="303"/>
      <c r="LB61" s="303"/>
      <c r="LC61" s="303"/>
      <c r="LD61" s="303"/>
      <c r="LE61" s="303"/>
      <c r="LF61" s="303"/>
      <c r="LG61" s="303"/>
      <c r="LH61" s="303"/>
      <c r="LI61" s="303"/>
      <c r="LJ61" s="303"/>
      <c r="LK61" s="303"/>
      <c r="LL61" s="303"/>
      <c r="LM61" s="303"/>
      <c r="LN61" s="303"/>
      <c r="LO61" s="303"/>
      <c r="LP61" s="303"/>
      <c r="LQ61" s="303"/>
      <c r="LR61" s="303"/>
      <c r="LS61" s="303"/>
      <c r="LT61" s="303"/>
      <c r="LU61" s="303"/>
      <c r="LV61" s="303"/>
      <c r="LW61" s="303"/>
      <c r="LX61" s="303"/>
      <c r="LY61" s="303"/>
      <c r="LZ61" s="303"/>
      <c r="MA61" s="303"/>
      <c r="MB61" s="303"/>
      <c r="MC61" s="303"/>
      <c r="MD61" s="303"/>
      <c r="ME61" s="303"/>
      <c r="MF61" s="303"/>
      <c r="MG61" s="303"/>
      <c r="MH61" s="303"/>
      <c r="MI61" s="303"/>
      <c r="MJ61" s="303"/>
      <c r="MK61" s="303"/>
      <c r="ML61" s="303"/>
      <c r="MM61" s="303"/>
      <c r="MN61" s="303"/>
      <c r="MO61" s="303"/>
      <c r="MP61" s="303"/>
      <c r="MQ61" s="303"/>
      <c r="MR61" s="303"/>
      <c r="MS61" s="303"/>
      <c r="MT61" s="303"/>
      <c r="MU61" s="303"/>
      <c r="MV61" s="303"/>
      <c r="MW61" s="303"/>
      <c r="MX61" s="303"/>
      <c r="MY61" s="303"/>
      <c r="MZ61" s="303"/>
      <c r="NA61" s="303"/>
      <c r="NB61" s="303"/>
      <c r="NC61" s="303"/>
      <c r="ND61" s="303"/>
      <c r="NE61" s="303"/>
      <c r="NF61" s="303"/>
      <c r="NG61" s="303"/>
      <c r="NH61" s="303"/>
      <c r="NI61" s="303"/>
      <c r="NJ61" s="303"/>
      <c r="NK61" s="303"/>
      <c r="NL61" s="303"/>
      <c r="NM61" s="303"/>
      <c r="NN61" s="303"/>
      <c r="NO61" s="303"/>
      <c r="NP61" s="303"/>
      <c r="NQ61" s="303"/>
      <c r="NR61" s="303"/>
      <c r="NS61" s="303"/>
      <c r="NT61" s="303"/>
      <c r="NU61" s="303"/>
      <c r="NV61" s="303"/>
      <c r="NW61" s="303"/>
      <c r="NX61" s="303"/>
      <c r="NY61" s="303"/>
      <c r="NZ61" s="303"/>
      <c r="OA61" s="303"/>
      <c r="OB61" s="303"/>
      <c r="OC61" s="303"/>
      <c r="OD61" s="303"/>
      <c r="OE61" s="303"/>
      <c r="OF61" s="303"/>
      <c r="OG61" s="303"/>
      <c r="OH61" s="303"/>
      <c r="OI61" s="303"/>
      <c r="OJ61" s="303"/>
      <c r="OK61" s="303"/>
      <c r="OL61" s="303"/>
      <c r="OM61" s="303"/>
      <c r="ON61" s="303"/>
      <c r="OO61" s="303"/>
      <c r="OP61" s="303"/>
      <c r="OQ61" s="303"/>
      <c r="OR61" s="303"/>
      <c r="OS61" s="303"/>
      <c r="OT61" s="303"/>
      <c r="OU61" s="303"/>
      <c r="OV61" s="303"/>
      <c r="OW61" s="303"/>
      <c r="OX61" s="303"/>
      <c r="OY61" s="303"/>
      <c r="OZ61" s="303"/>
      <c r="PA61" s="303"/>
      <c r="PB61" s="303"/>
      <c r="PC61" s="303"/>
      <c r="PD61" s="303"/>
      <c r="PE61" s="303"/>
      <c r="PF61" s="303"/>
      <c r="PG61" s="303"/>
      <c r="PH61" s="303"/>
      <c r="PI61" s="303"/>
      <c r="PJ61" s="303"/>
      <c r="PK61" s="303"/>
      <c r="PL61" s="303"/>
      <c r="PM61" s="303"/>
      <c r="PN61" s="303"/>
      <c r="PO61" s="303"/>
      <c r="PP61" s="303"/>
      <c r="PQ61" s="303"/>
      <c r="PR61" s="303"/>
      <c r="PS61" s="303"/>
      <c r="PT61" s="303"/>
      <c r="PU61" s="303"/>
      <c r="PV61" s="303"/>
      <c r="PW61" s="303"/>
      <c r="PX61" s="303"/>
      <c r="PY61" s="303"/>
      <c r="PZ61" s="303"/>
      <c r="QA61" s="303"/>
      <c r="QB61" s="303"/>
      <c r="QC61" s="303"/>
      <c r="QD61" s="303"/>
      <c r="QE61" s="303"/>
      <c r="QF61" s="303"/>
      <c r="QG61" s="303"/>
      <c r="QH61" s="303"/>
      <c r="QI61" s="303"/>
      <c r="QJ61" s="303"/>
      <c r="QK61" s="303"/>
      <c r="QL61" s="303"/>
      <c r="QM61" s="303"/>
      <c r="QN61" s="303"/>
      <c r="QO61" s="303"/>
      <c r="QP61" s="303"/>
      <c r="QQ61" s="303"/>
      <c r="QR61" s="303"/>
      <c r="QS61" s="303"/>
      <c r="QT61" s="303"/>
      <c r="QU61" s="303"/>
      <c r="QV61" s="303"/>
      <c r="QW61" s="303"/>
      <c r="QX61" s="303"/>
      <c r="QY61" s="303"/>
      <c r="QZ61" s="303"/>
      <c r="RA61" s="303"/>
      <c r="RB61" s="303"/>
      <c r="RC61" s="303"/>
      <c r="RD61" s="303"/>
      <c r="RE61" s="303"/>
      <c r="RF61" s="303"/>
      <c r="RG61" s="303"/>
      <c r="RH61" s="303"/>
      <c r="RI61" s="303"/>
      <c r="RJ61" s="303"/>
    </row>
    <row r="62" spans="1:478" s="304" customFormat="1" ht="25.5" x14ac:dyDescent="0.2">
      <c r="A62" s="296"/>
      <c r="B62" s="296"/>
      <c r="C62" s="296"/>
      <c r="D62" s="296"/>
      <c r="E62" s="296"/>
      <c r="F62" s="296"/>
      <c r="G62" s="296"/>
      <c r="H62" s="296"/>
      <c r="I62" s="296"/>
      <c r="J62" s="296"/>
      <c r="K62" s="296"/>
      <c r="L62" s="296"/>
      <c r="M62" s="296"/>
      <c r="N62" s="296"/>
      <c r="O62" s="296"/>
      <c r="P62" s="245"/>
      <c r="Q62" s="296"/>
      <c r="R62" s="245"/>
      <c r="S62" s="296"/>
      <c r="T62" s="296"/>
      <c r="U62" s="296"/>
      <c r="V62" s="296"/>
      <c r="W62" s="296" t="s">
        <v>651</v>
      </c>
      <c r="X62" s="245"/>
      <c r="Y62" s="296" t="s">
        <v>651</v>
      </c>
      <c r="Z62" s="296"/>
      <c r="AA62" s="245"/>
      <c r="AB62" s="245"/>
      <c r="AC62" s="296"/>
      <c r="AD62" s="245"/>
      <c r="AE62" s="245"/>
      <c r="AF62" s="296"/>
      <c r="AG62" s="296"/>
      <c r="AH62" s="296"/>
      <c r="AI62" s="296"/>
      <c r="AJ62" s="296"/>
      <c r="AK62" s="296"/>
      <c r="AL62" s="296"/>
      <c r="AM62" s="296"/>
      <c r="AN62" s="296"/>
      <c r="AO62" s="296"/>
      <c r="AP62" s="296"/>
      <c r="AQ62" s="296"/>
      <c r="AR62" s="296"/>
      <c r="AS62" s="296"/>
      <c r="AT62" s="296"/>
      <c r="AU62" s="296"/>
      <c r="AV62" s="296"/>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c r="CW62" s="303"/>
      <c r="CX62" s="303"/>
      <c r="CY62" s="303"/>
      <c r="CZ62" s="303"/>
      <c r="DA62" s="303"/>
      <c r="DB62" s="303"/>
      <c r="DC62" s="303"/>
      <c r="DD62" s="303"/>
      <c r="DE62" s="303"/>
      <c r="DF62" s="303"/>
      <c r="DG62" s="303"/>
      <c r="DH62" s="303"/>
      <c r="DI62" s="303"/>
      <c r="DJ62" s="303"/>
      <c r="DK62" s="303"/>
      <c r="DL62" s="303"/>
      <c r="DM62" s="303"/>
      <c r="DN62" s="303"/>
      <c r="DO62" s="303"/>
      <c r="DP62" s="303"/>
      <c r="DQ62" s="303"/>
      <c r="DR62" s="303"/>
      <c r="DS62" s="303"/>
      <c r="DT62" s="303"/>
      <c r="DU62" s="303"/>
      <c r="DV62" s="303"/>
      <c r="DW62" s="303"/>
      <c r="DX62" s="303"/>
      <c r="DY62" s="303"/>
      <c r="DZ62" s="303"/>
      <c r="EA62" s="303"/>
      <c r="EB62" s="303"/>
      <c r="EC62" s="303"/>
      <c r="ED62" s="303"/>
      <c r="EE62" s="303"/>
      <c r="EF62" s="303"/>
      <c r="EG62" s="303"/>
      <c r="EH62" s="303"/>
      <c r="EI62" s="303"/>
      <c r="EJ62" s="303"/>
      <c r="EK62" s="303"/>
      <c r="EL62" s="303"/>
      <c r="EM62" s="303"/>
      <c r="EN62" s="303"/>
      <c r="EO62" s="303"/>
      <c r="EP62" s="303"/>
      <c r="EQ62" s="303"/>
      <c r="ER62" s="303"/>
      <c r="ES62" s="303"/>
      <c r="ET62" s="303"/>
      <c r="EU62" s="303"/>
      <c r="EV62" s="303"/>
      <c r="EW62" s="303"/>
      <c r="EX62" s="303"/>
      <c r="EY62" s="303"/>
      <c r="EZ62" s="303"/>
      <c r="FA62" s="303"/>
      <c r="FB62" s="303"/>
      <c r="FC62" s="303"/>
      <c r="FD62" s="303"/>
      <c r="FE62" s="303"/>
      <c r="FF62" s="303"/>
      <c r="FG62" s="303"/>
      <c r="FH62" s="303"/>
      <c r="FI62" s="303"/>
      <c r="FJ62" s="303"/>
      <c r="FK62" s="303"/>
      <c r="FL62" s="303"/>
      <c r="FM62" s="303"/>
      <c r="FN62" s="303"/>
      <c r="FO62" s="303"/>
      <c r="FP62" s="303"/>
      <c r="FQ62" s="303"/>
      <c r="FR62" s="303"/>
      <c r="FS62" s="303"/>
      <c r="FT62" s="303"/>
      <c r="FU62" s="303"/>
      <c r="FV62" s="303"/>
      <c r="FW62" s="303"/>
      <c r="FX62" s="303"/>
      <c r="FY62" s="303"/>
      <c r="FZ62" s="303"/>
      <c r="GA62" s="303"/>
      <c r="GB62" s="303"/>
      <c r="GC62" s="303"/>
      <c r="GD62" s="303"/>
      <c r="GE62" s="303"/>
      <c r="GF62" s="303"/>
      <c r="GG62" s="303"/>
      <c r="GH62" s="303"/>
      <c r="GI62" s="303"/>
      <c r="GJ62" s="303"/>
      <c r="GK62" s="303"/>
      <c r="GL62" s="303"/>
      <c r="GM62" s="303"/>
      <c r="GN62" s="303"/>
      <c r="GO62" s="303"/>
      <c r="GP62" s="303"/>
      <c r="GQ62" s="303"/>
      <c r="GR62" s="303"/>
      <c r="GS62" s="303"/>
      <c r="GT62" s="303"/>
      <c r="GU62" s="303"/>
      <c r="GV62" s="303"/>
      <c r="GW62" s="303"/>
      <c r="GX62" s="303"/>
      <c r="GY62" s="303"/>
      <c r="GZ62" s="303"/>
      <c r="HA62" s="303"/>
      <c r="HB62" s="303"/>
      <c r="HC62" s="303"/>
      <c r="HD62" s="303"/>
      <c r="HE62" s="303"/>
      <c r="HF62" s="303"/>
      <c r="HG62" s="303"/>
      <c r="HH62" s="303"/>
      <c r="HI62" s="303"/>
      <c r="HJ62" s="303"/>
      <c r="HK62" s="303"/>
      <c r="HL62" s="303"/>
      <c r="HM62" s="303"/>
      <c r="HN62" s="303"/>
      <c r="HO62" s="303"/>
      <c r="HP62" s="303"/>
      <c r="HQ62" s="303"/>
      <c r="HR62" s="303"/>
      <c r="HS62" s="303"/>
      <c r="HT62" s="303"/>
      <c r="HU62" s="303"/>
      <c r="HV62" s="303"/>
      <c r="HW62" s="303"/>
      <c r="HX62" s="303"/>
      <c r="HY62" s="303"/>
      <c r="HZ62" s="303"/>
      <c r="IA62" s="303"/>
      <c r="IB62" s="303"/>
      <c r="IC62" s="303"/>
      <c r="ID62" s="303"/>
      <c r="IE62" s="303"/>
      <c r="IF62" s="303"/>
      <c r="IG62" s="303"/>
      <c r="IH62" s="303"/>
      <c r="II62" s="303"/>
      <c r="IJ62" s="303"/>
      <c r="IK62" s="303"/>
      <c r="IL62" s="303"/>
      <c r="IM62" s="303"/>
      <c r="IN62" s="303"/>
      <c r="IO62" s="303"/>
      <c r="IP62" s="303"/>
      <c r="IQ62" s="303"/>
      <c r="IR62" s="303"/>
      <c r="IS62" s="303"/>
      <c r="IT62" s="303"/>
      <c r="IU62" s="303"/>
      <c r="IV62" s="303"/>
      <c r="IW62" s="303"/>
      <c r="IX62" s="303"/>
      <c r="IY62" s="303"/>
      <c r="IZ62" s="303"/>
      <c r="JA62" s="303"/>
      <c r="JB62" s="303"/>
      <c r="JC62" s="303"/>
      <c r="JD62" s="303"/>
      <c r="JE62" s="303"/>
      <c r="JF62" s="303"/>
      <c r="JG62" s="303"/>
      <c r="JH62" s="303"/>
      <c r="JI62" s="303"/>
      <c r="JJ62" s="303"/>
      <c r="JK62" s="303"/>
      <c r="JL62" s="303"/>
      <c r="JM62" s="303"/>
      <c r="JN62" s="303"/>
      <c r="JO62" s="303"/>
      <c r="JP62" s="303"/>
      <c r="JQ62" s="303"/>
      <c r="JR62" s="303"/>
      <c r="JS62" s="303"/>
      <c r="JT62" s="303"/>
      <c r="JU62" s="303"/>
      <c r="JV62" s="303"/>
      <c r="JW62" s="303"/>
      <c r="JX62" s="303"/>
      <c r="JY62" s="303"/>
      <c r="JZ62" s="303"/>
      <c r="KA62" s="303"/>
      <c r="KB62" s="303"/>
      <c r="KC62" s="303"/>
      <c r="KD62" s="303"/>
      <c r="KE62" s="303"/>
      <c r="KF62" s="303"/>
      <c r="KG62" s="303"/>
      <c r="KH62" s="303"/>
      <c r="KI62" s="303"/>
      <c r="KJ62" s="303"/>
      <c r="KK62" s="303"/>
      <c r="KL62" s="303"/>
      <c r="KM62" s="303"/>
      <c r="KN62" s="303"/>
      <c r="KO62" s="303"/>
      <c r="KP62" s="303"/>
      <c r="KQ62" s="303"/>
      <c r="KR62" s="303"/>
      <c r="KS62" s="303"/>
      <c r="KT62" s="303"/>
      <c r="KU62" s="303"/>
      <c r="KV62" s="303"/>
      <c r="KW62" s="303"/>
      <c r="KX62" s="303"/>
      <c r="KY62" s="303"/>
      <c r="KZ62" s="303"/>
      <c r="LA62" s="303"/>
      <c r="LB62" s="303"/>
      <c r="LC62" s="303"/>
      <c r="LD62" s="303"/>
      <c r="LE62" s="303"/>
      <c r="LF62" s="303"/>
      <c r="LG62" s="303"/>
      <c r="LH62" s="303"/>
      <c r="LI62" s="303"/>
      <c r="LJ62" s="303"/>
      <c r="LK62" s="303"/>
      <c r="LL62" s="303"/>
      <c r="LM62" s="303"/>
      <c r="LN62" s="303"/>
      <c r="LO62" s="303"/>
      <c r="LP62" s="303"/>
      <c r="LQ62" s="303"/>
      <c r="LR62" s="303"/>
      <c r="LS62" s="303"/>
      <c r="LT62" s="303"/>
      <c r="LU62" s="303"/>
      <c r="LV62" s="303"/>
      <c r="LW62" s="303"/>
      <c r="LX62" s="303"/>
      <c r="LY62" s="303"/>
      <c r="LZ62" s="303"/>
      <c r="MA62" s="303"/>
      <c r="MB62" s="303"/>
      <c r="MC62" s="303"/>
      <c r="MD62" s="303"/>
      <c r="ME62" s="303"/>
      <c r="MF62" s="303"/>
      <c r="MG62" s="303"/>
      <c r="MH62" s="303"/>
      <c r="MI62" s="303"/>
      <c r="MJ62" s="303"/>
      <c r="MK62" s="303"/>
      <c r="ML62" s="303"/>
      <c r="MM62" s="303"/>
      <c r="MN62" s="303"/>
      <c r="MO62" s="303"/>
      <c r="MP62" s="303"/>
      <c r="MQ62" s="303"/>
      <c r="MR62" s="303"/>
      <c r="MS62" s="303"/>
      <c r="MT62" s="303"/>
      <c r="MU62" s="303"/>
      <c r="MV62" s="303"/>
      <c r="MW62" s="303"/>
      <c r="MX62" s="303"/>
      <c r="MY62" s="303"/>
      <c r="MZ62" s="303"/>
      <c r="NA62" s="303"/>
      <c r="NB62" s="303"/>
      <c r="NC62" s="303"/>
      <c r="ND62" s="303"/>
      <c r="NE62" s="303"/>
      <c r="NF62" s="303"/>
      <c r="NG62" s="303"/>
      <c r="NH62" s="303"/>
      <c r="NI62" s="303"/>
      <c r="NJ62" s="303"/>
      <c r="NK62" s="303"/>
      <c r="NL62" s="303"/>
      <c r="NM62" s="303"/>
      <c r="NN62" s="303"/>
      <c r="NO62" s="303"/>
      <c r="NP62" s="303"/>
      <c r="NQ62" s="303"/>
      <c r="NR62" s="303"/>
      <c r="NS62" s="303"/>
      <c r="NT62" s="303"/>
      <c r="NU62" s="303"/>
      <c r="NV62" s="303"/>
      <c r="NW62" s="303"/>
      <c r="NX62" s="303"/>
      <c r="NY62" s="303"/>
      <c r="NZ62" s="303"/>
      <c r="OA62" s="303"/>
      <c r="OB62" s="303"/>
      <c r="OC62" s="303"/>
      <c r="OD62" s="303"/>
      <c r="OE62" s="303"/>
      <c r="OF62" s="303"/>
      <c r="OG62" s="303"/>
      <c r="OH62" s="303"/>
      <c r="OI62" s="303"/>
      <c r="OJ62" s="303"/>
      <c r="OK62" s="303"/>
      <c r="OL62" s="303"/>
      <c r="OM62" s="303"/>
      <c r="ON62" s="303"/>
      <c r="OO62" s="303"/>
      <c r="OP62" s="303"/>
      <c r="OQ62" s="303"/>
      <c r="OR62" s="303"/>
      <c r="OS62" s="303"/>
      <c r="OT62" s="303"/>
      <c r="OU62" s="303"/>
      <c r="OV62" s="303"/>
      <c r="OW62" s="303"/>
      <c r="OX62" s="303"/>
      <c r="OY62" s="303"/>
      <c r="OZ62" s="303"/>
      <c r="PA62" s="303"/>
      <c r="PB62" s="303"/>
      <c r="PC62" s="303"/>
      <c r="PD62" s="303"/>
      <c r="PE62" s="303"/>
      <c r="PF62" s="303"/>
      <c r="PG62" s="303"/>
      <c r="PH62" s="303"/>
      <c r="PI62" s="303"/>
      <c r="PJ62" s="303"/>
      <c r="PK62" s="303"/>
      <c r="PL62" s="303"/>
      <c r="PM62" s="303"/>
      <c r="PN62" s="303"/>
      <c r="PO62" s="303"/>
      <c r="PP62" s="303"/>
      <c r="PQ62" s="303"/>
      <c r="PR62" s="303"/>
      <c r="PS62" s="303"/>
      <c r="PT62" s="303"/>
      <c r="PU62" s="303"/>
      <c r="PV62" s="303"/>
      <c r="PW62" s="303"/>
      <c r="PX62" s="303"/>
      <c r="PY62" s="303"/>
      <c r="PZ62" s="303"/>
      <c r="QA62" s="303"/>
      <c r="QB62" s="303"/>
      <c r="QC62" s="303"/>
      <c r="QD62" s="303"/>
      <c r="QE62" s="303"/>
      <c r="QF62" s="303"/>
      <c r="QG62" s="303"/>
      <c r="QH62" s="303"/>
      <c r="QI62" s="303"/>
      <c r="QJ62" s="303"/>
      <c r="QK62" s="303"/>
      <c r="QL62" s="303"/>
      <c r="QM62" s="303"/>
      <c r="QN62" s="303"/>
      <c r="QO62" s="303"/>
      <c r="QP62" s="303"/>
      <c r="QQ62" s="303"/>
      <c r="QR62" s="303"/>
      <c r="QS62" s="303"/>
      <c r="QT62" s="303"/>
      <c r="QU62" s="303"/>
      <c r="QV62" s="303"/>
      <c r="QW62" s="303"/>
      <c r="QX62" s="303"/>
      <c r="QY62" s="303"/>
      <c r="QZ62" s="303"/>
      <c r="RA62" s="303"/>
      <c r="RB62" s="303"/>
      <c r="RC62" s="303"/>
      <c r="RD62" s="303"/>
      <c r="RE62" s="303"/>
      <c r="RF62" s="303"/>
      <c r="RG62" s="303"/>
      <c r="RH62" s="303"/>
      <c r="RI62" s="303"/>
      <c r="RJ62" s="303"/>
    </row>
    <row r="63" spans="1:478" s="304" customFormat="1" ht="12.75" x14ac:dyDescent="0.2">
      <c r="A63" s="296"/>
      <c r="B63" s="296"/>
      <c r="C63" s="296"/>
      <c r="D63" s="296"/>
      <c r="E63" s="296"/>
      <c r="F63" s="296"/>
      <c r="G63" s="296"/>
      <c r="H63" s="296"/>
      <c r="I63" s="296"/>
      <c r="J63" s="296"/>
      <c r="K63" s="296"/>
      <c r="L63" s="296"/>
      <c r="M63" s="296"/>
      <c r="N63" s="296"/>
      <c r="O63" s="296"/>
      <c r="P63" s="245"/>
      <c r="Q63" s="296"/>
      <c r="R63" s="245"/>
      <c r="S63" s="296"/>
      <c r="T63" s="296"/>
      <c r="U63" s="296"/>
      <c r="V63" s="296"/>
      <c r="W63" s="296" t="s">
        <v>704</v>
      </c>
      <c r="X63" s="245">
        <v>70053</v>
      </c>
      <c r="Y63" s="296"/>
      <c r="Z63" s="296"/>
      <c r="AA63" s="245">
        <v>67966</v>
      </c>
      <c r="AB63" s="245"/>
      <c r="AC63" s="296"/>
      <c r="AD63" s="245"/>
      <c r="AE63" s="245"/>
      <c r="AF63" s="296"/>
      <c r="AG63" s="296"/>
      <c r="AH63" s="296"/>
      <c r="AI63" s="296"/>
      <c r="AJ63" s="296"/>
      <c r="AK63" s="296"/>
      <c r="AL63" s="296"/>
      <c r="AM63" s="296"/>
      <c r="AN63" s="296"/>
      <c r="AO63" s="296"/>
      <c r="AP63" s="296"/>
      <c r="AQ63" s="296"/>
      <c r="AR63" s="296"/>
      <c r="AS63" s="296"/>
      <c r="AT63" s="296"/>
      <c r="AU63" s="296"/>
      <c r="AV63" s="296"/>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c r="CW63" s="303"/>
      <c r="CX63" s="303"/>
      <c r="CY63" s="303"/>
      <c r="CZ63" s="303"/>
      <c r="DA63" s="303"/>
      <c r="DB63" s="303"/>
      <c r="DC63" s="303"/>
      <c r="DD63" s="303"/>
      <c r="DE63" s="303"/>
      <c r="DF63" s="303"/>
      <c r="DG63" s="303"/>
      <c r="DH63" s="303"/>
      <c r="DI63" s="303"/>
      <c r="DJ63" s="303"/>
      <c r="DK63" s="303"/>
      <c r="DL63" s="303"/>
      <c r="DM63" s="303"/>
      <c r="DN63" s="303"/>
      <c r="DO63" s="303"/>
      <c r="DP63" s="303"/>
      <c r="DQ63" s="303"/>
      <c r="DR63" s="303"/>
      <c r="DS63" s="303"/>
      <c r="DT63" s="303"/>
      <c r="DU63" s="303"/>
      <c r="DV63" s="303"/>
      <c r="DW63" s="303"/>
      <c r="DX63" s="303"/>
      <c r="DY63" s="303"/>
      <c r="DZ63" s="303"/>
      <c r="EA63" s="303"/>
      <c r="EB63" s="303"/>
      <c r="EC63" s="303"/>
      <c r="ED63" s="303"/>
      <c r="EE63" s="303"/>
      <c r="EF63" s="303"/>
      <c r="EG63" s="303"/>
      <c r="EH63" s="303"/>
      <c r="EI63" s="303"/>
      <c r="EJ63" s="303"/>
      <c r="EK63" s="303"/>
      <c r="EL63" s="303"/>
      <c r="EM63" s="303"/>
      <c r="EN63" s="303"/>
      <c r="EO63" s="303"/>
      <c r="EP63" s="303"/>
      <c r="EQ63" s="303"/>
      <c r="ER63" s="303"/>
      <c r="ES63" s="303"/>
      <c r="ET63" s="303"/>
      <c r="EU63" s="303"/>
      <c r="EV63" s="303"/>
      <c r="EW63" s="303"/>
      <c r="EX63" s="303"/>
      <c r="EY63" s="303"/>
      <c r="EZ63" s="303"/>
      <c r="FA63" s="303"/>
      <c r="FB63" s="303"/>
      <c r="FC63" s="303"/>
      <c r="FD63" s="303"/>
      <c r="FE63" s="303"/>
      <c r="FF63" s="303"/>
      <c r="FG63" s="303"/>
      <c r="FH63" s="303"/>
      <c r="FI63" s="303"/>
      <c r="FJ63" s="303"/>
      <c r="FK63" s="303"/>
      <c r="FL63" s="303"/>
      <c r="FM63" s="303"/>
      <c r="FN63" s="303"/>
      <c r="FO63" s="303"/>
      <c r="FP63" s="303"/>
      <c r="FQ63" s="303"/>
      <c r="FR63" s="303"/>
      <c r="FS63" s="303"/>
      <c r="FT63" s="303"/>
      <c r="FU63" s="303"/>
      <c r="FV63" s="303"/>
      <c r="FW63" s="303"/>
      <c r="FX63" s="303"/>
      <c r="FY63" s="303"/>
      <c r="FZ63" s="303"/>
      <c r="GA63" s="303"/>
      <c r="GB63" s="303"/>
      <c r="GC63" s="303"/>
      <c r="GD63" s="303"/>
      <c r="GE63" s="303"/>
      <c r="GF63" s="303"/>
      <c r="GG63" s="303"/>
      <c r="GH63" s="303"/>
      <c r="GI63" s="303"/>
      <c r="GJ63" s="303"/>
      <c r="GK63" s="303"/>
      <c r="GL63" s="303"/>
      <c r="GM63" s="303"/>
      <c r="GN63" s="303"/>
      <c r="GO63" s="303"/>
      <c r="GP63" s="303"/>
      <c r="GQ63" s="303"/>
      <c r="GR63" s="303"/>
      <c r="GS63" s="303"/>
      <c r="GT63" s="303"/>
      <c r="GU63" s="303"/>
      <c r="GV63" s="303"/>
      <c r="GW63" s="303"/>
      <c r="GX63" s="303"/>
      <c r="GY63" s="303"/>
      <c r="GZ63" s="303"/>
      <c r="HA63" s="303"/>
      <c r="HB63" s="303"/>
      <c r="HC63" s="303"/>
      <c r="HD63" s="303"/>
      <c r="HE63" s="303"/>
      <c r="HF63" s="303"/>
      <c r="HG63" s="303"/>
      <c r="HH63" s="303"/>
      <c r="HI63" s="303"/>
      <c r="HJ63" s="303"/>
      <c r="HK63" s="303"/>
      <c r="HL63" s="303"/>
      <c r="HM63" s="303"/>
      <c r="HN63" s="303"/>
      <c r="HO63" s="303"/>
      <c r="HP63" s="303"/>
      <c r="HQ63" s="303"/>
      <c r="HR63" s="303"/>
      <c r="HS63" s="303"/>
      <c r="HT63" s="303"/>
      <c r="HU63" s="303"/>
      <c r="HV63" s="303"/>
      <c r="HW63" s="303"/>
      <c r="HX63" s="303"/>
      <c r="HY63" s="303"/>
      <c r="HZ63" s="303"/>
      <c r="IA63" s="303"/>
      <c r="IB63" s="303"/>
      <c r="IC63" s="303"/>
      <c r="ID63" s="303"/>
      <c r="IE63" s="303"/>
      <c r="IF63" s="303"/>
      <c r="IG63" s="303"/>
      <c r="IH63" s="303"/>
      <c r="II63" s="303"/>
      <c r="IJ63" s="303"/>
      <c r="IK63" s="303"/>
      <c r="IL63" s="303"/>
      <c r="IM63" s="303"/>
      <c r="IN63" s="303"/>
      <c r="IO63" s="303"/>
      <c r="IP63" s="303"/>
      <c r="IQ63" s="303"/>
      <c r="IR63" s="303"/>
      <c r="IS63" s="303"/>
      <c r="IT63" s="303"/>
      <c r="IU63" s="303"/>
      <c r="IV63" s="303"/>
      <c r="IW63" s="303"/>
      <c r="IX63" s="303"/>
      <c r="IY63" s="303"/>
      <c r="IZ63" s="303"/>
      <c r="JA63" s="303"/>
      <c r="JB63" s="303"/>
      <c r="JC63" s="303"/>
      <c r="JD63" s="303"/>
      <c r="JE63" s="303"/>
      <c r="JF63" s="303"/>
      <c r="JG63" s="303"/>
      <c r="JH63" s="303"/>
      <c r="JI63" s="303"/>
      <c r="JJ63" s="303"/>
      <c r="JK63" s="303"/>
      <c r="JL63" s="303"/>
      <c r="JM63" s="303"/>
      <c r="JN63" s="303"/>
      <c r="JO63" s="303"/>
      <c r="JP63" s="303"/>
      <c r="JQ63" s="303"/>
      <c r="JR63" s="303"/>
      <c r="JS63" s="303"/>
      <c r="JT63" s="303"/>
      <c r="JU63" s="303"/>
      <c r="JV63" s="303"/>
      <c r="JW63" s="303"/>
      <c r="JX63" s="303"/>
      <c r="JY63" s="303"/>
      <c r="JZ63" s="303"/>
      <c r="KA63" s="303"/>
      <c r="KB63" s="303"/>
      <c r="KC63" s="303"/>
      <c r="KD63" s="303"/>
      <c r="KE63" s="303"/>
      <c r="KF63" s="303"/>
      <c r="KG63" s="303"/>
      <c r="KH63" s="303"/>
      <c r="KI63" s="303"/>
      <c r="KJ63" s="303"/>
      <c r="KK63" s="303"/>
      <c r="KL63" s="303"/>
      <c r="KM63" s="303"/>
      <c r="KN63" s="303"/>
      <c r="KO63" s="303"/>
      <c r="KP63" s="303"/>
      <c r="KQ63" s="303"/>
      <c r="KR63" s="303"/>
      <c r="KS63" s="303"/>
      <c r="KT63" s="303"/>
      <c r="KU63" s="303"/>
      <c r="KV63" s="303"/>
      <c r="KW63" s="303"/>
      <c r="KX63" s="303"/>
      <c r="KY63" s="303"/>
      <c r="KZ63" s="303"/>
      <c r="LA63" s="303"/>
      <c r="LB63" s="303"/>
      <c r="LC63" s="303"/>
      <c r="LD63" s="303"/>
      <c r="LE63" s="303"/>
      <c r="LF63" s="303"/>
      <c r="LG63" s="303"/>
      <c r="LH63" s="303"/>
      <c r="LI63" s="303"/>
      <c r="LJ63" s="303"/>
      <c r="LK63" s="303"/>
      <c r="LL63" s="303"/>
      <c r="LM63" s="303"/>
      <c r="LN63" s="303"/>
      <c r="LO63" s="303"/>
      <c r="LP63" s="303"/>
      <c r="LQ63" s="303"/>
      <c r="LR63" s="303"/>
      <c r="LS63" s="303"/>
      <c r="LT63" s="303"/>
      <c r="LU63" s="303"/>
      <c r="LV63" s="303"/>
      <c r="LW63" s="303"/>
      <c r="LX63" s="303"/>
      <c r="LY63" s="303"/>
      <c r="LZ63" s="303"/>
      <c r="MA63" s="303"/>
      <c r="MB63" s="303"/>
      <c r="MC63" s="303"/>
      <c r="MD63" s="303"/>
      <c r="ME63" s="303"/>
      <c r="MF63" s="303"/>
      <c r="MG63" s="303"/>
      <c r="MH63" s="303"/>
      <c r="MI63" s="303"/>
      <c r="MJ63" s="303"/>
      <c r="MK63" s="303"/>
      <c r="ML63" s="303"/>
      <c r="MM63" s="303"/>
      <c r="MN63" s="303"/>
      <c r="MO63" s="303"/>
      <c r="MP63" s="303"/>
      <c r="MQ63" s="303"/>
      <c r="MR63" s="303"/>
      <c r="MS63" s="303"/>
      <c r="MT63" s="303"/>
      <c r="MU63" s="303"/>
      <c r="MV63" s="303"/>
      <c r="MW63" s="303"/>
      <c r="MX63" s="303"/>
      <c r="MY63" s="303"/>
      <c r="MZ63" s="303"/>
      <c r="NA63" s="303"/>
      <c r="NB63" s="303"/>
      <c r="NC63" s="303"/>
      <c r="ND63" s="303"/>
      <c r="NE63" s="303"/>
      <c r="NF63" s="303"/>
      <c r="NG63" s="303"/>
      <c r="NH63" s="303"/>
      <c r="NI63" s="303"/>
      <c r="NJ63" s="303"/>
      <c r="NK63" s="303"/>
      <c r="NL63" s="303"/>
      <c r="NM63" s="303"/>
      <c r="NN63" s="303"/>
      <c r="NO63" s="303"/>
      <c r="NP63" s="303"/>
      <c r="NQ63" s="303"/>
      <c r="NR63" s="303"/>
      <c r="NS63" s="303"/>
      <c r="NT63" s="303"/>
      <c r="NU63" s="303"/>
      <c r="NV63" s="303"/>
      <c r="NW63" s="303"/>
      <c r="NX63" s="303"/>
      <c r="NY63" s="303"/>
      <c r="NZ63" s="303"/>
      <c r="OA63" s="303"/>
      <c r="OB63" s="303"/>
      <c r="OC63" s="303"/>
      <c r="OD63" s="303"/>
      <c r="OE63" s="303"/>
      <c r="OF63" s="303"/>
      <c r="OG63" s="303"/>
      <c r="OH63" s="303"/>
      <c r="OI63" s="303"/>
      <c r="OJ63" s="303"/>
      <c r="OK63" s="303"/>
      <c r="OL63" s="303"/>
      <c r="OM63" s="303"/>
      <c r="ON63" s="303"/>
      <c r="OO63" s="303"/>
      <c r="OP63" s="303"/>
      <c r="OQ63" s="303"/>
      <c r="OR63" s="303"/>
      <c r="OS63" s="303"/>
      <c r="OT63" s="303"/>
      <c r="OU63" s="303"/>
      <c r="OV63" s="303"/>
      <c r="OW63" s="303"/>
      <c r="OX63" s="303"/>
      <c r="OY63" s="303"/>
      <c r="OZ63" s="303"/>
      <c r="PA63" s="303"/>
      <c r="PB63" s="303"/>
      <c r="PC63" s="303"/>
      <c r="PD63" s="303"/>
      <c r="PE63" s="303"/>
      <c r="PF63" s="303"/>
      <c r="PG63" s="303"/>
      <c r="PH63" s="303"/>
      <c r="PI63" s="303"/>
      <c r="PJ63" s="303"/>
      <c r="PK63" s="303"/>
      <c r="PL63" s="303"/>
      <c r="PM63" s="303"/>
      <c r="PN63" s="303"/>
      <c r="PO63" s="303"/>
      <c r="PP63" s="303"/>
      <c r="PQ63" s="303"/>
      <c r="PR63" s="303"/>
      <c r="PS63" s="303"/>
      <c r="PT63" s="303"/>
      <c r="PU63" s="303"/>
      <c r="PV63" s="303"/>
      <c r="PW63" s="303"/>
      <c r="PX63" s="303"/>
      <c r="PY63" s="303"/>
      <c r="PZ63" s="303"/>
      <c r="QA63" s="303"/>
      <c r="QB63" s="303"/>
      <c r="QC63" s="303"/>
      <c r="QD63" s="303"/>
      <c r="QE63" s="303"/>
      <c r="QF63" s="303"/>
      <c r="QG63" s="303"/>
      <c r="QH63" s="303"/>
      <c r="QI63" s="303"/>
      <c r="QJ63" s="303"/>
      <c r="QK63" s="303"/>
      <c r="QL63" s="303"/>
      <c r="QM63" s="303"/>
      <c r="QN63" s="303"/>
      <c r="QO63" s="303"/>
      <c r="QP63" s="303"/>
      <c r="QQ63" s="303"/>
      <c r="QR63" s="303"/>
      <c r="QS63" s="303"/>
      <c r="QT63" s="303"/>
      <c r="QU63" s="303"/>
      <c r="QV63" s="303"/>
      <c r="QW63" s="303"/>
      <c r="QX63" s="303"/>
      <c r="QY63" s="303"/>
      <c r="QZ63" s="303"/>
      <c r="RA63" s="303"/>
      <c r="RB63" s="303"/>
      <c r="RC63" s="303"/>
      <c r="RD63" s="303"/>
      <c r="RE63" s="303"/>
      <c r="RF63" s="303"/>
      <c r="RG63" s="303"/>
      <c r="RH63" s="303"/>
      <c r="RI63" s="303"/>
      <c r="RJ63" s="303"/>
    </row>
    <row r="64" spans="1:478" s="304" customFormat="1" ht="12.75" x14ac:dyDescent="0.2">
      <c r="A64" s="296"/>
      <c r="B64" s="296"/>
      <c r="C64" s="296"/>
      <c r="D64" s="296"/>
      <c r="E64" s="296"/>
      <c r="F64" s="296"/>
      <c r="G64" s="296"/>
      <c r="H64" s="296"/>
      <c r="I64" s="296"/>
      <c r="J64" s="296"/>
      <c r="K64" s="296"/>
      <c r="L64" s="296"/>
      <c r="M64" s="296"/>
      <c r="N64" s="296"/>
      <c r="O64" s="296"/>
      <c r="P64" s="245"/>
      <c r="Q64" s="296"/>
      <c r="R64" s="245"/>
      <c r="S64" s="296"/>
      <c r="T64" s="296"/>
      <c r="U64" s="296"/>
      <c r="V64" s="296"/>
      <c r="W64" s="296" t="s">
        <v>655</v>
      </c>
      <c r="X64" s="245"/>
      <c r="Y64" s="296" t="s">
        <v>655</v>
      </c>
      <c r="Z64" s="296"/>
      <c r="AA64" s="245"/>
      <c r="AB64" s="245"/>
      <c r="AC64" s="296"/>
      <c r="AD64" s="245"/>
      <c r="AE64" s="245"/>
      <c r="AF64" s="296"/>
      <c r="AG64" s="296"/>
      <c r="AH64" s="296"/>
      <c r="AI64" s="296"/>
      <c r="AJ64" s="296"/>
      <c r="AK64" s="296"/>
      <c r="AL64" s="296"/>
      <c r="AM64" s="296"/>
      <c r="AN64" s="296"/>
      <c r="AO64" s="296"/>
      <c r="AP64" s="296"/>
      <c r="AQ64" s="296"/>
      <c r="AR64" s="296"/>
      <c r="AS64" s="296"/>
      <c r="AT64" s="296"/>
      <c r="AU64" s="296"/>
      <c r="AV64" s="296"/>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c r="CW64" s="303"/>
      <c r="CX64" s="303"/>
      <c r="CY64" s="303"/>
      <c r="CZ64" s="303"/>
      <c r="DA64" s="303"/>
      <c r="DB64" s="303"/>
      <c r="DC64" s="303"/>
      <c r="DD64" s="303"/>
      <c r="DE64" s="303"/>
      <c r="DF64" s="303"/>
      <c r="DG64" s="303"/>
      <c r="DH64" s="303"/>
      <c r="DI64" s="303"/>
      <c r="DJ64" s="303"/>
      <c r="DK64" s="303"/>
      <c r="DL64" s="303"/>
      <c r="DM64" s="303"/>
      <c r="DN64" s="303"/>
      <c r="DO64" s="303"/>
      <c r="DP64" s="303"/>
      <c r="DQ64" s="303"/>
      <c r="DR64" s="303"/>
      <c r="DS64" s="303"/>
      <c r="DT64" s="303"/>
      <c r="DU64" s="303"/>
      <c r="DV64" s="303"/>
      <c r="DW64" s="303"/>
      <c r="DX64" s="303"/>
      <c r="DY64" s="303"/>
      <c r="DZ64" s="303"/>
      <c r="EA64" s="303"/>
      <c r="EB64" s="303"/>
      <c r="EC64" s="303"/>
      <c r="ED64" s="303"/>
      <c r="EE64" s="303"/>
      <c r="EF64" s="303"/>
      <c r="EG64" s="303"/>
      <c r="EH64" s="303"/>
      <c r="EI64" s="303"/>
      <c r="EJ64" s="303"/>
      <c r="EK64" s="303"/>
      <c r="EL64" s="303"/>
      <c r="EM64" s="303"/>
      <c r="EN64" s="303"/>
      <c r="EO64" s="303"/>
      <c r="EP64" s="303"/>
      <c r="EQ64" s="303"/>
      <c r="ER64" s="303"/>
      <c r="ES64" s="303"/>
      <c r="ET64" s="303"/>
      <c r="EU64" s="303"/>
      <c r="EV64" s="303"/>
      <c r="EW64" s="303"/>
      <c r="EX64" s="303"/>
      <c r="EY64" s="303"/>
      <c r="EZ64" s="303"/>
      <c r="FA64" s="303"/>
      <c r="FB64" s="303"/>
      <c r="FC64" s="303"/>
      <c r="FD64" s="303"/>
      <c r="FE64" s="303"/>
      <c r="FF64" s="303"/>
      <c r="FG64" s="303"/>
      <c r="FH64" s="303"/>
      <c r="FI64" s="303"/>
      <c r="FJ64" s="303"/>
      <c r="FK64" s="303"/>
      <c r="FL64" s="303"/>
      <c r="FM64" s="303"/>
      <c r="FN64" s="303"/>
      <c r="FO64" s="303"/>
      <c r="FP64" s="303"/>
      <c r="FQ64" s="303"/>
      <c r="FR64" s="303"/>
      <c r="FS64" s="303"/>
      <c r="FT64" s="303"/>
      <c r="FU64" s="303"/>
      <c r="FV64" s="303"/>
      <c r="FW64" s="303"/>
      <c r="FX64" s="303"/>
      <c r="FY64" s="303"/>
      <c r="FZ64" s="303"/>
      <c r="GA64" s="303"/>
      <c r="GB64" s="303"/>
      <c r="GC64" s="303"/>
      <c r="GD64" s="303"/>
      <c r="GE64" s="303"/>
      <c r="GF64" s="303"/>
      <c r="GG64" s="303"/>
      <c r="GH64" s="303"/>
      <c r="GI64" s="303"/>
      <c r="GJ64" s="303"/>
      <c r="GK64" s="303"/>
      <c r="GL64" s="303"/>
      <c r="GM64" s="303"/>
      <c r="GN64" s="303"/>
      <c r="GO64" s="303"/>
      <c r="GP64" s="303"/>
      <c r="GQ64" s="303"/>
      <c r="GR64" s="303"/>
      <c r="GS64" s="303"/>
      <c r="GT64" s="303"/>
      <c r="GU64" s="303"/>
      <c r="GV64" s="303"/>
      <c r="GW64" s="303"/>
      <c r="GX64" s="303"/>
      <c r="GY64" s="303"/>
      <c r="GZ64" s="303"/>
      <c r="HA64" s="303"/>
      <c r="HB64" s="303"/>
      <c r="HC64" s="303"/>
      <c r="HD64" s="303"/>
      <c r="HE64" s="303"/>
      <c r="HF64" s="303"/>
      <c r="HG64" s="303"/>
      <c r="HH64" s="303"/>
      <c r="HI64" s="303"/>
      <c r="HJ64" s="303"/>
      <c r="HK64" s="303"/>
      <c r="HL64" s="303"/>
      <c r="HM64" s="303"/>
      <c r="HN64" s="303"/>
      <c r="HO64" s="303"/>
      <c r="HP64" s="303"/>
      <c r="HQ64" s="303"/>
      <c r="HR64" s="303"/>
      <c r="HS64" s="303"/>
      <c r="HT64" s="303"/>
      <c r="HU64" s="303"/>
      <c r="HV64" s="303"/>
      <c r="HW64" s="303"/>
      <c r="HX64" s="303"/>
      <c r="HY64" s="303"/>
      <c r="HZ64" s="303"/>
      <c r="IA64" s="303"/>
      <c r="IB64" s="303"/>
      <c r="IC64" s="303"/>
      <c r="ID64" s="303"/>
      <c r="IE64" s="303"/>
      <c r="IF64" s="303"/>
      <c r="IG64" s="303"/>
      <c r="IH64" s="303"/>
      <c r="II64" s="303"/>
      <c r="IJ64" s="303"/>
      <c r="IK64" s="303"/>
      <c r="IL64" s="303"/>
      <c r="IM64" s="303"/>
      <c r="IN64" s="303"/>
      <c r="IO64" s="303"/>
      <c r="IP64" s="303"/>
      <c r="IQ64" s="303"/>
      <c r="IR64" s="303"/>
      <c r="IS64" s="303"/>
      <c r="IT64" s="303"/>
      <c r="IU64" s="303"/>
      <c r="IV64" s="303"/>
      <c r="IW64" s="303"/>
      <c r="IX64" s="303"/>
      <c r="IY64" s="303"/>
      <c r="IZ64" s="303"/>
      <c r="JA64" s="303"/>
      <c r="JB64" s="303"/>
      <c r="JC64" s="303"/>
      <c r="JD64" s="303"/>
      <c r="JE64" s="303"/>
      <c r="JF64" s="303"/>
      <c r="JG64" s="303"/>
      <c r="JH64" s="303"/>
      <c r="JI64" s="303"/>
      <c r="JJ64" s="303"/>
      <c r="JK64" s="303"/>
      <c r="JL64" s="303"/>
      <c r="JM64" s="303"/>
      <c r="JN64" s="303"/>
      <c r="JO64" s="303"/>
      <c r="JP64" s="303"/>
      <c r="JQ64" s="303"/>
      <c r="JR64" s="303"/>
      <c r="JS64" s="303"/>
      <c r="JT64" s="303"/>
      <c r="JU64" s="303"/>
      <c r="JV64" s="303"/>
      <c r="JW64" s="303"/>
      <c r="JX64" s="303"/>
      <c r="JY64" s="303"/>
      <c r="JZ64" s="303"/>
      <c r="KA64" s="303"/>
      <c r="KB64" s="303"/>
      <c r="KC64" s="303"/>
      <c r="KD64" s="303"/>
      <c r="KE64" s="303"/>
      <c r="KF64" s="303"/>
      <c r="KG64" s="303"/>
      <c r="KH64" s="303"/>
      <c r="KI64" s="303"/>
      <c r="KJ64" s="303"/>
      <c r="KK64" s="303"/>
      <c r="KL64" s="303"/>
      <c r="KM64" s="303"/>
      <c r="KN64" s="303"/>
      <c r="KO64" s="303"/>
      <c r="KP64" s="303"/>
      <c r="KQ64" s="303"/>
      <c r="KR64" s="303"/>
      <c r="KS64" s="303"/>
      <c r="KT64" s="303"/>
      <c r="KU64" s="303"/>
      <c r="KV64" s="303"/>
      <c r="KW64" s="303"/>
      <c r="KX64" s="303"/>
      <c r="KY64" s="303"/>
      <c r="KZ64" s="303"/>
      <c r="LA64" s="303"/>
      <c r="LB64" s="303"/>
      <c r="LC64" s="303"/>
      <c r="LD64" s="303"/>
      <c r="LE64" s="303"/>
      <c r="LF64" s="303"/>
      <c r="LG64" s="303"/>
      <c r="LH64" s="303"/>
      <c r="LI64" s="303"/>
      <c r="LJ64" s="303"/>
      <c r="LK64" s="303"/>
      <c r="LL64" s="303"/>
      <c r="LM64" s="303"/>
      <c r="LN64" s="303"/>
      <c r="LO64" s="303"/>
      <c r="LP64" s="303"/>
      <c r="LQ64" s="303"/>
      <c r="LR64" s="303"/>
      <c r="LS64" s="303"/>
      <c r="LT64" s="303"/>
      <c r="LU64" s="303"/>
      <c r="LV64" s="303"/>
      <c r="LW64" s="303"/>
      <c r="LX64" s="303"/>
      <c r="LY64" s="303"/>
      <c r="LZ64" s="303"/>
      <c r="MA64" s="303"/>
      <c r="MB64" s="303"/>
      <c r="MC64" s="303"/>
      <c r="MD64" s="303"/>
      <c r="ME64" s="303"/>
      <c r="MF64" s="303"/>
      <c r="MG64" s="303"/>
      <c r="MH64" s="303"/>
      <c r="MI64" s="303"/>
      <c r="MJ64" s="303"/>
      <c r="MK64" s="303"/>
      <c r="ML64" s="303"/>
      <c r="MM64" s="303"/>
      <c r="MN64" s="303"/>
      <c r="MO64" s="303"/>
      <c r="MP64" s="303"/>
      <c r="MQ64" s="303"/>
      <c r="MR64" s="303"/>
      <c r="MS64" s="303"/>
      <c r="MT64" s="303"/>
      <c r="MU64" s="303"/>
      <c r="MV64" s="303"/>
      <c r="MW64" s="303"/>
      <c r="MX64" s="303"/>
      <c r="MY64" s="303"/>
      <c r="MZ64" s="303"/>
      <c r="NA64" s="303"/>
      <c r="NB64" s="303"/>
      <c r="NC64" s="303"/>
      <c r="ND64" s="303"/>
      <c r="NE64" s="303"/>
      <c r="NF64" s="303"/>
      <c r="NG64" s="303"/>
      <c r="NH64" s="303"/>
      <c r="NI64" s="303"/>
      <c r="NJ64" s="303"/>
      <c r="NK64" s="303"/>
      <c r="NL64" s="303"/>
      <c r="NM64" s="303"/>
      <c r="NN64" s="303"/>
      <c r="NO64" s="303"/>
      <c r="NP64" s="303"/>
      <c r="NQ64" s="303"/>
      <c r="NR64" s="303"/>
      <c r="NS64" s="303"/>
      <c r="NT64" s="303"/>
      <c r="NU64" s="303"/>
      <c r="NV64" s="303"/>
      <c r="NW64" s="303"/>
      <c r="NX64" s="303"/>
      <c r="NY64" s="303"/>
      <c r="NZ64" s="303"/>
      <c r="OA64" s="303"/>
      <c r="OB64" s="303"/>
      <c r="OC64" s="303"/>
      <c r="OD64" s="303"/>
      <c r="OE64" s="303"/>
      <c r="OF64" s="303"/>
      <c r="OG64" s="303"/>
      <c r="OH64" s="303"/>
      <c r="OI64" s="303"/>
      <c r="OJ64" s="303"/>
      <c r="OK64" s="303"/>
      <c r="OL64" s="303"/>
      <c r="OM64" s="303"/>
      <c r="ON64" s="303"/>
      <c r="OO64" s="303"/>
      <c r="OP64" s="303"/>
      <c r="OQ64" s="303"/>
      <c r="OR64" s="303"/>
      <c r="OS64" s="303"/>
      <c r="OT64" s="303"/>
      <c r="OU64" s="303"/>
      <c r="OV64" s="303"/>
      <c r="OW64" s="303"/>
      <c r="OX64" s="303"/>
      <c r="OY64" s="303"/>
      <c r="OZ64" s="303"/>
      <c r="PA64" s="303"/>
      <c r="PB64" s="303"/>
      <c r="PC64" s="303"/>
      <c r="PD64" s="303"/>
      <c r="PE64" s="303"/>
      <c r="PF64" s="303"/>
      <c r="PG64" s="303"/>
      <c r="PH64" s="303"/>
      <c r="PI64" s="303"/>
      <c r="PJ64" s="303"/>
      <c r="PK64" s="303"/>
      <c r="PL64" s="303"/>
      <c r="PM64" s="303"/>
      <c r="PN64" s="303"/>
      <c r="PO64" s="303"/>
      <c r="PP64" s="303"/>
      <c r="PQ64" s="303"/>
      <c r="PR64" s="303"/>
      <c r="PS64" s="303"/>
      <c r="PT64" s="303"/>
      <c r="PU64" s="303"/>
      <c r="PV64" s="303"/>
      <c r="PW64" s="303"/>
      <c r="PX64" s="303"/>
      <c r="PY64" s="303"/>
      <c r="PZ64" s="303"/>
      <c r="QA64" s="303"/>
      <c r="QB64" s="303"/>
      <c r="QC64" s="303"/>
      <c r="QD64" s="303"/>
      <c r="QE64" s="303"/>
      <c r="QF64" s="303"/>
      <c r="QG64" s="303"/>
      <c r="QH64" s="303"/>
      <c r="QI64" s="303"/>
      <c r="QJ64" s="303"/>
      <c r="QK64" s="303"/>
      <c r="QL64" s="303"/>
      <c r="QM64" s="303"/>
      <c r="QN64" s="303"/>
      <c r="QO64" s="303"/>
      <c r="QP64" s="303"/>
      <c r="QQ64" s="303"/>
      <c r="QR64" s="303"/>
      <c r="QS64" s="303"/>
      <c r="QT64" s="303"/>
      <c r="QU64" s="303"/>
      <c r="QV64" s="303"/>
      <c r="QW64" s="303"/>
      <c r="QX64" s="303"/>
      <c r="QY64" s="303"/>
      <c r="QZ64" s="303"/>
      <c r="RA64" s="303"/>
      <c r="RB64" s="303"/>
      <c r="RC64" s="303"/>
      <c r="RD64" s="303"/>
      <c r="RE64" s="303"/>
      <c r="RF64" s="303"/>
      <c r="RG64" s="303"/>
      <c r="RH64" s="303"/>
      <c r="RI64" s="303"/>
      <c r="RJ64" s="303"/>
    </row>
    <row r="65" spans="1:478" s="304" customFormat="1" ht="63.75" x14ac:dyDescent="0.2">
      <c r="A65" s="296" t="s">
        <v>673</v>
      </c>
      <c r="B65" s="317" t="s">
        <v>742</v>
      </c>
      <c r="C65" s="296" t="s">
        <v>533</v>
      </c>
      <c r="D65" s="290" t="s">
        <v>674</v>
      </c>
      <c r="E65" s="305">
        <v>0</v>
      </c>
      <c r="F65" s="305">
        <v>0</v>
      </c>
      <c r="G65" s="305">
        <v>0</v>
      </c>
      <c r="H65" s="305">
        <v>0</v>
      </c>
      <c r="I65" s="305">
        <v>0</v>
      </c>
      <c r="J65" s="305">
        <v>0</v>
      </c>
      <c r="K65" s="305">
        <v>0</v>
      </c>
      <c r="L65" s="305">
        <v>0</v>
      </c>
      <c r="M65" s="296" t="s">
        <v>705</v>
      </c>
      <c r="N65" s="296" t="s">
        <v>675</v>
      </c>
      <c r="O65" s="317" t="s">
        <v>742</v>
      </c>
      <c r="P65" s="245">
        <v>4918</v>
      </c>
      <c r="Q65" s="296" t="s">
        <v>536</v>
      </c>
      <c r="R65" s="245">
        <v>4918</v>
      </c>
      <c r="S65" s="296" t="s">
        <v>537</v>
      </c>
      <c r="T65" s="296" t="s">
        <v>616</v>
      </c>
      <c r="U65" s="296">
        <v>1</v>
      </c>
      <c r="V65" s="296">
        <v>1</v>
      </c>
      <c r="W65" s="296" t="s">
        <v>676</v>
      </c>
      <c r="X65" s="245">
        <v>4918</v>
      </c>
      <c r="Y65" s="296"/>
      <c r="Z65" s="296"/>
      <c r="AA65" s="245"/>
      <c r="AB65" s="245">
        <v>4918</v>
      </c>
      <c r="AC65" s="296" t="s">
        <v>676</v>
      </c>
      <c r="AD65" s="245">
        <v>4918</v>
      </c>
      <c r="AE65" s="245">
        <v>779</v>
      </c>
      <c r="AF65" s="296" t="s">
        <v>613</v>
      </c>
      <c r="AG65" s="296"/>
      <c r="AH65" s="296" t="s">
        <v>680</v>
      </c>
      <c r="AI65" s="296" t="s">
        <v>665</v>
      </c>
      <c r="AJ65" s="296" t="s">
        <v>665</v>
      </c>
      <c r="AK65" s="296" t="s">
        <v>665</v>
      </c>
      <c r="AL65" s="296" t="s">
        <v>677</v>
      </c>
      <c r="AM65" s="296" t="s">
        <v>685</v>
      </c>
      <c r="AN65" s="296" t="s">
        <v>678</v>
      </c>
      <c r="AO65" s="296" t="s">
        <v>679</v>
      </c>
      <c r="AP65" s="296" t="s">
        <v>680</v>
      </c>
      <c r="AQ65" s="296" t="s">
        <v>665</v>
      </c>
      <c r="AR65" s="296" t="s">
        <v>706</v>
      </c>
      <c r="AS65" s="296" t="s">
        <v>681</v>
      </c>
      <c r="AT65" s="296" t="s">
        <v>682</v>
      </c>
      <c r="AU65" s="296"/>
      <c r="AV65" s="296" t="s">
        <v>730</v>
      </c>
      <c r="AW65" s="311">
        <v>1.54</v>
      </c>
      <c r="AX65" s="311">
        <v>1.54</v>
      </c>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c r="CW65" s="303"/>
      <c r="CX65" s="303"/>
      <c r="CY65" s="303"/>
      <c r="CZ65" s="303"/>
      <c r="DA65" s="303"/>
      <c r="DB65" s="303"/>
      <c r="DC65" s="303"/>
      <c r="DD65" s="303"/>
      <c r="DE65" s="303"/>
      <c r="DF65" s="303"/>
      <c r="DG65" s="303"/>
      <c r="DH65" s="303"/>
      <c r="DI65" s="303"/>
      <c r="DJ65" s="303"/>
      <c r="DK65" s="303"/>
      <c r="DL65" s="303"/>
      <c r="DM65" s="303"/>
      <c r="DN65" s="303"/>
      <c r="DO65" s="303"/>
      <c r="DP65" s="303"/>
      <c r="DQ65" s="303"/>
      <c r="DR65" s="303"/>
      <c r="DS65" s="303"/>
      <c r="DT65" s="303"/>
      <c r="DU65" s="303"/>
      <c r="DV65" s="303"/>
      <c r="DW65" s="303"/>
      <c r="DX65" s="303"/>
      <c r="DY65" s="303"/>
      <c r="DZ65" s="303"/>
      <c r="EA65" s="303"/>
      <c r="EB65" s="303"/>
      <c r="EC65" s="303"/>
      <c r="ED65" s="303"/>
      <c r="EE65" s="303"/>
      <c r="EF65" s="303"/>
      <c r="EG65" s="303"/>
      <c r="EH65" s="303"/>
      <c r="EI65" s="303"/>
      <c r="EJ65" s="303"/>
      <c r="EK65" s="303"/>
      <c r="EL65" s="303"/>
      <c r="EM65" s="303"/>
      <c r="EN65" s="303"/>
      <c r="EO65" s="303"/>
      <c r="EP65" s="303"/>
      <c r="EQ65" s="303"/>
      <c r="ER65" s="303"/>
      <c r="ES65" s="303"/>
      <c r="ET65" s="303"/>
      <c r="EU65" s="303"/>
      <c r="EV65" s="303"/>
      <c r="EW65" s="303"/>
      <c r="EX65" s="303"/>
      <c r="EY65" s="303"/>
      <c r="EZ65" s="303"/>
      <c r="FA65" s="303"/>
      <c r="FB65" s="303"/>
      <c r="FC65" s="303"/>
      <c r="FD65" s="303"/>
      <c r="FE65" s="303"/>
      <c r="FF65" s="303"/>
      <c r="FG65" s="303"/>
      <c r="FH65" s="303"/>
      <c r="FI65" s="303"/>
      <c r="FJ65" s="303"/>
      <c r="FK65" s="303"/>
      <c r="FL65" s="303"/>
      <c r="FM65" s="303"/>
      <c r="FN65" s="303"/>
      <c r="FO65" s="303"/>
      <c r="FP65" s="303"/>
      <c r="FQ65" s="303"/>
      <c r="FR65" s="303"/>
      <c r="FS65" s="303"/>
      <c r="FT65" s="303"/>
      <c r="FU65" s="303"/>
      <c r="FV65" s="303"/>
      <c r="FW65" s="303"/>
      <c r="FX65" s="303"/>
      <c r="FY65" s="303"/>
      <c r="FZ65" s="303"/>
      <c r="GA65" s="303"/>
      <c r="GB65" s="303"/>
      <c r="GC65" s="303"/>
      <c r="GD65" s="303"/>
      <c r="GE65" s="303"/>
      <c r="GF65" s="303"/>
      <c r="GG65" s="303"/>
      <c r="GH65" s="303"/>
      <c r="GI65" s="303"/>
      <c r="GJ65" s="303"/>
      <c r="GK65" s="303"/>
      <c r="GL65" s="303"/>
      <c r="GM65" s="303"/>
      <c r="GN65" s="303"/>
      <c r="GO65" s="303"/>
      <c r="GP65" s="303"/>
      <c r="GQ65" s="303"/>
      <c r="GR65" s="303"/>
      <c r="GS65" s="303"/>
      <c r="GT65" s="303"/>
      <c r="GU65" s="303"/>
      <c r="GV65" s="303"/>
      <c r="GW65" s="303"/>
      <c r="GX65" s="303"/>
      <c r="GY65" s="303"/>
      <c r="GZ65" s="303"/>
      <c r="HA65" s="303"/>
      <c r="HB65" s="303"/>
      <c r="HC65" s="303"/>
      <c r="HD65" s="303"/>
      <c r="HE65" s="303"/>
      <c r="HF65" s="303"/>
      <c r="HG65" s="303"/>
      <c r="HH65" s="303"/>
      <c r="HI65" s="303"/>
      <c r="HJ65" s="303"/>
      <c r="HK65" s="303"/>
      <c r="HL65" s="303"/>
      <c r="HM65" s="303"/>
      <c r="HN65" s="303"/>
      <c r="HO65" s="303"/>
      <c r="HP65" s="303"/>
      <c r="HQ65" s="303"/>
      <c r="HR65" s="303"/>
      <c r="HS65" s="303"/>
      <c r="HT65" s="303"/>
      <c r="HU65" s="303"/>
      <c r="HV65" s="303"/>
      <c r="HW65" s="303"/>
      <c r="HX65" s="303"/>
      <c r="HY65" s="303"/>
      <c r="HZ65" s="303"/>
      <c r="IA65" s="303"/>
      <c r="IB65" s="303"/>
      <c r="IC65" s="303"/>
      <c r="ID65" s="303"/>
      <c r="IE65" s="303"/>
      <c r="IF65" s="303"/>
      <c r="IG65" s="303"/>
      <c r="IH65" s="303"/>
      <c r="II65" s="303"/>
      <c r="IJ65" s="303"/>
      <c r="IK65" s="303"/>
      <c r="IL65" s="303"/>
      <c r="IM65" s="303"/>
      <c r="IN65" s="303"/>
      <c r="IO65" s="303"/>
      <c r="IP65" s="303"/>
      <c r="IQ65" s="303"/>
      <c r="IR65" s="303"/>
      <c r="IS65" s="303"/>
      <c r="IT65" s="303"/>
      <c r="IU65" s="303"/>
      <c r="IV65" s="303"/>
      <c r="IW65" s="303"/>
      <c r="IX65" s="303"/>
      <c r="IY65" s="303"/>
      <c r="IZ65" s="303"/>
      <c r="JA65" s="303"/>
      <c r="JB65" s="303"/>
      <c r="JC65" s="303"/>
      <c r="JD65" s="303"/>
      <c r="JE65" s="303"/>
      <c r="JF65" s="303"/>
      <c r="JG65" s="303"/>
      <c r="JH65" s="303"/>
      <c r="JI65" s="303"/>
      <c r="JJ65" s="303"/>
      <c r="JK65" s="303"/>
      <c r="JL65" s="303"/>
      <c r="JM65" s="303"/>
      <c r="JN65" s="303"/>
      <c r="JO65" s="303"/>
      <c r="JP65" s="303"/>
      <c r="JQ65" s="303"/>
      <c r="JR65" s="303"/>
      <c r="JS65" s="303"/>
      <c r="JT65" s="303"/>
      <c r="JU65" s="303"/>
      <c r="JV65" s="303"/>
      <c r="JW65" s="303"/>
      <c r="JX65" s="303"/>
      <c r="JY65" s="303"/>
      <c r="JZ65" s="303"/>
      <c r="KA65" s="303"/>
      <c r="KB65" s="303"/>
      <c r="KC65" s="303"/>
      <c r="KD65" s="303"/>
      <c r="KE65" s="303"/>
      <c r="KF65" s="303"/>
      <c r="KG65" s="303"/>
      <c r="KH65" s="303"/>
      <c r="KI65" s="303"/>
      <c r="KJ65" s="303"/>
      <c r="KK65" s="303"/>
      <c r="KL65" s="303"/>
      <c r="KM65" s="303"/>
      <c r="KN65" s="303"/>
      <c r="KO65" s="303"/>
      <c r="KP65" s="303"/>
      <c r="KQ65" s="303"/>
      <c r="KR65" s="303"/>
      <c r="KS65" s="303"/>
      <c r="KT65" s="303"/>
      <c r="KU65" s="303"/>
      <c r="KV65" s="303"/>
      <c r="KW65" s="303"/>
      <c r="KX65" s="303"/>
      <c r="KY65" s="303"/>
      <c r="KZ65" s="303"/>
      <c r="LA65" s="303"/>
      <c r="LB65" s="303"/>
      <c r="LC65" s="303"/>
      <c r="LD65" s="303"/>
      <c r="LE65" s="303"/>
      <c r="LF65" s="303"/>
      <c r="LG65" s="303"/>
      <c r="LH65" s="303"/>
      <c r="LI65" s="303"/>
      <c r="LJ65" s="303"/>
      <c r="LK65" s="303"/>
      <c r="LL65" s="303"/>
      <c r="LM65" s="303"/>
      <c r="LN65" s="303"/>
      <c r="LO65" s="303"/>
      <c r="LP65" s="303"/>
      <c r="LQ65" s="303"/>
      <c r="LR65" s="303"/>
      <c r="LS65" s="303"/>
      <c r="LT65" s="303"/>
      <c r="LU65" s="303"/>
      <c r="LV65" s="303"/>
      <c r="LW65" s="303"/>
      <c r="LX65" s="303"/>
      <c r="LY65" s="303"/>
      <c r="LZ65" s="303"/>
      <c r="MA65" s="303"/>
      <c r="MB65" s="303"/>
      <c r="MC65" s="303"/>
      <c r="MD65" s="303"/>
      <c r="ME65" s="303"/>
      <c r="MF65" s="303"/>
      <c r="MG65" s="303"/>
      <c r="MH65" s="303"/>
      <c r="MI65" s="303"/>
      <c r="MJ65" s="303"/>
      <c r="MK65" s="303"/>
      <c r="ML65" s="303"/>
      <c r="MM65" s="303"/>
      <c r="MN65" s="303"/>
      <c r="MO65" s="303"/>
      <c r="MP65" s="303"/>
      <c r="MQ65" s="303"/>
      <c r="MR65" s="303"/>
      <c r="MS65" s="303"/>
      <c r="MT65" s="303"/>
      <c r="MU65" s="303"/>
      <c r="MV65" s="303"/>
      <c r="MW65" s="303"/>
      <c r="MX65" s="303"/>
      <c r="MY65" s="303"/>
      <c r="MZ65" s="303"/>
      <c r="NA65" s="303"/>
      <c r="NB65" s="303"/>
      <c r="NC65" s="303"/>
      <c r="ND65" s="303"/>
      <c r="NE65" s="303"/>
      <c r="NF65" s="303"/>
      <c r="NG65" s="303"/>
      <c r="NH65" s="303"/>
      <c r="NI65" s="303"/>
      <c r="NJ65" s="303"/>
      <c r="NK65" s="303"/>
      <c r="NL65" s="303"/>
      <c r="NM65" s="303"/>
      <c r="NN65" s="303"/>
      <c r="NO65" s="303"/>
      <c r="NP65" s="303"/>
      <c r="NQ65" s="303"/>
      <c r="NR65" s="303"/>
      <c r="NS65" s="303"/>
      <c r="NT65" s="303"/>
      <c r="NU65" s="303"/>
      <c r="NV65" s="303"/>
      <c r="NW65" s="303"/>
      <c r="NX65" s="303"/>
      <c r="NY65" s="303"/>
      <c r="NZ65" s="303"/>
      <c r="OA65" s="303"/>
      <c r="OB65" s="303"/>
      <c r="OC65" s="303"/>
      <c r="OD65" s="303"/>
      <c r="OE65" s="303"/>
      <c r="OF65" s="303"/>
      <c r="OG65" s="303"/>
      <c r="OH65" s="303"/>
      <c r="OI65" s="303"/>
      <c r="OJ65" s="303"/>
      <c r="OK65" s="303"/>
      <c r="OL65" s="303"/>
      <c r="OM65" s="303"/>
      <c r="ON65" s="303"/>
      <c r="OO65" s="303"/>
      <c r="OP65" s="303"/>
      <c r="OQ65" s="303"/>
      <c r="OR65" s="303"/>
      <c r="OS65" s="303"/>
      <c r="OT65" s="303"/>
      <c r="OU65" s="303"/>
      <c r="OV65" s="303"/>
      <c r="OW65" s="303"/>
      <c r="OX65" s="303"/>
      <c r="OY65" s="303"/>
      <c r="OZ65" s="303"/>
      <c r="PA65" s="303"/>
      <c r="PB65" s="303"/>
      <c r="PC65" s="303"/>
      <c r="PD65" s="303"/>
      <c r="PE65" s="303"/>
      <c r="PF65" s="303"/>
      <c r="PG65" s="303"/>
      <c r="PH65" s="303"/>
      <c r="PI65" s="303"/>
      <c r="PJ65" s="303"/>
      <c r="PK65" s="303"/>
      <c r="PL65" s="303"/>
      <c r="PM65" s="303"/>
      <c r="PN65" s="303"/>
      <c r="PO65" s="303"/>
      <c r="PP65" s="303"/>
      <c r="PQ65" s="303"/>
      <c r="PR65" s="303"/>
      <c r="PS65" s="303"/>
      <c r="PT65" s="303"/>
      <c r="PU65" s="303"/>
      <c r="PV65" s="303"/>
      <c r="PW65" s="303"/>
      <c r="PX65" s="303"/>
      <c r="PY65" s="303"/>
      <c r="PZ65" s="303"/>
      <c r="QA65" s="303"/>
      <c r="QB65" s="303"/>
      <c r="QC65" s="303"/>
      <c r="QD65" s="303"/>
      <c r="QE65" s="303"/>
      <c r="QF65" s="303"/>
      <c r="QG65" s="303"/>
      <c r="QH65" s="303"/>
      <c r="QI65" s="303"/>
      <c r="QJ65" s="303"/>
      <c r="QK65" s="303"/>
      <c r="QL65" s="303"/>
      <c r="QM65" s="303"/>
      <c r="QN65" s="303"/>
      <c r="QO65" s="303"/>
      <c r="QP65" s="303"/>
      <c r="QQ65" s="303"/>
      <c r="QR65" s="303"/>
      <c r="QS65" s="303"/>
      <c r="QT65" s="303"/>
      <c r="QU65" s="303"/>
      <c r="QV65" s="303"/>
      <c r="QW65" s="303"/>
      <c r="QX65" s="303"/>
      <c r="QY65" s="303"/>
      <c r="QZ65" s="303"/>
      <c r="RA65" s="303"/>
      <c r="RB65" s="303"/>
      <c r="RC65" s="303"/>
      <c r="RD65" s="303"/>
      <c r="RE65" s="303"/>
      <c r="RF65" s="303"/>
      <c r="RG65" s="303"/>
      <c r="RH65" s="303"/>
      <c r="RI65" s="303"/>
      <c r="RJ65" s="303"/>
    </row>
    <row r="66" spans="1:478" ht="76.5" x14ac:dyDescent="0.25">
      <c r="A66" s="298">
        <v>2</v>
      </c>
      <c r="B66" s="317" t="s">
        <v>742</v>
      </c>
      <c r="C66" s="261" t="s">
        <v>533</v>
      </c>
      <c r="D66" s="290" t="s">
        <v>674</v>
      </c>
      <c r="E66" s="305">
        <v>0</v>
      </c>
      <c r="F66" s="305">
        <v>0</v>
      </c>
      <c r="G66" s="305">
        <v>0</v>
      </c>
      <c r="H66" s="305">
        <v>0</v>
      </c>
      <c r="I66" s="305">
        <v>0</v>
      </c>
      <c r="J66" s="305">
        <v>0</v>
      </c>
      <c r="K66" s="305">
        <v>0</v>
      </c>
      <c r="L66" s="305">
        <v>0</v>
      </c>
      <c r="M66" s="296" t="s">
        <v>705</v>
      </c>
      <c r="N66" s="296" t="s">
        <v>765</v>
      </c>
      <c r="O66" s="317" t="s">
        <v>742</v>
      </c>
      <c r="P66" s="319" t="s">
        <v>735</v>
      </c>
      <c r="Q66" s="317" t="s">
        <v>764</v>
      </c>
      <c r="R66" s="319" t="s">
        <v>736</v>
      </c>
      <c r="S66" s="319" t="s">
        <v>737</v>
      </c>
      <c r="T66" s="319" t="s">
        <v>737</v>
      </c>
      <c r="U66" s="320">
        <v>1</v>
      </c>
      <c r="V66" s="320">
        <v>1</v>
      </c>
      <c r="W66" s="296" t="s">
        <v>728</v>
      </c>
      <c r="X66" s="245">
        <v>11144</v>
      </c>
      <c r="Y66" s="319" t="s">
        <v>738</v>
      </c>
      <c r="Z66" s="320" t="s">
        <v>739</v>
      </c>
      <c r="AA66" s="319" t="s">
        <v>299</v>
      </c>
      <c r="AB66" s="245">
        <v>11144</v>
      </c>
      <c r="AC66" s="296" t="s">
        <v>728</v>
      </c>
      <c r="AD66" s="245">
        <v>13373</v>
      </c>
      <c r="AE66" s="245">
        <v>6736</v>
      </c>
      <c r="AF66" s="319" t="s">
        <v>740</v>
      </c>
      <c r="AG66" s="319" t="s">
        <v>740</v>
      </c>
      <c r="AH66" s="319" t="s">
        <v>740</v>
      </c>
      <c r="AI66" s="319" t="s">
        <v>740</v>
      </c>
      <c r="AJ66" s="319" t="s">
        <v>740</v>
      </c>
      <c r="AK66" s="319" t="s">
        <v>740</v>
      </c>
      <c r="AL66" s="319" t="s">
        <v>741</v>
      </c>
      <c r="AM66" s="319" t="s">
        <v>741</v>
      </c>
      <c r="AN66" s="319" t="s">
        <v>741</v>
      </c>
      <c r="AO66" s="319" t="s">
        <v>741</v>
      </c>
      <c r="AP66" s="319" t="s">
        <v>738</v>
      </c>
      <c r="AQ66" s="321">
        <v>43875</v>
      </c>
      <c r="AR66" s="319" t="s">
        <v>735</v>
      </c>
      <c r="AS66" s="321">
        <v>43875</v>
      </c>
      <c r="AT66" s="321">
        <v>44196</v>
      </c>
      <c r="AU66" s="318"/>
      <c r="AV66" s="317" t="s">
        <v>745</v>
      </c>
      <c r="AW66" s="307">
        <v>13.372999999999999</v>
      </c>
      <c r="AX66" s="307">
        <v>13.372999999999999</v>
      </c>
    </row>
    <row r="67" spans="1:478" ht="63.75" x14ac:dyDescent="0.25">
      <c r="A67" s="322" t="s">
        <v>707</v>
      </c>
      <c r="B67" s="317" t="s">
        <v>742</v>
      </c>
      <c r="C67" s="261" t="s">
        <v>533</v>
      </c>
      <c r="D67" s="290" t="s">
        <v>674</v>
      </c>
      <c r="E67" s="305">
        <v>0</v>
      </c>
      <c r="F67" s="305">
        <v>0</v>
      </c>
      <c r="G67" s="305">
        <v>0</v>
      </c>
      <c r="H67" s="305">
        <v>0</v>
      </c>
      <c r="I67" s="305">
        <v>0</v>
      </c>
      <c r="J67" s="305">
        <v>0</v>
      </c>
      <c r="K67" s="305">
        <v>0</v>
      </c>
      <c r="L67" s="305">
        <v>0</v>
      </c>
      <c r="M67" s="296" t="s">
        <v>705</v>
      </c>
      <c r="N67" s="296" t="s">
        <v>744</v>
      </c>
      <c r="O67" s="317" t="s">
        <v>742</v>
      </c>
      <c r="P67" s="245">
        <v>2657</v>
      </c>
      <c r="Q67" s="296" t="s">
        <v>536</v>
      </c>
      <c r="R67" s="245">
        <v>2657</v>
      </c>
      <c r="S67" s="261" t="s">
        <v>537</v>
      </c>
      <c r="T67" s="261" t="s">
        <v>616</v>
      </c>
      <c r="U67" s="261">
        <v>1</v>
      </c>
      <c r="V67" s="261">
        <v>1</v>
      </c>
      <c r="W67" s="261" t="s">
        <v>708</v>
      </c>
      <c r="X67" s="245">
        <v>2657</v>
      </c>
      <c r="Y67" s="306"/>
      <c r="Z67" s="306"/>
      <c r="AA67" s="306"/>
      <c r="AB67" s="245">
        <v>2657</v>
      </c>
      <c r="AC67" s="261" t="s">
        <v>708</v>
      </c>
      <c r="AD67" s="245">
        <v>2657</v>
      </c>
      <c r="AE67" s="245">
        <v>2657</v>
      </c>
      <c r="AF67" s="245">
        <v>54</v>
      </c>
      <c r="AG67" s="306"/>
      <c r="AH67" s="306"/>
      <c r="AI67" s="306"/>
      <c r="AJ67" s="306"/>
      <c r="AK67" s="306"/>
      <c r="AL67" s="261" t="s">
        <v>677</v>
      </c>
      <c r="AM67" s="261" t="s">
        <v>685</v>
      </c>
      <c r="AN67" s="261" t="s">
        <v>678</v>
      </c>
      <c r="AO67" s="262" t="s">
        <v>679</v>
      </c>
      <c r="AP67" s="261" t="s">
        <v>680</v>
      </c>
      <c r="AQ67" s="261" t="s">
        <v>709</v>
      </c>
      <c r="AR67" s="261" t="s">
        <v>680</v>
      </c>
      <c r="AS67" s="261" t="s">
        <v>710</v>
      </c>
      <c r="AT67" s="261" t="s">
        <v>711</v>
      </c>
      <c r="AU67" s="306"/>
      <c r="AV67" s="296" t="s">
        <v>731</v>
      </c>
      <c r="AW67" s="307">
        <v>0.41699999999999998</v>
      </c>
      <c r="AX67" s="316">
        <v>0.41699999999999998</v>
      </c>
      <c r="AY67" s="307"/>
      <c r="AZ67" s="307"/>
      <c r="BA67" s="307"/>
      <c r="BB67" s="307"/>
      <c r="BC67" s="307"/>
      <c r="BD67" s="307"/>
      <c r="BE67" s="307"/>
      <c r="BF67" s="307"/>
      <c r="BG67" s="307"/>
      <c r="BH67" s="307"/>
      <c r="BI67" s="307"/>
      <c r="BJ67" s="307"/>
      <c r="BK67" s="307"/>
      <c r="BL67" s="307"/>
      <c r="BM67" s="307"/>
      <c r="BN67" s="307"/>
      <c r="BO67" s="307"/>
      <c r="BP67" s="307"/>
      <c r="BQ67" s="307"/>
      <c r="BR67" s="307"/>
      <c r="BS67" s="307"/>
      <c r="BT67" s="307"/>
      <c r="BU67" s="307"/>
      <c r="BV67" s="307"/>
      <c r="BW67" s="307"/>
      <c r="BX67" s="307"/>
      <c r="BY67" s="307"/>
      <c r="BZ67" s="307"/>
      <c r="CA67" s="307"/>
      <c r="CB67" s="307"/>
      <c r="CC67" s="307"/>
      <c r="CD67" s="307"/>
      <c r="CE67" s="307"/>
      <c r="CF67" s="307"/>
      <c r="CG67" s="307"/>
      <c r="CH67" s="307"/>
      <c r="CI67" s="307"/>
      <c r="CJ67" s="307"/>
      <c r="CK67" s="307"/>
      <c r="CL67" s="307"/>
      <c r="CM67" s="307"/>
      <c r="CN67" s="307"/>
      <c r="CO67" s="307"/>
      <c r="CP67" s="307"/>
      <c r="CQ67" s="307"/>
      <c r="CR67" s="307"/>
      <c r="CS67" s="307"/>
      <c r="CT67" s="307"/>
      <c r="CU67" s="307"/>
      <c r="CV67" s="307"/>
      <c r="CW67" s="307"/>
      <c r="CX67" s="307"/>
      <c r="CY67" s="307"/>
      <c r="CZ67" s="307"/>
      <c r="DA67" s="307"/>
      <c r="DB67" s="307"/>
      <c r="DC67" s="307"/>
      <c r="DD67" s="307"/>
      <c r="DE67" s="307"/>
      <c r="DF67" s="307"/>
      <c r="DG67" s="307"/>
      <c r="DH67" s="307"/>
      <c r="DI67" s="307"/>
      <c r="DJ67" s="307"/>
      <c r="DK67" s="307"/>
      <c r="DL67" s="307"/>
      <c r="DM67" s="307"/>
      <c r="DN67" s="307"/>
      <c r="DO67" s="307"/>
      <c r="DP67" s="307"/>
      <c r="DQ67" s="307"/>
      <c r="DR67" s="307"/>
      <c r="DS67" s="307"/>
      <c r="DT67" s="307"/>
      <c r="DU67" s="307"/>
      <c r="DV67" s="307"/>
      <c r="DW67" s="307"/>
      <c r="DX67" s="307"/>
      <c r="DY67" s="307"/>
      <c r="DZ67" s="307"/>
      <c r="EA67" s="307"/>
      <c r="EB67" s="307"/>
      <c r="EC67" s="307"/>
      <c r="ED67" s="307"/>
      <c r="EE67" s="307"/>
      <c r="EF67" s="307"/>
      <c r="EG67" s="307"/>
      <c r="EH67" s="307"/>
      <c r="EI67" s="307"/>
      <c r="EJ67" s="307"/>
      <c r="EK67" s="307"/>
      <c r="EL67" s="307"/>
      <c r="EM67" s="307"/>
      <c r="EN67" s="307"/>
      <c r="EO67" s="307"/>
      <c r="EP67" s="307"/>
      <c r="EQ67" s="307"/>
      <c r="ER67" s="307"/>
      <c r="ES67" s="307"/>
      <c r="ET67" s="307"/>
      <c r="EU67" s="307"/>
      <c r="EV67" s="307"/>
      <c r="EW67" s="307"/>
      <c r="EX67" s="307"/>
      <c r="EY67" s="307"/>
      <c r="EZ67" s="307"/>
      <c r="FA67" s="307"/>
      <c r="FB67" s="307"/>
      <c r="FC67" s="307"/>
      <c r="FD67" s="307"/>
      <c r="FE67" s="307"/>
      <c r="FF67" s="307"/>
      <c r="FG67" s="307"/>
      <c r="FH67" s="307"/>
      <c r="FI67" s="307"/>
      <c r="FJ67" s="307"/>
      <c r="FK67" s="307"/>
      <c r="FL67" s="307"/>
      <c r="FM67" s="307"/>
      <c r="FN67" s="307"/>
      <c r="FO67" s="307"/>
      <c r="FP67" s="307"/>
      <c r="FQ67" s="307"/>
      <c r="FR67" s="307"/>
      <c r="FS67" s="307"/>
      <c r="FT67" s="307"/>
      <c r="FU67" s="307"/>
      <c r="FV67" s="307"/>
      <c r="FW67" s="307"/>
      <c r="FX67" s="307"/>
      <c r="FY67" s="307"/>
      <c r="FZ67" s="307"/>
      <c r="GA67" s="307"/>
      <c r="GB67" s="307"/>
      <c r="GC67" s="307"/>
      <c r="GD67" s="307"/>
      <c r="GE67" s="307"/>
      <c r="GF67" s="307"/>
      <c r="GG67" s="307"/>
      <c r="GH67" s="307"/>
      <c r="GI67" s="307"/>
      <c r="GJ67" s="307"/>
      <c r="GK67" s="307"/>
      <c r="GL67" s="307"/>
      <c r="GM67" s="307"/>
      <c r="GN67" s="307"/>
      <c r="GO67" s="307"/>
      <c r="GP67" s="307"/>
      <c r="GQ67" s="307"/>
      <c r="GR67" s="307"/>
      <c r="GS67" s="307"/>
      <c r="GT67" s="307"/>
      <c r="GU67" s="307"/>
      <c r="GV67" s="307"/>
      <c r="GW67" s="307"/>
      <c r="GX67" s="307"/>
      <c r="GY67" s="307"/>
      <c r="GZ67" s="307"/>
      <c r="HA67" s="307"/>
      <c r="HB67" s="307"/>
      <c r="HC67" s="307"/>
      <c r="HD67" s="307"/>
      <c r="HE67" s="307"/>
      <c r="HF67" s="307"/>
      <c r="HG67" s="307"/>
      <c r="HH67" s="307"/>
      <c r="HI67" s="307"/>
      <c r="HJ67" s="307"/>
      <c r="HK67" s="307"/>
      <c r="HL67" s="307"/>
      <c r="HM67" s="307"/>
      <c r="HN67" s="307"/>
      <c r="HO67" s="307"/>
      <c r="HP67" s="307"/>
      <c r="HQ67" s="307"/>
      <c r="HR67" s="307"/>
      <c r="HS67" s="307"/>
      <c r="HT67" s="307"/>
      <c r="HU67" s="307"/>
      <c r="HV67" s="307"/>
      <c r="HW67" s="307"/>
      <c r="HX67" s="307"/>
      <c r="HY67" s="307"/>
      <c r="HZ67" s="307"/>
      <c r="IA67" s="307"/>
      <c r="IB67" s="307"/>
      <c r="IC67" s="307"/>
      <c r="ID67" s="307"/>
      <c r="IE67" s="307"/>
      <c r="IF67" s="307"/>
      <c r="IG67" s="307"/>
      <c r="IH67" s="307"/>
      <c r="II67" s="307"/>
      <c r="IJ67" s="307"/>
      <c r="IK67" s="307"/>
      <c r="IL67" s="307"/>
      <c r="IM67" s="307"/>
      <c r="IN67" s="307"/>
      <c r="IO67" s="307"/>
      <c r="IP67" s="307"/>
      <c r="IQ67" s="307"/>
      <c r="IR67" s="307"/>
      <c r="IS67" s="307"/>
      <c r="IT67" s="307"/>
      <c r="IU67" s="307"/>
      <c r="IV67" s="307"/>
      <c r="IW67" s="307"/>
      <c r="IX67" s="307"/>
      <c r="IY67" s="307"/>
      <c r="IZ67" s="307"/>
      <c r="JA67" s="307"/>
      <c r="JB67" s="307"/>
      <c r="JC67" s="307"/>
      <c r="JD67" s="307"/>
      <c r="JE67" s="307"/>
      <c r="JF67" s="307"/>
      <c r="JG67" s="307"/>
      <c r="JH67" s="307"/>
      <c r="JI67" s="307"/>
      <c r="JJ67" s="307"/>
      <c r="JK67" s="307"/>
      <c r="JL67" s="307"/>
      <c r="JM67" s="307"/>
      <c r="JN67" s="307"/>
      <c r="JO67" s="307"/>
      <c r="JP67" s="307"/>
      <c r="JQ67" s="307"/>
      <c r="JR67" s="307"/>
      <c r="JS67" s="307"/>
      <c r="JT67" s="307"/>
      <c r="JU67" s="307"/>
      <c r="JV67" s="307"/>
      <c r="JW67" s="307"/>
      <c r="JX67" s="307"/>
      <c r="JY67" s="307"/>
      <c r="JZ67" s="307"/>
      <c r="KA67" s="307"/>
      <c r="KB67" s="307"/>
      <c r="KC67" s="307"/>
      <c r="KD67" s="307"/>
      <c r="KE67" s="307"/>
      <c r="KF67" s="307"/>
      <c r="KG67" s="307"/>
      <c r="KH67" s="307"/>
      <c r="KI67" s="307"/>
      <c r="KJ67" s="307"/>
      <c r="KK67" s="307"/>
      <c r="KL67" s="307"/>
      <c r="KM67" s="307"/>
      <c r="KN67" s="307"/>
      <c r="KO67" s="307"/>
      <c r="KP67" s="307"/>
      <c r="KQ67" s="307"/>
      <c r="KR67" s="307"/>
      <c r="KS67" s="307"/>
      <c r="KT67" s="307"/>
      <c r="KU67" s="307"/>
      <c r="KV67" s="307"/>
      <c r="KW67" s="307"/>
      <c r="KX67" s="307"/>
      <c r="KY67" s="307"/>
      <c r="KZ67" s="307"/>
      <c r="LA67" s="307"/>
      <c r="LB67" s="307"/>
      <c r="LC67" s="307"/>
      <c r="LD67" s="307"/>
      <c r="LE67" s="307"/>
      <c r="LF67" s="307"/>
      <c r="LG67" s="307"/>
      <c r="LH67" s="307"/>
      <c r="LI67" s="307"/>
      <c r="LJ67" s="307"/>
      <c r="LK67" s="307"/>
      <c r="LL67" s="307"/>
      <c r="LM67" s="307"/>
      <c r="LN67" s="307"/>
      <c r="LO67" s="307"/>
      <c r="LP67" s="307"/>
      <c r="LQ67" s="307"/>
      <c r="LR67" s="307"/>
      <c r="LS67" s="307"/>
      <c r="LT67" s="307"/>
      <c r="LU67" s="307"/>
      <c r="LV67" s="307"/>
      <c r="LW67" s="307"/>
      <c r="LX67" s="307"/>
      <c r="LY67" s="307"/>
      <c r="LZ67" s="307"/>
      <c r="MA67" s="307"/>
      <c r="MB67" s="307"/>
      <c r="MC67" s="307"/>
      <c r="MD67" s="307"/>
      <c r="ME67" s="307"/>
      <c r="MF67" s="307"/>
      <c r="MG67" s="307"/>
      <c r="MH67" s="307"/>
      <c r="MI67" s="307"/>
      <c r="MJ67" s="307"/>
      <c r="MK67" s="307"/>
      <c r="ML67" s="307"/>
      <c r="MM67" s="307"/>
      <c r="MN67" s="307"/>
      <c r="MO67" s="307"/>
      <c r="MP67" s="307"/>
      <c r="MQ67" s="307"/>
      <c r="MR67" s="307"/>
      <c r="MS67" s="307"/>
      <c r="MT67" s="307"/>
      <c r="MU67" s="307"/>
      <c r="MV67" s="307"/>
      <c r="MW67" s="307"/>
      <c r="MX67" s="307"/>
      <c r="MY67" s="307"/>
      <c r="MZ67" s="307"/>
      <c r="NA67" s="307"/>
      <c r="NB67" s="307"/>
      <c r="NC67" s="307"/>
      <c r="ND67" s="307"/>
      <c r="NE67" s="307"/>
      <c r="NF67" s="307"/>
      <c r="NG67" s="307"/>
      <c r="NH67" s="307"/>
      <c r="NI67" s="307"/>
      <c r="NJ67" s="307"/>
      <c r="NK67" s="307"/>
      <c r="NL67" s="307"/>
      <c r="NM67" s="307"/>
      <c r="NN67" s="307"/>
      <c r="NO67" s="307"/>
      <c r="NP67" s="307"/>
      <c r="NQ67" s="307"/>
      <c r="NR67" s="307"/>
      <c r="NS67" s="307"/>
      <c r="NT67" s="307"/>
      <c r="NU67" s="307"/>
      <c r="NV67" s="307"/>
      <c r="NW67" s="307"/>
      <c r="NX67" s="307"/>
      <c r="NY67" s="307"/>
      <c r="NZ67" s="307"/>
      <c r="OA67" s="307"/>
      <c r="OB67" s="307"/>
      <c r="OC67" s="307"/>
      <c r="OD67" s="307"/>
      <c r="OE67" s="307"/>
      <c r="OF67" s="307"/>
      <c r="OG67" s="307"/>
      <c r="OH67" s="307"/>
      <c r="OI67" s="307"/>
      <c r="OJ67" s="307"/>
      <c r="OK67" s="307"/>
      <c r="OL67" s="307"/>
      <c r="OM67" s="307"/>
      <c r="ON67" s="307"/>
      <c r="OO67" s="307"/>
      <c r="OP67" s="307"/>
      <c r="OQ67" s="307"/>
      <c r="OR67" s="307"/>
      <c r="OS67" s="307"/>
      <c r="OT67" s="307"/>
      <c r="OU67" s="307"/>
      <c r="OV67" s="307"/>
      <c r="OW67" s="307"/>
      <c r="OX67" s="307"/>
      <c r="OY67" s="307"/>
      <c r="OZ67" s="307"/>
      <c r="PA67" s="307"/>
      <c r="PB67" s="307"/>
      <c r="PC67" s="307"/>
      <c r="PD67" s="307"/>
      <c r="PE67" s="307"/>
      <c r="PF67" s="307"/>
      <c r="PG67" s="307"/>
      <c r="PH67" s="307"/>
      <c r="PI67" s="307"/>
      <c r="PJ67" s="307"/>
      <c r="PK67" s="307"/>
      <c r="PL67" s="307"/>
      <c r="PM67" s="307"/>
      <c r="PN67" s="307"/>
      <c r="PO67" s="307"/>
      <c r="PP67" s="307"/>
      <c r="PQ67" s="307"/>
      <c r="PR67" s="307"/>
      <c r="PS67" s="307"/>
      <c r="PT67" s="307"/>
      <c r="PU67" s="307"/>
      <c r="PV67" s="307"/>
      <c r="PW67" s="307"/>
      <c r="PX67" s="307"/>
      <c r="PY67" s="307"/>
      <c r="PZ67" s="307"/>
      <c r="QA67" s="307"/>
      <c r="QB67" s="307"/>
      <c r="QC67" s="307"/>
      <c r="QD67" s="307"/>
      <c r="QE67" s="307"/>
      <c r="QF67" s="307"/>
      <c r="QG67" s="307"/>
      <c r="QH67" s="307"/>
      <c r="QI67" s="307"/>
      <c r="QJ67" s="307"/>
      <c r="QK67" s="307"/>
      <c r="QL67" s="307"/>
      <c r="QM67" s="307"/>
      <c r="QN67" s="307"/>
      <c r="QO67" s="307"/>
      <c r="QP67" s="307"/>
      <c r="QQ67" s="307"/>
      <c r="QR67" s="307"/>
      <c r="QS67" s="307"/>
      <c r="QT67" s="307"/>
      <c r="QU67" s="307"/>
      <c r="QV67" s="307"/>
      <c r="QW67" s="307"/>
      <c r="QX67" s="307"/>
      <c r="QY67" s="307"/>
      <c r="QZ67" s="307"/>
      <c r="RA67" s="307"/>
      <c r="RB67" s="307"/>
      <c r="RC67" s="307"/>
      <c r="RD67" s="307"/>
      <c r="RE67" s="307"/>
      <c r="RF67" s="307"/>
      <c r="RG67" s="307"/>
      <c r="RH67" s="307"/>
      <c r="RI67" s="307"/>
      <c r="RJ67" s="307"/>
    </row>
    <row r="68" spans="1:478" ht="89.25" customHeight="1" x14ac:dyDescent="0.25">
      <c r="A68" s="298">
        <v>1</v>
      </c>
      <c r="B68" s="317" t="s">
        <v>742</v>
      </c>
      <c r="C68" s="261" t="s">
        <v>533</v>
      </c>
      <c r="D68" s="290" t="s">
        <v>674</v>
      </c>
      <c r="E68" s="305">
        <v>0</v>
      </c>
      <c r="F68" s="305">
        <v>0</v>
      </c>
      <c r="G68" s="305">
        <v>0</v>
      </c>
      <c r="H68" s="305">
        <v>0</v>
      </c>
      <c r="I68" s="305">
        <v>0</v>
      </c>
      <c r="J68" s="305">
        <v>0</v>
      </c>
      <c r="K68" s="305">
        <v>0</v>
      </c>
      <c r="L68" s="305">
        <v>0</v>
      </c>
      <c r="M68" s="296" t="s">
        <v>705</v>
      </c>
      <c r="N68" s="296" t="s">
        <v>743</v>
      </c>
      <c r="O68" s="317" t="s">
        <v>742</v>
      </c>
      <c r="P68" s="245">
        <v>296</v>
      </c>
      <c r="Q68" s="296" t="s">
        <v>536</v>
      </c>
      <c r="R68" s="245">
        <v>296</v>
      </c>
      <c r="S68" s="296" t="s">
        <v>712</v>
      </c>
      <c r="T68" s="296" t="s">
        <v>712</v>
      </c>
      <c r="U68" s="296">
        <v>1</v>
      </c>
      <c r="V68" s="296">
        <v>1</v>
      </c>
      <c r="W68" s="296" t="s">
        <v>732</v>
      </c>
      <c r="X68" s="245">
        <v>296</v>
      </c>
      <c r="Y68" s="306"/>
      <c r="Z68" s="306"/>
      <c r="AA68" s="306"/>
      <c r="AB68" s="245">
        <v>296</v>
      </c>
      <c r="AC68" s="296" t="s">
        <v>732</v>
      </c>
      <c r="AD68" s="245">
        <v>296</v>
      </c>
      <c r="AE68" s="245">
        <v>296</v>
      </c>
      <c r="AF68" s="306"/>
      <c r="AG68" s="306"/>
      <c r="AH68" s="306"/>
      <c r="AI68" s="306"/>
      <c r="AJ68" s="306"/>
      <c r="AK68" s="308"/>
      <c r="AL68" s="296" t="s">
        <v>677</v>
      </c>
      <c r="AM68" s="323" t="s">
        <v>748</v>
      </c>
      <c r="AN68" s="306"/>
      <c r="AO68" s="306"/>
      <c r="AP68" s="308"/>
      <c r="AQ68" s="308">
        <v>43878</v>
      </c>
      <c r="AR68" s="308"/>
      <c r="AS68" s="308">
        <v>43878</v>
      </c>
      <c r="AT68" s="309">
        <v>47530</v>
      </c>
      <c r="AU68" s="306"/>
      <c r="AV68" s="296" t="s">
        <v>733</v>
      </c>
      <c r="AW68" s="307">
        <v>4.9000000000000002E-2</v>
      </c>
      <c r="AX68" s="307">
        <v>4.9000000000000002E-2</v>
      </c>
      <c r="AY68" s="307"/>
      <c r="AZ68" s="307"/>
      <c r="BA68" s="307"/>
      <c r="BB68" s="307"/>
      <c r="BC68" s="307"/>
      <c r="BD68" s="307"/>
      <c r="BE68" s="307"/>
      <c r="BF68" s="307"/>
      <c r="BG68" s="307"/>
      <c r="BH68" s="307"/>
      <c r="BI68" s="307"/>
      <c r="BJ68" s="307"/>
      <c r="BK68" s="307"/>
      <c r="BL68" s="307"/>
      <c r="BM68" s="307"/>
      <c r="BN68" s="307"/>
      <c r="BO68" s="307"/>
      <c r="BP68" s="307"/>
      <c r="BQ68" s="307"/>
      <c r="BR68" s="307"/>
      <c r="BS68" s="307"/>
      <c r="BT68" s="307"/>
      <c r="BU68" s="307"/>
      <c r="BV68" s="307"/>
      <c r="BW68" s="307"/>
      <c r="BX68" s="307"/>
      <c r="BY68" s="307"/>
      <c r="BZ68" s="307"/>
      <c r="CA68" s="307"/>
      <c r="CB68" s="307"/>
      <c r="CC68" s="307"/>
      <c r="CD68" s="307"/>
      <c r="CE68" s="307"/>
      <c r="CF68" s="307"/>
      <c r="CG68" s="307"/>
      <c r="CH68" s="307"/>
      <c r="CI68" s="307"/>
      <c r="CJ68" s="307"/>
      <c r="CK68" s="307"/>
      <c r="CL68" s="307"/>
      <c r="CM68" s="307"/>
      <c r="CN68" s="307"/>
      <c r="CO68" s="307"/>
      <c r="CP68" s="307"/>
      <c r="CQ68" s="307"/>
      <c r="CR68" s="307"/>
      <c r="CS68" s="307"/>
      <c r="CT68" s="307"/>
      <c r="CU68" s="307"/>
      <c r="CV68" s="307"/>
      <c r="CW68" s="307"/>
      <c r="CX68" s="307"/>
      <c r="CY68" s="307"/>
      <c r="CZ68" s="307"/>
      <c r="DA68" s="307"/>
      <c r="DB68" s="307"/>
      <c r="DC68" s="307"/>
      <c r="DD68" s="307"/>
      <c r="DE68" s="307"/>
      <c r="DF68" s="307"/>
      <c r="DG68" s="307"/>
      <c r="DH68" s="307"/>
      <c r="DI68" s="307"/>
      <c r="DJ68" s="307"/>
      <c r="DK68" s="307"/>
      <c r="DL68" s="307"/>
      <c r="DM68" s="307"/>
      <c r="DN68" s="307"/>
      <c r="DO68" s="307"/>
      <c r="DP68" s="307"/>
      <c r="DQ68" s="307"/>
      <c r="DR68" s="307"/>
      <c r="DS68" s="307"/>
      <c r="DT68" s="307"/>
      <c r="DU68" s="307"/>
      <c r="DV68" s="307"/>
      <c r="DW68" s="307"/>
      <c r="DX68" s="307"/>
      <c r="DY68" s="307"/>
      <c r="DZ68" s="307"/>
      <c r="EA68" s="307"/>
      <c r="EB68" s="307"/>
      <c r="EC68" s="307"/>
      <c r="ED68" s="307"/>
      <c r="EE68" s="307"/>
      <c r="EF68" s="307"/>
      <c r="EG68" s="307"/>
      <c r="EH68" s="307"/>
      <c r="EI68" s="307"/>
      <c r="EJ68" s="307"/>
      <c r="EK68" s="307"/>
      <c r="EL68" s="307"/>
      <c r="EM68" s="307"/>
      <c r="EN68" s="307"/>
      <c r="EO68" s="307"/>
      <c r="EP68" s="307"/>
      <c r="EQ68" s="307"/>
      <c r="ER68" s="307"/>
      <c r="ES68" s="307"/>
      <c r="ET68" s="307"/>
      <c r="EU68" s="307"/>
      <c r="EV68" s="307"/>
      <c r="EW68" s="307"/>
      <c r="EX68" s="307"/>
      <c r="EY68" s="307"/>
      <c r="EZ68" s="307"/>
      <c r="FA68" s="307"/>
      <c r="FB68" s="307"/>
      <c r="FC68" s="307"/>
      <c r="FD68" s="307"/>
      <c r="FE68" s="307"/>
      <c r="FF68" s="307"/>
      <c r="FG68" s="307"/>
      <c r="FH68" s="307"/>
      <c r="FI68" s="307"/>
      <c r="FJ68" s="307"/>
      <c r="FK68" s="307"/>
      <c r="FL68" s="307"/>
      <c r="FM68" s="307"/>
      <c r="FN68" s="307"/>
      <c r="FO68" s="307"/>
      <c r="FP68" s="307"/>
      <c r="FQ68" s="307"/>
      <c r="FR68" s="307"/>
      <c r="FS68" s="307"/>
      <c r="FT68" s="307"/>
      <c r="FU68" s="307"/>
      <c r="FV68" s="307"/>
      <c r="FW68" s="307"/>
      <c r="FX68" s="307"/>
      <c r="FY68" s="307"/>
      <c r="FZ68" s="307"/>
      <c r="GA68" s="307"/>
      <c r="GB68" s="307"/>
      <c r="GC68" s="307"/>
      <c r="GD68" s="307"/>
      <c r="GE68" s="307"/>
      <c r="GF68" s="307"/>
      <c r="GG68" s="307"/>
      <c r="GH68" s="307"/>
      <c r="GI68" s="307"/>
      <c r="GJ68" s="307"/>
      <c r="GK68" s="307"/>
      <c r="GL68" s="307"/>
      <c r="GM68" s="307"/>
      <c r="GN68" s="307"/>
      <c r="GO68" s="307"/>
      <c r="GP68" s="307"/>
      <c r="GQ68" s="307"/>
      <c r="GR68" s="307"/>
      <c r="GS68" s="307"/>
      <c r="GT68" s="307"/>
      <c r="GU68" s="307"/>
      <c r="GV68" s="307"/>
      <c r="GW68" s="307"/>
      <c r="GX68" s="307"/>
      <c r="GY68" s="307"/>
      <c r="GZ68" s="307"/>
      <c r="HA68" s="307"/>
      <c r="HB68" s="307"/>
      <c r="HC68" s="307"/>
      <c r="HD68" s="307"/>
      <c r="HE68" s="307"/>
      <c r="HF68" s="307"/>
      <c r="HG68" s="307"/>
      <c r="HH68" s="307"/>
      <c r="HI68" s="307"/>
      <c r="HJ68" s="307"/>
      <c r="HK68" s="307"/>
      <c r="HL68" s="307"/>
      <c r="HM68" s="307"/>
      <c r="HN68" s="307"/>
      <c r="HO68" s="307"/>
      <c r="HP68" s="307"/>
      <c r="HQ68" s="307"/>
      <c r="HR68" s="307"/>
      <c r="HS68" s="307"/>
      <c r="HT68" s="307"/>
      <c r="HU68" s="307"/>
      <c r="HV68" s="307"/>
      <c r="HW68" s="307"/>
      <c r="HX68" s="307"/>
      <c r="HY68" s="307"/>
      <c r="HZ68" s="307"/>
      <c r="IA68" s="307"/>
      <c r="IB68" s="307"/>
      <c r="IC68" s="307"/>
      <c r="ID68" s="307"/>
      <c r="IE68" s="307"/>
      <c r="IF68" s="307"/>
      <c r="IG68" s="307"/>
      <c r="IH68" s="307"/>
      <c r="II68" s="307"/>
      <c r="IJ68" s="307"/>
      <c r="IK68" s="307"/>
      <c r="IL68" s="307"/>
      <c r="IM68" s="307"/>
      <c r="IN68" s="307"/>
      <c r="IO68" s="307"/>
      <c r="IP68" s="307"/>
      <c r="IQ68" s="307"/>
      <c r="IR68" s="307"/>
      <c r="IS68" s="307"/>
      <c r="IT68" s="307"/>
      <c r="IU68" s="307"/>
      <c r="IV68" s="307"/>
      <c r="IW68" s="307"/>
      <c r="IX68" s="307"/>
      <c r="IY68" s="307"/>
      <c r="IZ68" s="307"/>
      <c r="JA68" s="307"/>
      <c r="JB68" s="307"/>
      <c r="JC68" s="307"/>
      <c r="JD68" s="307"/>
      <c r="JE68" s="307"/>
      <c r="JF68" s="307"/>
      <c r="JG68" s="307"/>
      <c r="JH68" s="307"/>
      <c r="JI68" s="307"/>
      <c r="JJ68" s="307"/>
      <c r="JK68" s="307"/>
      <c r="JL68" s="307"/>
      <c r="JM68" s="307"/>
      <c r="JN68" s="307"/>
      <c r="JO68" s="307"/>
      <c r="JP68" s="307"/>
      <c r="JQ68" s="307"/>
      <c r="JR68" s="307"/>
      <c r="JS68" s="307"/>
      <c r="JT68" s="307"/>
      <c r="JU68" s="307"/>
      <c r="JV68" s="307"/>
      <c r="JW68" s="307"/>
      <c r="JX68" s="307"/>
      <c r="JY68" s="307"/>
      <c r="JZ68" s="307"/>
      <c r="KA68" s="307"/>
      <c r="KB68" s="307"/>
      <c r="KC68" s="307"/>
      <c r="KD68" s="307"/>
      <c r="KE68" s="307"/>
      <c r="KF68" s="307"/>
      <c r="KG68" s="307"/>
      <c r="KH68" s="307"/>
      <c r="KI68" s="307"/>
      <c r="KJ68" s="307"/>
      <c r="KK68" s="307"/>
      <c r="KL68" s="307"/>
      <c r="KM68" s="307"/>
      <c r="KN68" s="307"/>
      <c r="KO68" s="307"/>
      <c r="KP68" s="307"/>
      <c r="KQ68" s="307"/>
      <c r="KR68" s="307"/>
      <c r="KS68" s="307"/>
      <c r="KT68" s="307"/>
      <c r="KU68" s="307"/>
      <c r="KV68" s="307"/>
      <c r="KW68" s="307"/>
      <c r="KX68" s="307"/>
      <c r="KY68" s="307"/>
      <c r="KZ68" s="307"/>
      <c r="LA68" s="307"/>
      <c r="LB68" s="307"/>
      <c r="LC68" s="307"/>
      <c r="LD68" s="307"/>
      <c r="LE68" s="307"/>
      <c r="LF68" s="307"/>
      <c r="LG68" s="307"/>
      <c r="LH68" s="307"/>
      <c r="LI68" s="307"/>
      <c r="LJ68" s="307"/>
      <c r="LK68" s="307"/>
      <c r="LL68" s="307"/>
      <c r="LM68" s="307"/>
      <c r="LN68" s="307"/>
      <c r="LO68" s="307"/>
      <c r="LP68" s="307"/>
      <c r="LQ68" s="307"/>
      <c r="LR68" s="307"/>
      <c r="LS68" s="307"/>
      <c r="LT68" s="307"/>
      <c r="LU68" s="307"/>
      <c r="LV68" s="307"/>
      <c r="LW68" s="307"/>
      <c r="LX68" s="307"/>
      <c r="LY68" s="307"/>
      <c r="LZ68" s="307"/>
      <c r="MA68" s="307"/>
      <c r="MB68" s="307"/>
      <c r="MC68" s="307"/>
      <c r="MD68" s="307"/>
      <c r="ME68" s="307"/>
      <c r="MF68" s="307"/>
      <c r="MG68" s="307"/>
      <c r="MH68" s="307"/>
      <c r="MI68" s="307"/>
      <c r="MJ68" s="307"/>
      <c r="MK68" s="307"/>
      <c r="ML68" s="307"/>
      <c r="MM68" s="307"/>
      <c r="MN68" s="307"/>
      <c r="MO68" s="307"/>
      <c r="MP68" s="307"/>
      <c r="MQ68" s="307"/>
      <c r="MR68" s="307"/>
      <c r="MS68" s="307"/>
      <c r="MT68" s="307"/>
      <c r="MU68" s="307"/>
      <c r="MV68" s="307"/>
      <c r="MW68" s="307"/>
      <c r="MX68" s="307"/>
      <c r="MY68" s="307"/>
      <c r="MZ68" s="307"/>
      <c r="NA68" s="307"/>
      <c r="NB68" s="307"/>
      <c r="NC68" s="307"/>
      <c r="ND68" s="307"/>
      <c r="NE68" s="307"/>
      <c r="NF68" s="307"/>
      <c r="NG68" s="307"/>
      <c r="NH68" s="307"/>
      <c r="NI68" s="307"/>
      <c r="NJ68" s="307"/>
      <c r="NK68" s="307"/>
      <c r="NL68" s="307"/>
      <c r="NM68" s="307"/>
      <c r="NN68" s="307"/>
      <c r="NO68" s="307"/>
      <c r="NP68" s="307"/>
      <c r="NQ68" s="307"/>
      <c r="NR68" s="307"/>
      <c r="NS68" s="307"/>
      <c r="NT68" s="307"/>
      <c r="NU68" s="307"/>
      <c r="NV68" s="307"/>
      <c r="NW68" s="307"/>
      <c r="NX68" s="307"/>
      <c r="NY68" s="307"/>
      <c r="NZ68" s="307"/>
      <c r="OA68" s="307"/>
      <c r="OB68" s="307"/>
      <c r="OC68" s="307"/>
      <c r="OD68" s="307"/>
      <c r="OE68" s="307"/>
      <c r="OF68" s="307"/>
      <c r="OG68" s="307"/>
      <c r="OH68" s="307"/>
      <c r="OI68" s="307"/>
      <c r="OJ68" s="307"/>
      <c r="OK68" s="307"/>
      <c r="OL68" s="307"/>
      <c r="OM68" s="307"/>
      <c r="ON68" s="307"/>
      <c r="OO68" s="307"/>
      <c r="OP68" s="307"/>
      <c r="OQ68" s="307"/>
      <c r="OR68" s="307"/>
      <c r="OS68" s="307"/>
      <c r="OT68" s="307"/>
      <c r="OU68" s="307"/>
      <c r="OV68" s="307"/>
      <c r="OW68" s="307"/>
      <c r="OX68" s="307"/>
      <c r="OY68" s="307"/>
      <c r="OZ68" s="307"/>
      <c r="PA68" s="307"/>
      <c r="PB68" s="307"/>
      <c r="PC68" s="307"/>
      <c r="PD68" s="307"/>
      <c r="PE68" s="307"/>
      <c r="PF68" s="307"/>
      <c r="PG68" s="307"/>
      <c r="PH68" s="307"/>
      <c r="PI68" s="307"/>
      <c r="PJ68" s="307"/>
      <c r="PK68" s="307"/>
      <c r="PL68" s="307"/>
      <c r="PM68" s="307"/>
      <c r="PN68" s="307"/>
      <c r="PO68" s="307"/>
      <c r="PP68" s="307"/>
      <c r="PQ68" s="307"/>
      <c r="PR68" s="307"/>
      <c r="PS68" s="307"/>
      <c r="PT68" s="307"/>
      <c r="PU68" s="307"/>
      <c r="PV68" s="307"/>
      <c r="PW68" s="307"/>
      <c r="PX68" s="307"/>
      <c r="PY68" s="307"/>
      <c r="PZ68" s="307"/>
      <c r="QA68" s="307"/>
      <c r="QB68" s="307"/>
      <c r="QC68" s="307"/>
      <c r="QD68" s="307"/>
      <c r="QE68" s="307"/>
      <c r="QF68" s="307"/>
      <c r="QG68" s="307"/>
      <c r="QH68" s="307"/>
      <c r="QI68" s="307"/>
      <c r="QJ68" s="307"/>
      <c r="QK68" s="307"/>
      <c r="QL68" s="307"/>
      <c r="QM68" s="307"/>
      <c r="QN68" s="307"/>
      <c r="QO68" s="307"/>
      <c r="QP68" s="307"/>
      <c r="QQ68" s="307"/>
      <c r="QR68" s="307"/>
      <c r="QS68" s="307"/>
      <c r="QT68" s="307"/>
      <c r="QU68" s="307"/>
      <c r="QV68" s="307"/>
      <c r="QW68" s="307"/>
      <c r="QX68" s="307"/>
      <c r="QY68" s="307"/>
      <c r="QZ68" s="307"/>
      <c r="RA68" s="307"/>
      <c r="RB68" s="307"/>
      <c r="RC68" s="307"/>
      <c r="RD68" s="307"/>
      <c r="RE68" s="307"/>
      <c r="RF68" s="307"/>
      <c r="RG68" s="307"/>
      <c r="RH68" s="307"/>
      <c r="RI68" s="307"/>
      <c r="RJ68" s="307"/>
    </row>
    <row r="69" spans="1:478" ht="63.75" x14ac:dyDescent="0.25">
      <c r="A69" s="298">
        <v>3</v>
      </c>
      <c r="B69" s="317" t="s">
        <v>742</v>
      </c>
      <c r="C69" s="261" t="s">
        <v>533</v>
      </c>
      <c r="D69" s="290" t="s">
        <v>747</v>
      </c>
      <c r="E69" s="305">
        <v>0</v>
      </c>
      <c r="F69" s="305">
        <v>0</v>
      </c>
      <c r="G69" s="305">
        <v>0</v>
      </c>
      <c r="H69" s="305">
        <v>0</v>
      </c>
      <c r="I69" s="305">
        <v>0</v>
      </c>
      <c r="J69" s="305">
        <v>0</v>
      </c>
      <c r="K69" s="305">
        <v>0</v>
      </c>
      <c r="L69" s="305">
        <v>0</v>
      </c>
      <c r="M69" s="296" t="s">
        <v>705</v>
      </c>
      <c r="N69" s="296" t="s">
        <v>746</v>
      </c>
      <c r="O69" s="317" t="s">
        <v>742</v>
      </c>
      <c r="P69" s="245">
        <v>0</v>
      </c>
      <c r="Q69" s="296" t="s">
        <v>536</v>
      </c>
      <c r="R69" s="245">
        <v>0</v>
      </c>
      <c r="S69" s="296" t="s">
        <v>712</v>
      </c>
      <c r="T69" s="296" t="s">
        <v>712</v>
      </c>
      <c r="U69" s="296">
        <v>1</v>
      </c>
      <c r="V69" s="296">
        <v>1</v>
      </c>
      <c r="W69" s="296" t="s">
        <v>729</v>
      </c>
      <c r="X69" s="245">
        <v>0</v>
      </c>
      <c r="Y69" s="306"/>
      <c r="Z69" s="306"/>
      <c r="AA69" s="306"/>
      <c r="AB69" s="245">
        <v>0</v>
      </c>
      <c r="AC69" s="296" t="s">
        <v>729</v>
      </c>
      <c r="AD69" s="245">
        <v>0</v>
      </c>
      <c r="AE69" s="245">
        <v>0</v>
      </c>
      <c r="AF69" s="306"/>
      <c r="AG69" s="306"/>
      <c r="AH69" s="306"/>
      <c r="AI69" s="306"/>
      <c r="AJ69" s="306"/>
      <c r="AK69" s="308"/>
      <c r="AL69" s="296" t="s">
        <v>677</v>
      </c>
      <c r="AM69" s="323" t="s">
        <v>748</v>
      </c>
      <c r="AN69" s="306"/>
      <c r="AO69" s="306"/>
      <c r="AP69" s="308"/>
      <c r="AQ69" s="321">
        <v>43466</v>
      </c>
      <c r="AR69" s="308"/>
      <c r="AS69" s="321">
        <v>43466</v>
      </c>
      <c r="AT69" s="321">
        <v>44439</v>
      </c>
      <c r="AU69" s="318"/>
      <c r="AV69" s="318" t="s">
        <v>749</v>
      </c>
      <c r="AW69" s="324">
        <v>0</v>
      </c>
      <c r="AX69" s="324">
        <v>0</v>
      </c>
    </row>
  </sheetData>
  <autoFilter ref="A25:RJ69"/>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topLeftCell="A75" zoomScale="85" zoomScaleNormal="85" zoomScaleSheetLayoutView="85" workbookViewId="0">
      <selection activeCell="B95" sqref="B95"/>
    </sheetView>
  </sheetViews>
  <sheetFormatPr defaultRowHeight="15.75" x14ac:dyDescent="0.25"/>
  <cols>
    <col min="1" max="1" width="66.140625" style="79" customWidth="1"/>
    <col min="2" max="2" width="47.140625" style="79" customWidth="1"/>
    <col min="3" max="3" width="18.28515625" style="80" customWidth="1"/>
    <col min="4" max="254" width="9.140625" style="80"/>
    <col min="255" max="256" width="66.140625" style="80" customWidth="1"/>
    <col min="257" max="510" width="9.140625" style="80"/>
    <col min="511" max="512" width="66.140625" style="80" customWidth="1"/>
    <col min="513" max="766" width="9.140625" style="80"/>
    <col min="767" max="768" width="66.140625" style="80" customWidth="1"/>
    <col min="769" max="1022" width="9.140625" style="80"/>
    <col min="1023" max="1024" width="66.140625" style="80" customWidth="1"/>
    <col min="1025" max="1278" width="9.140625" style="80"/>
    <col min="1279" max="1280" width="66.140625" style="80" customWidth="1"/>
    <col min="1281" max="1534" width="9.140625" style="80"/>
    <col min="1535" max="1536" width="66.140625" style="80" customWidth="1"/>
    <col min="1537" max="1790" width="9.140625" style="80"/>
    <col min="1791" max="1792" width="66.140625" style="80" customWidth="1"/>
    <col min="1793" max="2046" width="9.140625" style="80"/>
    <col min="2047" max="2048" width="66.140625" style="80" customWidth="1"/>
    <col min="2049" max="2302" width="9.140625" style="80"/>
    <col min="2303" max="2304" width="66.140625" style="80" customWidth="1"/>
    <col min="2305" max="2558" width="9.140625" style="80"/>
    <col min="2559" max="2560" width="66.140625" style="80" customWidth="1"/>
    <col min="2561" max="2814" width="9.140625" style="80"/>
    <col min="2815" max="2816" width="66.140625" style="80" customWidth="1"/>
    <col min="2817" max="3070" width="9.140625" style="80"/>
    <col min="3071" max="3072" width="66.140625" style="80" customWidth="1"/>
    <col min="3073" max="3326" width="9.140625" style="80"/>
    <col min="3327" max="3328" width="66.140625" style="80" customWidth="1"/>
    <col min="3329" max="3582" width="9.140625" style="80"/>
    <col min="3583" max="3584" width="66.140625" style="80" customWidth="1"/>
    <col min="3585" max="3838" width="9.140625" style="80"/>
    <col min="3839" max="3840" width="66.140625" style="80" customWidth="1"/>
    <col min="3841" max="4094" width="9.140625" style="80"/>
    <col min="4095" max="4096" width="66.140625" style="80" customWidth="1"/>
    <col min="4097" max="4350" width="9.140625" style="80"/>
    <col min="4351" max="4352" width="66.140625" style="80" customWidth="1"/>
    <col min="4353" max="4606" width="9.140625" style="80"/>
    <col min="4607" max="4608" width="66.140625" style="80" customWidth="1"/>
    <col min="4609" max="4862" width="9.140625" style="80"/>
    <col min="4863" max="4864" width="66.140625" style="80" customWidth="1"/>
    <col min="4865" max="5118" width="9.140625" style="80"/>
    <col min="5119" max="5120" width="66.140625" style="80" customWidth="1"/>
    <col min="5121" max="5374" width="9.140625" style="80"/>
    <col min="5375" max="5376" width="66.140625" style="80" customWidth="1"/>
    <col min="5377" max="5630" width="9.140625" style="80"/>
    <col min="5631" max="5632" width="66.140625" style="80" customWidth="1"/>
    <col min="5633" max="5886" width="9.140625" style="80"/>
    <col min="5887" max="5888" width="66.140625" style="80" customWidth="1"/>
    <col min="5889" max="6142" width="9.140625" style="80"/>
    <col min="6143" max="6144" width="66.140625" style="80" customWidth="1"/>
    <col min="6145" max="6398" width="9.140625" style="80"/>
    <col min="6399" max="6400" width="66.140625" style="80" customWidth="1"/>
    <col min="6401" max="6654" width="9.140625" style="80"/>
    <col min="6655" max="6656" width="66.140625" style="80" customWidth="1"/>
    <col min="6657" max="6910" width="9.140625" style="80"/>
    <col min="6911" max="6912" width="66.140625" style="80" customWidth="1"/>
    <col min="6913" max="7166" width="9.140625" style="80"/>
    <col min="7167" max="7168" width="66.140625" style="80" customWidth="1"/>
    <col min="7169" max="7422" width="9.140625" style="80"/>
    <col min="7423" max="7424" width="66.140625" style="80" customWidth="1"/>
    <col min="7425" max="7678" width="9.140625" style="80"/>
    <col min="7679" max="7680" width="66.140625" style="80" customWidth="1"/>
    <col min="7681" max="7934" width="9.140625" style="80"/>
    <col min="7935" max="7936" width="66.140625" style="80" customWidth="1"/>
    <col min="7937" max="8190" width="9.140625" style="80"/>
    <col min="8191" max="8192" width="66.140625" style="80" customWidth="1"/>
    <col min="8193" max="8446" width="9.140625" style="80"/>
    <col min="8447" max="8448" width="66.140625" style="80" customWidth="1"/>
    <col min="8449" max="8702" width="9.140625" style="80"/>
    <col min="8703" max="8704" width="66.140625" style="80" customWidth="1"/>
    <col min="8705" max="8958" width="9.140625" style="80"/>
    <col min="8959" max="8960" width="66.140625" style="80" customWidth="1"/>
    <col min="8961" max="9214" width="9.140625" style="80"/>
    <col min="9215" max="9216" width="66.140625" style="80" customWidth="1"/>
    <col min="9217" max="9470" width="9.140625" style="80"/>
    <col min="9471" max="9472" width="66.140625" style="80" customWidth="1"/>
    <col min="9473" max="9726" width="9.140625" style="80"/>
    <col min="9727" max="9728" width="66.140625" style="80" customWidth="1"/>
    <col min="9729" max="9982" width="9.140625" style="80"/>
    <col min="9983" max="9984" width="66.140625" style="80" customWidth="1"/>
    <col min="9985" max="10238" width="9.140625" style="80"/>
    <col min="10239" max="10240" width="66.140625" style="80" customWidth="1"/>
    <col min="10241" max="10494" width="9.140625" style="80"/>
    <col min="10495" max="10496" width="66.140625" style="80" customWidth="1"/>
    <col min="10497" max="10750" width="9.140625" style="80"/>
    <col min="10751" max="10752" width="66.140625" style="80" customWidth="1"/>
    <col min="10753" max="11006" width="9.140625" style="80"/>
    <col min="11007" max="11008" width="66.140625" style="80" customWidth="1"/>
    <col min="11009" max="11262" width="9.140625" style="80"/>
    <col min="11263" max="11264" width="66.140625" style="80" customWidth="1"/>
    <col min="11265" max="11518" width="9.140625" style="80"/>
    <col min="11519" max="11520" width="66.140625" style="80" customWidth="1"/>
    <col min="11521" max="11774" width="9.140625" style="80"/>
    <col min="11775" max="11776" width="66.140625" style="80" customWidth="1"/>
    <col min="11777" max="12030" width="9.140625" style="80"/>
    <col min="12031" max="12032" width="66.140625" style="80" customWidth="1"/>
    <col min="12033" max="12286" width="9.140625" style="80"/>
    <col min="12287" max="12288" width="66.140625" style="80" customWidth="1"/>
    <col min="12289" max="12542" width="9.140625" style="80"/>
    <col min="12543" max="12544" width="66.140625" style="80" customWidth="1"/>
    <col min="12545" max="12798" width="9.140625" style="80"/>
    <col min="12799" max="12800" width="66.140625" style="80" customWidth="1"/>
    <col min="12801" max="13054" width="9.140625" style="80"/>
    <col min="13055" max="13056" width="66.140625" style="80" customWidth="1"/>
    <col min="13057" max="13310" width="9.140625" style="80"/>
    <col min="13311" max="13312" width="66.140625" style="80" customWidth="1"/>
    <col min="13313" max="13566" width="9.140625" style="80"/>
    <col min="13567" max="13568" width="66.140625" style="80" customWidth="1"/>
    <col min="13569" max="13822" width="9.140625" style="80"/>
    <col min="13823" max="13824" width="66.140625" style="80" customWidth="1"/>
    <col min="13825" max="14078" width="9.140625" style="80"/>
    <col min="14079" max="14080" width="66.140625" style="80" customWidth="1"/>
    <col min="14081" max="14334" width="9.140625" style="80"/>
    <col min="14335" max="14336" width="66.140625" style="80" customWidth="1"/>
    <col min="14337" max="14590" width="9.140625" style="80"/>
    <col min="14591" max="14592" width="66.140625" style="80" customWidth="1"/>
    <col min="14593" max="14846" width="9.140625" style="80"/>
    <col min="14847" max="14848" width="66.140625" style="80" customWidth="1"/>
    <col min="14849" max="15102" width="9.140625" style="80"/>
    <col min="15103" max="15104" width="66.140625" style="80" customWidth="1"/>
    <col min="15105" max="15358" width="9.140625" style="80"/>
    <col min="15359" max="15360" width="66.140625" style="80" customWidth="1"/>
    <col min="15361" max="15614" width="9.140625" style="80"/>
    <col min="15615" max="15616" width="66.140625" style="80" customWidth="1"/>
    <col min="15617" max="15870" width="9.140625" style="80"/>
    <col min="15871" max="15872" width="66.140625" style="80" customWidth="1"/>
    <col min="15873" max="16126" width="9.140625" style="80"/>
    <col min="16127" max="16128" width="66.140625" style="80" customWidth="1"/>
    <col min="16129" max="16384" width="9.140625" style="80"/>
  </cols>
  <sheetData>
    <row r="1" spans="1:6" ht="18.75" x14ac:dyDescent="0.25">
      <c r="B1" s="33" t="s">
        <v>68</v>
      </c>
    </row>
    <row r="2" spans="1:6" ht="18.75" x14ac:dyDescent="0.3">
      <c r="B2" s="14" t="s">
        <v>9</v>
      </c>
    </row>
    <row r="3" spans="1:6" ht="18.75" x14ac:dyDescent="0.3">
      <c r="B3" s="14" t="s">
        <v>448</v>
      </c>
    </row>
    <row r="4" spans="1:6" x14ac:dyDescent="0.25">
      <c r="B4" s="36"/>
    </row>
    <row r="5" spans="1:6" ht="18.75" x14ac:dyDescent="0.3">
      <c r="A5" s="510" t="str">
        <f>'1. паспорт местоположение'!A5:C5</f>
        <v>Год раскрытия информации: 2022 год</v>
      </c>
      <c r="B5" s="510"/>
      <c r="C5" s="58"/>
      <c r="D5" s="58"/>
      <c r="E5" s="58"/>
      <c r="F5" s="58"/>
    </row>
    <row r="6" spans="1:6" ht="18.75" x14ac:dyDescent="0.3">
      <c r="A6" s="90"/>
      <c r="B6" s="90"/>
      <c r="C6" s="90"/>
      <c r="D6" s="90"/>
      <c r="E6" s="90"/>
      <c r="F6" s="90"/>
    </row>
    <row r="7" spans="1:6" ht="18.75" x14ac:dyDescent="0.25">
      <c r="A7" s="385" t="s">
        <v>8</v>
      </c>
      <c r="B7" s="385"/>
      <c r="C7" s="89"/>
      <c r="D7" s="89"/>
      <c r="E7" s="89"/>
      <c r="F7" s="89"/>
    </row>
    <row r="8" spans="1:6" ht="18.75" x14ac:dyDescent="0.25">
      <c r="A8" s="89"/>
      <c r="B8" s="89"/>
      <c r="C8" s="89"/>
      <c r="D8" s="89"/>
      <c r="E8" s="89"/>
      <c r="F8" s="89"/>
    </row>
    <row r="9" spans="1:6" x14ac:dyDescent="0.25">
      <c r="A9" s="386" t="str">
        <f>'1. паспорт местоположение'!A9:C9</f>
        <v>АО "Россети Тюмень"</v>
      </c>
      <c r="B9" s="386"/>
      <c r="C9" s="87"/>
      <c r="D9" s="87"/>
      <c r="E9" s="87"/>
      <c r="F9" s="87"/>
    </row>
    <row r="10" spans="1:6" x14ac:dyDescent="0.25">
      <c r="A10" s="390" t="s">
        <v>7</v>
      </c>
      <c r="B10" s="390"/>
      <c r="C10" s="88"/>
      <c r="D10" s="88"/>
      <c r="E10" s="88"/>
      <c r="F10" s="88"/>
    </row>
    <row r="11" spans="1:6" ht="18.75" x14ac:dyDescent="0.25">
      <c r="A11" s="89"/>
      <c r="B11" s="89"/>
      <c r="C11" s="89"/>
      <c r="D11" s="89"/>
      <c r="E11" s="89"/>
      <c r="F11" s="89"/>
    </row>
    <row r="12" spans="1:6" ht="30.75" customHeight="1" x14ac:dyDescent="0.25">
      <c r="A12" s="386" t="str">
        <f>'1. паспорт местоположение'!A12:C12</f>
        <v>I_NS1200.PS.0040</v>
      </c>
      <c r="B12" s="386"/>
      <c r="C12" s="87"/>
      <c r="D12" s="87"/>
      <c r="E12" s="87"/>
      <c r="F12" s="87"/>
    </row>
    <row r="13" spans="1:6" x14ac:dyDescent="0.25">
      <c r="A13" s="390" t="s">
        <v>6</v>
      </c>
      <c r="B13" s="390"/>
      <c r="C13" s="88"/>
      <c r="D13" s="88"/>
      <c r="E13" s="88"/>
      <c r="F13" s="88"/>
    </row>
    <row r="14" spans="1:6" ht="18.75" x14ac:dyDescent="0.25">
      <c r="A14" s="10"/>
      <c r="B14" s="10"/>
      <c r="C14" s="10"/>
      <c r="D14" s="10"/>
      <c r="E14" s="10"/>
      <c r="F14" s="10"/>
    </row>
    <row r="15" spans="1:6" ht="50.25" customHeight="1" x14ac:dyDescent="0.25">
      <c r="A15" s="43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39"/>
      <c r="C15" s="87"/>
      <c r="D15" s="87"/>
      <c r="E15" s="87"/>
      <c r="F15" s="87"/>
    </row>
    <row r="16" spans="1:6" x14ac:dyDescent="0.25">
      <c r="A16" s="390" t="s">
        <v>5</v>
      </c>
      <c r="B16" s="390"/>
      <c r="C16" s="88"/>
      <c r="D16" s="88"/>
      <c r="E16" s="88"/>
      <c r="F16" s="88"/>
    </row>
    <row r="17" spans="1:3" x14ac:dyDescent="0.25">
      <c r="B17" s="81"/>
    </row>
    <row r="18" spans="1:3" ht="33.75" customHeight="1" x14ac:dyDescent="0.25">
      <c r="A18" s="508" t="s">
        <v>430</v>
      </c>
      <c r="B18" s="509"/>
    </row>
    <row r="19" spans="1:3" s="310" customFormat="1" ht="14.45" customHeight="1" x14ac:dyDescent="0.25">
      <c r="A19" s="314"/>
      <c r="B19" s="315"/>
    </row>
    <row r="20" spans="1:3" ht="16.5" thickBot="1" x14ac:dyDescent="0.3">
      <c r="B20" s="36"/>
    </row>
    <row r="21" spans="1:3" ht="60" x14ac:dyDescent="0.25">
      <c r="A21" s="346" t="s">
        <v>601</v>
      </c>
      <c r="B21" s="347" t="s">
        <v>602</v>
      </c>
    </row>
    <row r="22" spans="1:3" ht="27.75" customHeight="1" x14ac:dyDescent="0.25">
      <c r="A22" s="368" t="s">
        <v>306</v>
      </c>
      <c r="B22" s="369" t="s">
        <v>480</v>
      </c>
    </row>
    <row r="23" spans="1:3" ht="22.5" customHeight="1" x14ac:dyDescent="0.25">
      <c r="A23" s="368" t="s">
        <v>287</v>
      </c>
      <c r="B23" s="369" t="s">
        <v>451</v>
      </c>
    </row>
    <row r="24" spans="1:3" x14ac:dyDescent="0.25">
      <c r="A24" s="368" t="s">
        <v>307</v>
      </c>
      <c r="B24" s="357" t="s">
        <v>486</v>
      </c>
    </row>
    <row r="25" spans="1:3" x14ac:dyDescent="0.25">
      <c r="A25" s="370" t="s">
        <v>308</v>
      </c>
      <c r="B25" s="349">
        <f>'3.3 паспорт описание'!C29</f>
        <v>2022</v>
      </c>
    </row>
    <row r="26" spans="1:3" x14ac:dyDescent="0.25">
      <c r="A26" s="370" t="s">
        <v>309</v>
      </c>
      <c r="B26" s="349" t="str">
        <f>'3.3 паспорт описание'!C30</f>
        <v>З</v>
      </c>
    </row>
    <row r="27" spans="1:3" ht="28.5" x14ac:dyDescent="0.25">
      <c r="A27" s="371" t="s">
        <v>478</v>
      </c>
      <c r="B27" s="351">
        <f>'6.2. Паспорт фин осв ввод'!D24</f>
        <v>1281.3365849699999</v>
      </c>
    </row>
    <row r="28" spans="1:3" ht="30" x14ac:dyDescent="0.25">
      <c r="A28" s="352" t="s">
        <v>310</v>
      </c>
      <c r="B28" s="352" t="s">
        <v>719</v>
      </c>
    </row>
    <row r="29" spans="1:3" ht="28.5" x14ac:dyDescent="0.25">
      <c r="A29" s="350" t="s">
        <v>311</v>
      </c>
      <c r="B29" s="353">
        <f>B30</f>
        <v>1242.0520000000001</v>
      </c>
      <c r="C29" s="325"/>
    </row>
    <row r="30" spans="1:3" ht="28.5" x14ac:dyDescent="0.25">
      <c r="A30" s="354" t="s">
        <v>312</v>
      </c>
      <c r="B30" s="372">
        <f>B32+B45+B58</f>
        <v>1242.0520000000001</v>
      </c>
    </row>
    <row r="31" spans="1:3" x14ac:dyDescent="0.25">
      <c r="A31" s="352" t="s">
        <v>313</v>
      </c>
      <c r="B31" s="352"/>
    </row>
    <row r="32" spans="1:3" ht="28.5" x14ac:dyDescent="0.25">
      <c r="A32" s="354" t="s">
        <v>314</v>
      </c>
      <c r="B32" s="342">
        <f>B33+B37+B41</f>
        <v>1012.9140000000001</v>
      </c>
    </row>
    <row r="33" spans="1:3" ht="30" x14ac:dyDescent="0.25">
      <c r="A33" s="355" t="s">
        <v>603</v>
      </c>
      <c r="B33" s="356">
        <v>53.011000000000003</v>
      </c>
    </row>
    <row r="34" spans="1:3" x14ac:dyDescent="0.25">
      <c r="A34" s="357" t="s">
        <v>315</v>
      </c>
      <c r="B34" s="358">
        <v>3.29</v>
      </c>
    </row>
    <row r="35" spans="1:3" x14ac:dyDescent="0.25">
      <c r="A35" s="357" t="s">
        <v>316</v>
      </c>
      <c r="B35" s="359">
        <v>53.011000000000003</v>
      </c>
    </row>
    <row r="36" spans="1:3" x14ac:dyDescent="0.25">
      <c r="A36" s="357" t="s">
        <v>317</v>
      </c>
      <c r="B36" s="359">
        <v>44.176000000000002</v>
      </c>
    </row>
    <row r="37" spans="1:3" ht="45" x14ac:dyDescent="0.25">
      <c r="A37" s="355" t="s">
        <v>604</v>
      </c>
      <c r="B37" s="356">
        <v>3.1890000000000001</v>
      </c>
    </row>
    <row r="38" spans="1:3" x14ac:dyDescent="0.25">
      <c r="A38" s="357" t="s">
        <v>315</v>
      </c>
      <c r="B38" s="358">
        <v>0.2</v>
      </c>
    </row>
    <row r="39" spans="1:3" x14ac:dyDescent="0.25">
      <c r="A39" s="357" t="s">
        <v>316</v>
      </c>
      <c r="B39" s="359">
        <v>3.1890000000000001</v>
      </c>
    </row>
    <row r="40" spans="1:3" x14ac:dyDescent="0.25">
      <c r="A40" s="357" t="s">
        <v>317</v>
      </c>
      <c r="B40" s="359">
        <v>2.657</v>
      </c>
    </row>
    <row r="41" spans="1:3" ht="30" x14ac:dyDescent="0.25">
      <c r="A41" s="355" t="s">
        <v>605</v>
      </c>
      <c r="B41" s="356">
        <v>956.71400000000006</v>
      </c>
      <c r="C41" s="310"/>
    </row>
    <row r="42" spans="1:3" x14ac:dyDescent="0.25">
      <c r="A42" s="357" t="s">
        <v>315</v>
      </c>
      <c r="B42" s="358">
        <v>59.32</v>
      </c>
    </row>
    <row r="43" spans="1:3" x14ac:dyDescent="0.25">
      <c r="A43" s="357" t="s">
        <v>316</v>
      </c>
      <c r="B43" s="359">
        <v>946.29</v>
      </c>
    </row>
    <row r="44" spans="1:3" x14ac:dyDescent="0.25">
      <c r="A44" s="357" t="s">
        <v>317</v>
      </c>
      <c r="B44" s="359">
        <v>783.971</v>
      </c>
    </row>
    <row r="45" spans="1:3" ht="28.5" x14ac:dyDescent="0.25">
      <c r="A45" s="350" t="s">
        <v>318</v>
      </c>
      <c r="B45" s="342">
        <f>B46+B50+B54</f>
        <v>213.77500000000003</v>
      </c>
    </row>
    <row r="46" spans="1:3" s="260" customFormat="1" ht="45" customHeight="1" x14ac:dyDescent="0.25">
      <c r="A46" s="355" t="s">
        <v>606</v>
      </c>
      <c r="B46" s="356">
        <v>83.766000000000005</v>
      </c>
      <c r="C46" s="310"/>
    </row>
    <row r="47" spans="1:3" s="260" customFormat="1" ht="15" x14ac:dyDescent="0.25">
      <c r="A47" s="357" t="s">
        <v>315</v>
      </c>
      <c r="B47" s="358">
        <v>5.19</v>
      </c>
    </row>
    <row r="48" spans="1:3" s="260" customFormat="1" ht="15" x14ac:dyDescent="0.25">
      <c r="A48" s="357" t="s">
        <v>316</v>
      </c>
      <c r="B48" s="359">
        <v>83.766000000000005</v>
      </c>
    </row>
    <row r="49" spans="1:2" s="260" customFormat="1" ht="15" x14ac:dyDescent="0.25">
      <c r="A49" s="357" t="s">
        <v>317</v>
      </c>
      <c r="B49" s="359">
        <v>69.805000000000007</v>
      </c>
    </row>
    <row r="50" spans="1:2" s="260" customFormat="1" ht="30" x14ac:dyDescent="0.25">
      <c r="A50" s="355" t="s">
        <v>607</v>
      </c>
      <c r="B50" s="356">
        <v>49.685000000000002</v>
      </c>
    </row>
    <row r="51" spans="1:2" s="260" customFormat="1" ht="15" x14ac:dyDescent="0.25">
      <c r="A51" s="357" t="s">
        <v>315</v>
      </c>
      <c r="B51" s="358">
        <v>3.08</v>
      </c>
    </row>
    <row r="52" spans="1:2" s="260" customFormat="1" ht="15" x14ac:dyDescent="0.25">
      <c r="A52" s="357" t="s">
        <v>316</v>
      </c>
      <c r="B52" s="359">
        <v>49.685000000000002</v>
      </c>
    </row>
    <row r="53" spans="1:2" s="260" customFormat="1" ht="15" x14ac:dyDescent="0.25">
      <c r="A53" s="357" t="s">
        <v>317</v>
      </c>
      <c r="B53" s="359">
        <v>41.405000000000001</v>
      </c>
    </row>
    <row r="54" spans="1:2" s="260" customFormat="1" ht="45" customHeight="1" x14ac:dyDescent="0.25">
      <c r="A54" s="355" t="s">
        <v>713</v>
      </c>
      <c r="B54" s="356">
        <v>80.323999999999998</v>
      </c>
    </row>
    <row r="55" spans="1:2" s="260" customFormat="1" ht="15" x14ac:dyDescent="0.25">
      <c r="A55" s="357" t="s">
        <v>315</v>
      </c>
      <c r="B55" s="358">
        <v>4.9800000000000004</v>
      </c>
    </row>
    <row r="56" spans="1:2" s="260" customFormat="1" ht="15" x14ac:dyDescent="0.25">
      <c r="A56" s="357" t="s">
        <v>316</v>
      </c>
      <c r="B56" s="359">
        <v>80.323999999999998</v>
      </c>
    </row>
    <row r="57" spans="1:2" s="260" customFormat="1" ht="15" x14ac:dyDescent="0.25">
      <c r="A57" s="357" t="s">
        <v>317</v>
      </c>
      <c r="B57" s="359">
        <v>66.936999999999998</v>
      </c>
    </row>
    <row r="58" spans="1:2" ht="28.5" x14ac:dyDescent="0.25">
      <c r="A58" s="350" t="s">
        <v>319</v>
      </c>
      <c r="B58" s="353">
        <f>B59+B63+B67+B71</f>
        <v>15.363</v>
      </c>
    </row>
    <row r="59" spans="1:2" s="310" customFormat="1" ht="45" x14ac:dyDescent="0.25">
      <c r="A59" s="355" t="s">
        <v>608</v>
      </c>
      <c r="B59" s="356">
        <v>1.54</v>
      </c>
    </row>
    <row r="60" spans="1:2" s="310" customFormat="1" x14ac:dyDescent="0.25">
      <c r="A60" s="357" t="s">
        <v>315</v>
      </c>
      <c r="B60" s="358">
        <v>0.1</v>
      </c>
    </row>
    <row r="61" spans="1:2" s="310" customFormat="1" x14ac:dyDescent="0.25">
      <c r="A61" s="357" t="s">
        <v>316</v>
      </c>
      <c r="B61" s="359">
        <v>1.54</v>
      </c>
    </row>
    <row r="62" spans="1:2" s="310" customFormat="1" x14ac:dyDescent="0.25">
      <c r="A62" s="357" t="s">
        <v>317</v>
      </c>
      <c r="B62" s="359">
        <v>1.462</v>
      </c>
    </row>
    <row r="63" spans="1:2" s="310" customFormat="1" ht="30" x14ac:dyDescent="0.25">
      <c r="A63" s="355" t="s">
        <v>714</v>
      </c>
      <c r="B63" s="356">
        <v>13.372999999999999</v>
      </c>
    </row>
    <row r="64" spans="1:2" s="310" customFormat="1" x14ac:dyDescent="0.25">
      <c r="A64" s="357" t="s">
        <v>315</v>
      </c>
      <c r="B64" s="358">
        <v>0.83</v>
      </c>
    </row>
    <row r="65" spans="1:3" s="310" customFormat="1" x14ac:dyDescent="0.25">
      <c r="A65" s="357" t="s">
        <v>316</v>
      </c>
      <c r="B65" s="359">
        <v>13.372999999999999</v>
      </c>
    </row>
    <row r="66" spans="1:3" s="310" customFormat="1" x14ac:dyDescent="0.25">
      <c r="A66" s="357" t="s">
        <v>317</v>
      </c>
      <c r="B66" s="359">
        <v>11.144</v>
      </c>
    </row>
    <row r="67" spans="1:3" s="310" customFormat="1" ht="30" x14ac:dyDescent="0.25">
      <c r="A67" s="355" t="s">
        <v>715</v>
      </c>
      <c r="B67" s="373">
        <v>0.40100000000000002</v>
      </c>
    </row>
    <row r="68" spans="1:3" s="310" customFormat="1" x14ac:dyDescent="0.25">
      <c r="A68" s="357" t="s">
        <v>315</v>
      </c>
      <c r="B68" s="358">
        <v>0.03</v>
      </c>
    </row>
    <row r="69" spans="1:3" s="310" customFormat="1" x14ac:dyDescent="0.25">
      <c r="A69" s="357" t="s">
        <v>316</v>
      </c>
      <c r="B69" s="359">
        <v>0.40100000000000002</v>
      </c>
    </row>
    <row r="70" spans="1:3" s="310" customFormat="1" x14ac:dyDescent="0.25">
      <c r="A70" s="357" t="s">
        <v>317</v>
      </c>
      <c r="B70" s="359">
        <v>0.40100000000000002</v>
      </c>
    </row>
    <row r="71" spans="1:3" ht="30" x14ac:dyDescent="0.25">
      <c r="A71" s="355" t="s">
        <v>716</v>
      </c>
      <c r="B71" s="356">
        <v>4.9000000000000002E-2</v>
      </c>
      <c r="C71" s="310"/>
    </row>
    <row r="72" spans="1:3" x14ac:dyDescent="0.25">
      <c r="A72" s="357" t="s">
        <v>315</v>
      </c>
      <c r="B72" s="358">
        <v>0</v>
      </c>
      <c r="C72" s="310"/>
    </row>
    <row r="73" spans="1:3" x14ac:dyDescent="0.25">
      <c r="A73" s="357" t="s">
        <v>316</v>
      </c>
      <c r="B73" s="359">
        <v>4.9000000000000002E-2</v>
      </c>
      <c r="C73" s="310"/>
    </row>
    <row r="74" spans="1:3" x14ac:dyDescent="0.25">
      <c r="A74" s="357" t="s">
        <v>317</v>
      </c>
      <c r="B74" s="359">
        <v>4.9000000000000002E-2</v>
      </c>
      <c r="C74" s="310"/>
    </row>
    <row r="75" spans="1:3" s="310" customFormat="1" ht="30" x14ac:dyDescent="0.25">
      <c r="A75" s="355" t="s">
        <v>720</v>
      </c>
      <c r="B75" s="356">
        <v>0</v>
      </c>
    </row>
    <row r="76" spans="1:3" s="310" customFormat="1" x14ac:dyDescent="0.25">
      <c r="A76" s="357" t="s">
        <v>315</v>
      </c>
      <c r="B76" s="358">
        <v>0</v>
      </c>
    </row>
    <row r="77" spans="1:3" s="310" customFormat="1" x14ac:dyDescent="0.25">
      <c r="A77" s="357" t="s">
        <v>316</v>
      </c>
      <c r="B77" s="359">
        <v>0</v>
      </c>
    </row>
    <row r="78" spans="1:3" s="310" customFormat="1" x14ac:dyDescent="0.25">
      <c r="A78" s="357" t="s">
        <v>317</v>
      </c>
      <c r="B78" s="359">
        <v>0</v>
      </c>
    </row>
    <row r="79" spans="1:3" ht="28.5" x14ac:dyDescent="0.25">
      <c r="A79" s="348" t="s">
        <v>320</v>
      </c>
      <c r="B79" s="352">
        <v>100</v>
      </c>
      <c r="C79" s="310"/>
    </row>
    <row r="80" spans="1:3" x14ac:dyDescent="0.25">
      <c r="A80" s="360" t="s">
        <v>313</v>
      </c>
      <c r="B80" s="352"/>
      <c r="C80" s="310"/>
    </row>
    <row r="81" spans="1:3" x14ac:dyDescent="0.25">
      <c r="A81" s="360" t="s">
        <v>321</v>
      </c>
      <c r="B81" s="352">
        <v>100</v>
      </c>
      <c r="C81" s="310"/>
    </row>
    <row r="82" spans="1:3" x14ac:dyDescent="0.25">
      <c r="A82" s="360" t="s">
        <v>322</v>
      </c>
      <c r="B82" s="352">
        <v>100</v>
      </c>
      <c r="C82" s="310"/>
    </row>
    <row r="83" spans="1:3" ht="16.5" thickBot="1" x14ac:dyDescent="0.3">
      <c r="A83" s="361" t="s">
        <v>323</v>
      </c>
      <c r="B83" s="362">
        <v>100</v>
      </c>
      <c r="C83" s="310"/>
    </row>
    <row r="84" spans="1:3" x14ac:dyDescent="0.25">
      <c r="A84" s="339" t="s">
        <v>324</v>
      </c>
      <c r="B84" s="340">
        <f>B85/$B$27</f>
        <v>0.99749356647763632</v>
      </c>
      <c r="C84" s="310"/>
    </row>
    <row r="85" spans="1:3" x14ac:dyDescent="0.25">
      <c r="A85" s="341" t="s">
        <v>325</v>
      </c>
      <c r="B85" s="342">
        <v>1278.125</v>
      </c>
      <c r="C85" s="310"/>
    </row>
    <row r="86" spans="1:3" x14ac:dyDescent="0.25">
      <c r="A86" s="341" t="s">
        <v>326</v>
      </c>
      <c r="B86" s="343">
        <f>B87/'6.2. Паспорт фин осв ввод'!D30</f>
        <v>1.0000002972144766</v>
      </c>
      <c r="C86" s="310"/>
    </row>
    <row r="87" spans="1:3" ht="16.5" thickBot="1" x14ac:dyDescent="0.3">
      <c r="A87" s="344" t="s">
        <v>327</v>
      </c>
      <c r="B87" s="345">
        <v>1075.4190000000001</v>
      </c>
      <c r="C87" s="310"/>
    </row>
    <row r="88" spans="1:3" ht="15.75" customHeight="1" x14ac:dyDescent="0.25">
      <c r="A88" s="363" t="s">
        <v>328</v>
      </c>
      <c r="B88" s="364" t="s">
        <v>459</v>
      </c>
      <c r="C88" s="310"/>
    </row>
    <row r="89" spans="1:3" x14ac:dyDescent="0.25">
      <c r="A89" s="360" t="s">
        <v>329</v>
      </c>
      <c r="B89" s="358" t="s">
        <v>609</v>
      </c>
      <c r="C89" s="310"/>
    </row>
    <row r="90" spans="1:3" ht="38.25" customHeight="1" x14ac:dyDescent="0.25">
      <c r="A90" s="360" t="s">
        <v>330</v>
      </c>
      <c r="B90" s="358" t="s">
        <v>610</v>
      </c>
      <c r="C90" s="310"/>
    </row>
    <row r="91" spans="1:3" ht="75" x14ac:dyDescent="0.25">
      <c r="A91" s="360" t="s">
        <v>331</v>
      </c>
      <c r="B91" s="358" t="s">
        <v>767</v>
      </c>
      <c r="C91" s="310"/>
    </row>
    <row r="92" spans="1:3" x14ac:dyDescent="0.25">
      <c r="A92" s="360" t="s">
        <v>332</v>
      </c>
      <c r="B92" s="358"/>
    </row>
    <row r="93" spans="1:3" x14ac:dyDescent="0.25">
      <c r="A93" s="360" t="s">
        <v>333</v>
      </c>
      <c r="B93" s="358" t="s">
        <v>611</v>
      </c>
    </row>
    <row r="94" spans="1:3" ht="30" x14ac:dyDescent="0.25">
      <c r="A94" s="360" t="s">
        <v>334</v>
      </c>
      <c r="B94" s="352"/>
    </row>
    <row r="95" spans="1:3" ht="28.5" x14ac:dyDescent="0.25">
      <c r="A95" s="348" t="s">
        <v>335</v>
      </c>
      <c r="B95" s="352"/>
    </row>
    <row r="96" spans="1:3" x14ac:dyDescent="0.25">
      <c r="A96" s="360" t="s">
        <v>313</v>
      </c>
      <c r="B96" s="360"/>
    </row>
    <row r="97" spans="1:2" x14ac:dyDescent="0.25">
      <c r="A97" s="360" t="s">
        <v>336</v>
      </c>
      <c r="B97" s="352"/>
    </row>
    <row r="98" spans="1:2" x14ac:dyDescent="0.25">
      <c r="A98" s="360" t="s">
        <v>337</v>
      </c>
      <c r="B98" s="352"/>
    </row>
    <row r="99" spans="1:2" x14ac:dyDescent="0.25">
      <c r="A99" s="365" t="s">
        <v>338</v>
      </c>
      <c r="B99" s="352"/>
    </row>
    <row r="100" spans="1:2" x14ac:dyDescent="0.25">
      <c r="A100" s="348" t="s">
        <v>339</v>
      </c>
      <c r="B100" s="352"/>
    </row>
    <row r="101" spans="1:2" x14ac:dyDescent="0.25">
      <c r="A101" s="360" t="s">
        <v>340</v>
      </c>
      <c r="B101" s="352"/>
    </row>
    <row r="102" spans="1:2" x14ac:dyDescent="0.25">
      <c r="A102" s="360" t="s">
        <v>341</v>
      </c>
      <c r="B102" s="352"/>
    </row>
    <row r="103" spans="1:2" x14ac:dyDescent="0.25">
      <c r="A103" s="360" t="s">
        <v>342</v>
      </c>
      <c r="B103" s="352"/>
    </row>
    <row r="104" spans="1:2" ht="28.5" x14ac:dyDescent="0.25">
      <c r="A104" s="366" t="s">
        <v>343</v>
      </c>
      <c r="B104" s="360" t="s">
        <v>612</v>
      </c>
    </row>
    <row r="105" spans="1:2" ht="28.5" x14ac:dyDescent="0.25">
      <c r="A105" s="348" t="s">
        <v>344</v>
      </c>
      <c r="B105" s="506" t="s">
        <v>487</v>
      </c>
    </row>
    <row r="106" spans="1:2" x14ac:dyDescent="0.25">
      <c r="A106" s="360" t="s">
        <v>345</v>
      </c>
      <c r="B106" s="506"/>
    </row>
    <row r="107" spans="1:2" x14ac:dyDescent="0.25">
      <c r="A107" s="360" t="s">
        <v>346</v>
      </c>
      <c r="B107" s="506"/>
    </row>
    <row r="108" spans="1:2" x14ac:dyDescent="0.25">
      <c r="A108" s="360" t="s">
        <v>347</v>
      </c>
      <c r="B108" s="506"/>
    </row>
    <row r="109" spans="1:2" x14ac:dyDescent="0.25">
      <c r="A109" s="360" t="s">
        <v>348</v>
      </c>
      <c r="B109" s="506"/>
    </row>
    <row r="110" spans="1:2" ht="16.5" thickBot="1" x14ac:dyDescent="0.3">
      <c r="A110" s="367" t="s">
        <v>349</v>
      </c>
      <c r="B110" s="507"/>
    </row>
    <row r="113" spans="1:2" x14ac:dyDescent="0.25">
      <c r="A113" s="82"/>
      <c r="B113" s="83"/>
    </row>
    <row r="114" spans="1:2" x14ac:dyDescent="0.25">
      <c r="B114" s="84"/>
    </row>
    <row r="115" spans="1:2" x14ac:dyDescent="0.25">
      <c r="B115" s="85"/>
    </row>
  </sheetData>
  <mergeCells count="10">
    <mergeCell ref="A5:B5"/>
    <mergeCell ref="A7:B7"/>
    <mergeCell ref="A9:B9"/>
    <mergeCell ref="A10:B10"/>
    <mergeCell ref="A12:B12"/>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2022-07-05T06:04:32Z</dcterms:modified>
</cp:coreProperties>
</file>