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NS1900.PR.0004\"/>
    </mc:Choice>
  </mc:AlternateContent>
  <bookViews>
    <workbookView xWindow="0" yWindow="0" windowWidth="14370" windowHeight="122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iterateDelta="1E-4"/>
</workbook>
</file>

<file path=xl/calcChain.xml><?xml version="1.0" encoding="utf-8"?>
<calcChain xmlns="http://schemas.openxmlformats.org/spreadsheetml/2006/main">
  <c r="B29" i="22" l="1"/>
  <c r="B32" i="22" l="1"/>
  <c r="B30" i="22" s="1"/>
  <c r="B51" i="22" s="1"/>
  <c r="B26" i="22" l="1"/>
  <c r="A9" i="22" l="1"/>
  <c r="A9" i="5"/>
  <c r="A9" i="23"/>
  <c r="A9" i="19"/>
  <c r="A9" i="10"/>
  <c r="A8" i="17"/>
  <c r="A9" i="6"/>
  <c r="A10" i="13"/>
  <c r="A8" i="12"/>
  <c r="A5" i="22" l="1"/>
  <c r="A5" i="5"/>
  <c r="A5" i="23"/>
  <c r="A5" i="19"/>
  <c r="A5" i="10"/>
  <c r="A4" i="17"/>
  <c r="A5" i="6"/>
  <c r="A6" i="13"/>
  <c r="A4" i="12"/>
  <c r="B21" i="22" l="1"/>
  <c r="G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<sst xmlns="http://schemas.openxmlformats.org/spreadsheetml/2006/main" count="1400" uniqueCount="614">
  <si>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</si>
  <si>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</si>
  <si>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</si>
  <si>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</si>
  <si>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</si>
  <si>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</si>
  <si>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</si>
  <si>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</si>
  <si>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</si>
  <si>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</si>
  <si>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</si>
  <si>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</si>
  <si>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</si>
  <si>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</si>
  <si>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</si>
  <si>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</si>
  <si>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</si>
  <si>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</si>
  <si>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</si>
  <si>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</si>
  <si>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</si>
  <si>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</si>
  <si>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</si>
  <si>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</si>
  <si>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</si>
  <si>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</si>
  <si>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</si>
  <si>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</si>
  <si>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</si>
  <si>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</si>
  <si>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</si>
  <si>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</si>
  <si>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</si>
  <si>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</si>
  <si>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</si>
  <si>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</si>
  <si>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</si>
  <si>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</si>
  <si>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</si>
  <si>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</si>
  <si>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</si>
  <si>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</si>
  <si>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</si>
  <si>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</si>
  <si>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</si>
  <si>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</si>
  <si>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</si>
  <si>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</si>
  <si>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</si>
  <si>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</si>
  <si>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</si>
  <si>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</si>
  <si>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</si>
  <si>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</si>
  <si>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</si>
  <si>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</si>
  <si>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</si>
  <si>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</si>
  <si>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</si>
  <si>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</si>
  <si>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</si>
  <si>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</si>
  <si>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</si>
  <si>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</si>
  <si>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</si>
  <si>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</si>
  <si>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</si>
  <si>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</si>
  <si>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</si>
  <si>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</si>
  <si>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</si>
  <si>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</si>
  <si>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</si>
  <si>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</si>
  <si>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</si>
  <si>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</si>
  <si>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</si>
  <si>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</si>
  <si>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</si>
  <si>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</si>
  <si>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</si>
  <si>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</si>
  <si>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</si>
  <si>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</si>
  <si>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</si>
  <si>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</si>
  <si>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</si>
  <si>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</si>
  <si>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</si>
  <si>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</si>
  <si>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</si>
  <si>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</si>
  <si>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</si>
  <si>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</si>
  <si>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</si>
  <si>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</si>
  <si>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</si>
  <si>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</si>
  <si>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</si>
  <si>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</si>
  <si>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</si>
  <si>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</si>
  <si>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</si>
  <si>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</si>
  <si>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</si>
  <si>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</si>
  <si>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</si>
  <si>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</si>
  <si>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</si>
  <si>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</si>
  <si>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</si>
  <si>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</si>
  <si>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</si>
  <si>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</si>
  <si>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</si>
  <si>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</si>
  <si>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</si>
  <si>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</si>
  <si>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</si>
  <si>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</si>
  <si>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</si>
  <si>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</si>
  <si>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</si>
  <si>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</si>
  <si>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</si>
  <si>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</si>
  <si>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</si>
  <si>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</si>
  <si>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</si>
  <si>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</si>
  <si>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</si>
  <si>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</si>
  <si>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</si>
  <si>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</si>
  <si>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</si>
  <si>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</si>
  <si>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</si>
  <si>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</si>
  <si>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</si>
  <si>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</si>
  <si>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</si>
  <si>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</si>
  <si>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</si>
  <si>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</si>
  <si>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</si>
  <si>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</si>
  <si>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</si>
  <si>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</si>
  <si>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</si>
  <si>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</si>
  <si>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</si>
  <si>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</si>
  <si>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</si>
  <si>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</si>
  <si>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</si>
  <si>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</si>
  <si>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</si>
  <si>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</si>
  <si>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</si>
  <si>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</si>
  <si>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</si>
  <si>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</si>
  <si>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</si>
  <si>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</si>
  <si>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</si>
  <si>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</si>
  <si>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</si>
  <si>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</si>
  <si>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</si>
  <si>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</si>
  <si>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</si>
  <si>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</si>
  <si>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</si>
  <si>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</si>
  <si>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</si>
  <si>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</si>
  <si>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</si>
  <si>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</si>
  <si>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</si>
  <si>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</si>
  <si>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</si>
  <si>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</si>
  <si>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</si>
  <si>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</si>
  <si>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</si>
  <si>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</si>
  <si>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</si>
  <si>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</si>
  <si>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</si>
  <si>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</si>
  <si>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</si>
  <si>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</si>
  <si>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</si>
  <si>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</si>
  <si>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</si>
  <si>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</si>
  <si>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</si>
  <si>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</si>
  <si>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</si>
  <si>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</si>
  <si>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</si>
  <si>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</si>
  <si>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</si>
  <si>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</si>
  <si>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</si>
  <si>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</si>
  <si>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</si>
  <si>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</si>
  <si>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</si>
  <si>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</si>
  <si>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</si>
  <si>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</si>
  <si>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</si>
  <si>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</si>
  <si>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</si>
  <si>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</si>
  <si>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</si>
  <si>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</si>
  <si>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</si>
  <si>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</si>
  <si>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</si>
  <si>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</si>
  <si>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</si>
  <si>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</si>
  <si>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</si>
  <si>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</si>
  <si>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</si>
  <si>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</si>
  <si>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</si>
  <si>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</si>
  <si>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</si>
  <si>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</si>
  <si>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</si>
  <si>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</si>
  <si>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</si>
  <si>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</si>
  <si>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</si>
  <si>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</si>
  <si>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</si>
  <si>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</si>
  <si>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</si>
  <si>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</si>
  <si>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</si>
  <si>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</si>
  <si>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</si>
  <si>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</si>
  <si>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</si>
  <si>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</si>
  <si>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</si>
  <si>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</si>
  <si>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</si>
  <si>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</si>
  <si>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</si>
  <si>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</si>
  <si>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</si>
  <si>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</si>
  <si>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</si>
  <si>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</si>
  <si>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</si>
  <si>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</si>
  <si>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</si>
  <si>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</si>
  <si>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</si>
  <si>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</si>
  <si>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</si>
  <si>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</si>
  <si>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</si>
  <si>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</si>
  <si>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</si>
  <si>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</si>
  <si>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</si>
  <si>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</si>
  <si>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</si>
  <si>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</si>
  <si>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</si>
  <si>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</si>
  <si>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</si>
  <si>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</si>
  <si>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</si>
  <si>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</si>
  <si>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</si>
  <si>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</si>
  <si>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</si>
  <si>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</si>
  <si>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</si>
  <si>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</si>
  <si>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</si>
  <si>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</si>
  <si>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</si>
  <si>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</si>
  <si>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</si>
  <si>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</si>
  <si>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</si>
  <si>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</si>
  <si>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</si>
  <si>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</si>
  <si>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</si>
  <si>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</si>
  <si>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</si>
  <si>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</si>
  <si>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</si>
  <si>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</si>
  <si>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</si>
  <si>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</si>
  <si>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</si>
  <si>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</si>
  <si>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</si>
  <si>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</si>
  <si>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</si>
  <si>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</si>
  <si>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</si>
  <si>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</si>
  <si>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</si>
  <si>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</si>
  <si>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</si>
  <si>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</si>
  <si>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</si>
  <si>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</si>
  <si>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</si>
  <si>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</si>
  <si>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</si>
  <si>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</si>
  <si>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</si>
  <si>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</si>
  <si>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</si>
  <si>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</si>
  <si>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</si>
  <si>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</si>
  <si>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</si>
  <si>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</si>
  <si>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</si>
  <si>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</si>
  <si>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</si>
  <si>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</si>
  <si>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</si>
  <si>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</si>
  <si>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</si>
  <si>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</si>
  <si>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</si>
  <si>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</si>
  <si>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</si>
  <si>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</si>
  <si>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</si>
  <si>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</si>
  <si>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</si>
  <si>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</si>
  <si>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</si>
  <si>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</si>
  <si>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</si>
  <si>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</si>
  <si>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</si>
  <si>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</si>
  <si>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</si>
  <si>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</si>
  <si>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</si>
  <si>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</si>
  <si>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</si>
  <si>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</si>
  <si>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</si>
  <si>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</si>
  <si>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</si>
  <si>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</si>
  <si>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</si>
  <si>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</si>
  <si>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</si>
  <si>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</si>
  <si>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</si>
  <si>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</si>
  <si>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</si>
  <si>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</si>
  <si>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</si>
  <si>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</si>
  <si>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</si>
  <si>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</si>
  <si>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</si>
  <si>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</si>
  <si>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</si>
  <si>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</si>
  <si>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</si>
  <si>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</si>
  <si>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</si>
  <si>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</si>
  <si>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</si>
  <si>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</si>
  <si>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</si>
  <si>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</si>
  <si>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</si>
  <si>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</si>
  <si>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</si>
  <si>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</si>
  <si>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</si>
  <si>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</si>
  <si>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</si>
  <si>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</si>
  <si>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</si>
  <si>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</si>
  <si>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</si>
  <si>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</si>
  <si>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</si>
  <si>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</si>
  <si>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</si>
  <si>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</si>
  <si>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</si>
  <si>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</si>
  <si>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</si>
  <si>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</si>
  <si>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</si>
  <si>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</si>
  <si>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</si>
  <si>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</si>
  <si>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</si>
  <si>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</si>
  <si>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</si>
  <si>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</si>
  <si>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</si>
  <si>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</si>
  <si>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</si>
  <si>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</si>
  <si>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</si>
  <si>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</si>
  <si>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</si>
  <si>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</si>
  <si>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</si>
  <si>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</si>
  <si>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</si>
  <si>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</si>
  <si>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</si>
  <si>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</si>
  <si>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</si>
  <si>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</si>
  <si>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</si>
  <si>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</si>
  <si>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</si>
  <si>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</si>
  <si>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</si>
  <si>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</si>
  <si>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</si>
  <si>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</si>
  <si>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</si>
  <si>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</si>
  <si>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</si>
  <si>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</si>
  <si>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</si>
  <si>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</si>
  <si>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</si>
  <si>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</si>
  <si>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 xml:space="preserve">При реализации проекта ожидается значительное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110 кВ.  </t>
  </si>
  <si>
    <t>I_NS1900.PR.0004</t>
  </si>
  <si>
    <t>ВОЛС ПС 110 кВ Сергино - ПС 110 кВ Заречная. (Новое строительство протяжонностью 44 км)</t>
  </si>
  <si>
    <t xml:space="preserve">ВОЛС ПС 110 кВ Сергино - ПС 110 кВ Заречная. (Новое строительство протяжонностью 44 км)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</si>
  <si>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</si>
  <si>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</si>
  <si>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</si>
  <si>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</si>
  <si>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</si>
  <si>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</si>
  <si>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</si>
  <si>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</si>
  <si>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</si>
  <si>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</si>
  <si>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</si>
  <si>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</si>
  <si>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</si>
  <si>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</si>
  <si>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</si>
  <si>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</si>
  <si>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</si>
  <si>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15.01.2020г.</t>
  </si>
  <si>
    <t>15.03.2020г.</t>
  </si>
  <si>
    <t>Закупка основного оборудования</t>
  </si>
  <si>
    <t>17.03.2020г.</t>
  </si>
  <si>
    <t>19.05.2020г.</t>
  </si>
  <si>
    <t>Выполнение строительно- монтажных и пусконаладочных работ</t>
  </si>
  <si>
    <t>Выполнение подготовительных работ на площадке строительства</t>
  </si>
  <si>
    <t>15.06.2020г.</t>
  </si>
  <si>
    <t>19.07.2020г.</t>
  </si>
  <si>
    <t>20.06.2020г.</t>
  </si>
  <si>
    <t>25.08.2020г.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</si>
  <si>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</si>
  <si>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</si>
  <si>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27.08.2020г.</t>
  </si>
  <si>
    <t>05.09.2020г.</t>
  </si>
  <si>
    <t>07.09.2020г.</t>
  </si>
  <si>
    <t>10.09.2020г.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</si>
  <si>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</si>
  <si>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11.09.2020г.</t>
  </si>
  <si>
    <t>20.09.2020г.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</si>
  <si>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</si>
  <si>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</si>
  <si>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</si>
  <si>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0.6 Прочие инвестиционные проекты</t>
  </si>
  <si>
    <t xml:space="preserve"> платы за технологическое присоединение</t>
  </si>
  <si>
    <t>Срок реализации не наступил</t>
  </si>
  <si>
    <t>не применимо</t>
  </si>
  <si>
    <t>49,138 млн.руб.</t>
  </si>
  <si>
    <t>нд</t>
  </si>
  <si>
    <t>Повысить качество линии связи между филиалом Энергокомплекс и узлом связи (УС) филиала Энергокомплекс в районе ПС Сергино, ПС Заречная, (КС и ПД с данных ПС транслируются в Тюменское РДУ).</t>
  </si>
  <si>
    <t>не относится</t>
  </si>
  <si>
    <t>Октябрьский район</t>
  </si>
  <si>
    <t>объем заключенного договора 31908147829/0224-3 от 17.09.2019 . ООО "НовиКом"    в ценах 2019 года с НДС, млн. руб</t>
  </si>
  <si>
    <t>ООО "Новиком"</t>
  </si>
  <si>
    <t>2019.0224</t>
  </si>
  <si>
    <t>Новое строительство и расширение электросетевых объектов</t>
  </si>
  <si>
    <t>ПИР</t>
  </si>
  <si>
    <t>ВЗ</t>
  </si>
  <si>
    <t>ОЗП</t>
  </si>
  <si>
    <t>ООО "НовиКом"</t>
  </si>
  <si>
    <t>31908147829</t>
  </si>
  <si>
    <t>www.roseltorg.ru</t>
  </si>
  <si>
    <t>29.07.2019</t>
  </si>
  <si>
    <t>30.07.2019</t>
  </si>
  <si>
    <t>06.08.2019</t>
  </si>
  <si>
    <t>03.09.2019</t>
  </si>
  <si>
    <t>18.09.2019</t>
  </si>
  <si>
    <t>17.09.2019</t>
  </si>
  <si>
    <t>30.09.2019</t>
  </si>
  <si>
    <t>23.09.2019</t>
  </si>
  <si>
    <t>ПАО "Ростелеком"</t>
  </si>
  <si>
    <t>ООО "ТюменьСвязь"</t>
  </si>
  <si>
    <t>ООО "НПО "ПромТех-М"</t>
  </si>
  <si>
    <t>ООО "ОСНОВА"</t>
  </si>
  <si>
    <t>АО "Россети Тюмень"</t>
  </si>
  <si>
    <t>Россия, Ханты-Мансийский автономный округ, Октябрьский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</si>
  <si>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</si>
  <si>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</si>
  <si>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</si>
  <si>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</si>
  <si>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</si>
  <si>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</si>
  <si>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</si>
  <si>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</si>
  <si>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</si>
  <si>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</si>
  <si>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</si>
  <si>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</si>
  <si>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</si>
  <si>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</si>
  <si>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</si>
  <si>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</si>
  <si>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</si>
  <si>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</si>
  <si>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</si>
  <si>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</si>
  <si>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</si>
  <si>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</si>
  <si>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</si>
  <si>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</si>
  <si>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</si>
  <si>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</si>
  <si>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</si>
  <si>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</si>
  <si>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</si>
  <si>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</si>
  <si>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</si>
  <si>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</si>
  <si>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</si>
  <si>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</si>
  <si>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</si>
  <si>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</si>
  <si>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</si>
  <si>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</si>
  <si>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</si>
  <si>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</si>
  <si>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</si>
  <si>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</si>
  <si>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Год 2023</t>
  </si>
  <si>
    <t>Год 2024</t>
  </si>
  <si>
    <t>Год 2025</t>
  </si>
  <si>
    <t>Не исполнение обязательств по Договору Подрядчиком. Проведена претензионная работа. Сумма штрафа - 119.792,98 руб. с НДС</t>
  </si>
  <si>
    <t>Сметная стоимость проекта в ценах 2021 года с НДС, млн. руб.</t>
  </si>
  <si>
    <t>ВОЛС ПС 110 кВ Сергино - ПС 110 кВ Заречная. (Новое строительство протяженностью 44 км)</t>
  </si>
  <si>
    <t>объем заключенного договора PD01.1900.2021.124 от 12.07.2021 . АО "Тюменьэнерго Инжиниринг"    в ценах 2021 года с НДС, млн. руб</t>
  </si>
  <si>
    <t xml:space="preserve"> АО "Тюменьэнерго Инжиниринг"
</t>
  </si>
  <si>
    <t>1.12.</t>
  </si>
  <si>
    <t>2.</t>
  </si>
  <si>
    <t>3.</t>
  </si>
  <si>
    <t>3.7.</t>
  </si>
  <si>
    <t>4.</t>
  </si>
  <si>
    <t xml:space="preserve"> Новое cтроительство</t>
  </si>
  <si>
    <t>СМР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</si>
  <si>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</si>
  <si>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работ по строительству ВОЛС ПС 110 кВ Сергино - ПС 110 кВ Заречная филиала АО "Россети Тюмень" Энергокомплекс</t>
  </si>
  <si>
    <t>30.09.2021</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</si>
  <si>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</si>
  <si>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                                                                                                                         Год раскрытия информации: 2022 год</t>
  </si>
  <si>
    <t>44 км трассы</t>
  </si>
  <si>
    <t xml:space="preserve">Коммутатор HUAWEI S5731-H24P4XC; Детектор атак Континент-СОВ 4 IPC-3000F; Комплект Huawei S5731-H48P4XC </t>
  </si>
  <si>
    <t>В соответствии с договором.</t>
  </si>
  <si>
    <t>Объект введен в эксплуатацию в установленный срок</t>
  </si>
  <si>
    <t xml:space="preserve">План 2022 года </t>
  </si>
  <si>
    <t>Год 2026</t>
  </si>
  <si>
    <t>Год 2027</t>
  </si>
  <si>
    <t>Предварительный расчет стоимости работ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</si>
  <si>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</si>
  <si>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</si>
  <si>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</si>
  <si>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</si>
  <si>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</si>
  <si>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</si>
  <si>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</si>
  <si>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</si>
  <si>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"ИнсталлГрупп"</t>
  </si>
  <si>
    <t>ООО "Сатурн"</t>
  </si>
  <si>
    <t>Филиал АО "Россети Тюмень" Энергокомплекс</t>
  </si>
  <si>
    <t>Выполнение проектных работ по строительству объекта: ВОЛС ПС 110 кВ Сергино - ПС 110 кВ Заречная для нужд филиала АО "Тюменьэнерго" Энергокоплекс</t>
  </si>
  <si>
    <t>Филиал АО "Тюменьэнерго" Энергокомплекс</t>
  </si>
  <si>
    <t>12.2020</t>
  </si>
  <si>
    <t>филиал АО "Россети Тюмень" Энергокомплекс</t>
  </si>
  <si>
    <t>Остаток</t>
  </si>
  <si>
    <t xml:space="preserve"> по состоянию на 01.01.2022</t>
  </si>
  <si>
    <t>по состоянию на 01.01.2022</t>
  </si>
  <si>
    <t>Год раскрытия информации: 2022 год</t>
  </si>
  <si>
    <t>+</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</si>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</sst>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Font="1" applyBorder="1" applyAlignment="1">
      <alignment vertical="top" wrapText="1"/>
    </xf>
    <xf numFmtId="14" fontId="11" fillId="0" borderId="1" xfId="2" applyNumberFormat="1" applyFont="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16" fontId="43" fillId="0" borderId="1" xfId="2" applyNumberFormat="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0" xfId="0" applyFont="1" applyBorder="1" applyAlignment="1">
      <alignment horizontal="left" vertical="center"/>
    </xf>
    <xf numFmtId="167" fontId="36" fillId="0" borderId="50" xfId="0" applyNumberFormat="1" applyFont="1" applyBorder="1" applyAlignment="1">
      <alignment horizontal="left" vertical="center"/>
    </xf>
    <xf numFmtId="167" fontId="36" fillId="0" borderId="50" xfId="0" applyNumberFormat="1" applyFont="1" applyBorder="1" applyAlignment="1">
      <alignment horizontal="left" vertical="center"/>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Border="1" applyAlignment="1">
      <alignment horizontal="center" vertical="center"/>
    </xf>
    <xf numFmtId="0" fontId="3" fillId="0" borderId="1" xfId="1" applyBorder="1" applyAlignment="1">
      <alignment horizontal="center"/>
    </xf>
    <xf numFmtId="14" fontId="7" fillId="0" borderId="1" xfId="2" applyNumberFormat="1" applyFont="1" applyFill="1" applyBorder="1" applyAlignment="1">
      <alignment horizontal="center" vertical="center" wrapText="1"/>
    </xf>
    <xf numFmtId="2" fontId="41" fillId="0" borderId="48" xfId="2" quotePrefix="1" applyNumberFormat="1" applyFont="1" applyFill="1" applyBorder="1" applyAlignment="1">
      <alignment horizontal="justify" vertical="top" wrapText="1"/>
    </xf>
    <xf numFmtId="167" fontId="36" fillId="0" borderId="44" xfId="0" applyNumberFormat="1" applyFont="1" applyBorder="1" applyAlignment="1">
      <alignment horizontal="left" vertical="center"/>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9" fontId="11" fillId="0" borderId="1" xfId="77" applyFont="1" applyFill="1" applyBorder="1" applyAlignment="1">
      <alignment horizontal="center" vertical="center"/>
    </xf>
    <xf numFmtId="0" fontId="11" fillId="0" borderId="10" xfId="2" applyFont="1" applyBorder="1" applyAlignment="1">
      <alignment vertical="center" wrapText="1"/>
    </xf>
    <xf numFmtId="0" fontId="66" fillId="0" borderId="0" xfId="49" applyFont="1"/>
    <xf numFmtId="0" fontId="36" fillId="0" borderId="50" xfId="0" applyFont="1" applyFill="1" applyBorder="1" applyAlignment="1">
      <alignment horizontal="left" vertical="center" wrapText="1"/>
    </xf>
    <xf numFmtId="167" fontId="36" fillId="0" borderId="50" xfId="0" applyNumberFormat="1" applyFont="1" applyBorder="1" applyAlignment="1">
      <alignment horizontal="left" vertical="center"/>
    </xf>
    <xf numFmtId="167" fontId="36" fillId="0" borderId="50" xfId="0" applyNumberFormat="1" applyFont="1" applyFill="1" applyBorder="1" applyAlignment="1">
      <alignment horizontal="left" vertical="center" wrapText="1"/>
    </xf>
    <xf numFmtId="167" fontId="36" fillId="25"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6" fillId="25" borderId="50"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67" fontId="39" fillId="26" borderId="51" xfId="0" applyNumberFormat="1" applyFont="1" applyFill="1" applyBorder="1" applyAlignment="1">
      <alignment horizontal="left" vertical="center"/>
    </xf>
    <xf numFmtId="0" fontId="41" fillId="24" borderId="44" xfId="2" applyFont="1" applyFill="1" applyBorder="1" applyAlignment="1">
      <alignment vertical="top" wrapText="1"/>
    </xf>
    <xf numFmtId="0" fontId="41" fillId="24" borderId="48" xfId="2" applyFont="1" applyFill="1" applyBorder="1" applyAlignment="1">
      <alignment vertical="top" wrapText="1"/>
    </xf>
    <xf numFmtId="14" fontId="7" fillId="24" borderId="1" xfId="2"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67" fontId="39" fillId="0" borderId="5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78" applyFont="1" applyFill="1" applyBorder="1" applyAlignment="1">
      <alignment horizontal="center" vertical="center"/>
    </xf>
    <xf numFmtId="0" fontId="68" fillId="0" borderId="0" xfId="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11" fillId="0" borderId="1" xfId="75" applyNumberFormat="1" applyFont="1" applyFill="1" applyBorder="1" applyAlignment="1">
      <alignment horizontal="right"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11" fillId="0" borderId="0" xfId="2" applyFont="1" applyFill="1" applyAlignment="1">
      <alignment horizontal="center" vertical="center"/>
    </xf>
    <xf numFmtId="0" fontId="48" fillId="0" borderId="1" xfId="78" applyFont="1" applyFill="1" applyBorder="1" applyAlignment="1">
      <alignment horizontal="center" vertical="center" wrapText="1"/>
    </xf>
    <xf numFmtId="4" fontId="48" fillId="0" borderId="1" xfId="78" applyNumberFormat="1" applyFont="1" applyFill="1" applyBorder="1" applyAlignment="1">
      <alignment horizontal="center" vertic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4"/>
    <cellStyle name="Обычный 2 4"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8"/>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1198785776"/>
        <c:axId val="1198786336"/>
      </c:lineChart>
      <c:catAx>
        <c:axId val="1198785776"/>
        <c:scaling>
          <c:orientation val="minMax"/>
        </c:scaling>
        <c:delete val="0"/>
        <c:axPos val="b"/>
        <c:numFmt formatCode="General" sourceLinked="1"/>
        <c:majorTickMark val="out"/>
        <c:minorTickMark val="none"/>
        <c:tickLblPos val="nextTo"/>
        <c:crossAx val="1198786336"/>
        <c:crosses val="autoZero"/>
        <c:auto val="1"/>
        <c:lblAlgn val="ctr"/>
        <c:lblOffset val="100"/>
        <c:noMultiLvlLbl val="0"/>
      </c:catAx>
      <c:valAx>
        <c:axId val="1198786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87857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7"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5.85546875" style="1" customWidth="1"/>
    <col min="6" max="6" width="16.285156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
        <v>583</v>
      </c>
      <c r="B5" s="273"/>
      <c r="C5" s="273"/>
      <c r="D5" s="175"/>
      <c r="E5" s="175"/>
      <c r="F5" s="175"/>
      <c r="G5" s="175"/>
      <c r="H5" s="175"/>
      <c r="I5" s="175"/>
      <c r="J5" s="175"/>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521</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447</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79" t="s">
        <v>449</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426</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8.25" customHeight="1" x14ac:dyDescent="0.2">
      <c r="A22" s="24" t="s">
        <v>66</v>
      </c>
      <c r="B22" s="37" t="s">
        <v>306</v>
      </c>
      <c r="C22" s="36" t="s">
        <v>490</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64</v>
      </c>
      <c r="B23" s="32" t="s">
        <v>65</v>
      </c>
      <c r="C23" s="36" t="s">
        <v>441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187" t="s">
        <v>63</v>
      </c>
      <c r="B25" s="188" t="s">
        <v>376</v>
      </c>
      <c r="C25" s="468" t="s">
        <v>493</v>
      </c>
      <c r="D25" s="189"/>
      <c r="E25" s="189"/>
      <c r="F25" s="189"/>
      <c r="G25" s="189"/>
      <c r="H25" s="190"/>
      <c r="I25" s="190"/>
      <c r="J25" s="190"/>
      <c r="K25" s="190"/>
      <c r="L25" s="190"/>
      <c r="M25" s="190"/>
      <c r="N25" s="190"/>
      <c r="O25" s="190"/>
      <c r="P25" s="190"/>
      <c r="Q25" s="190"/>
      <c r="R25" s="190"/>
      <c r="S25" s="191"/>
      <c r="T25" s="191"/>
      <c r="U25" s="191"/>
      <c r="V25" s="191"/>
    </row>
    <row r="26" spans="1:22" s="192" customFormat="1" ht="42.75" customHeight="1" x14ac:dyDescent="0.2">
      <c r="A26" s="187" t="s">
        <v>62</v>
      </c>
      <c r="B26" s="188" t="s">
        <v>76</v>
      </c>
      <c r="C26" s="468" t="s">
        <v>563</v>
      </c>
      <c r="D26" s="189"/>
      <c r="E26" s="189"/>
      <c r="F26" s="189"/>
      <c r="G26" s="189"/>
      <c r="H26" s="190"/>
      <c r="I26" s="190"/>
      <c r="J26" s="190"/>
      <c r="K26" s="190"/>
      <c r="L26" s="190"/>
      <c r="M26" s="190"/>
      <c r="N26" s="190"/>
      <c r="O26" s="190"/>
      <c r="P26" s="190"/>
      <c r="Q26" s="190"/>
      <c r="R26" s="190"/>
      <c r="S26" s="191"/>
      <c r="T26" s="191"/>
      <c r="U26" s="191"/>
      <c r="V26" s="191"/>
    </row>
    <row r="27" spans="1:22" s="192" customFormat="1" ht="51.75" customHeight="1" x14ac:dyDescent="0.2">
      <c r="A27" s="187" t="s">
        <v>60</v>
      </c>
      <c r="B27" s="188" t="s">
        <v>75</v>
      </c>
      <c r="C27" s="468" t="s">
        <v>498</v>
      </c>
      <c r="D27" s="189"/>
      <c r="E27" s="189"/>
      <c r="F27" s="189"/>
      <c r="G27" s="189"/>
      <c r="H27" s="190"/>
      <c r="I27" s="190"/>
      <c r="J27" s="190"/>
      <c r="K27" s="190"/>
      <c r="L27" s="190"/>
      <c r="M27" s="190"/>
      <c r="N27" s="190"/>
      <c r="O27" s="190"/>
      <c r="P27" s="190"/>
      <c r="Q27" s="190"/>
      <c r="R27" s="190"/>
      <c r="S27" s="191"/>
      <c r="T27" s="191"/>
      <c r="U27" s="191"/>
      <c r="V27" s="191"/>
    </row>
    <row r="28" spans="1:22" s="192" customFormat="1" ht="42.75" customHeight="1" x14ac:dyDescent="0.2">
      <c r="A28" s="187" t="s">
        <v>59</v>
      </c>
      <c r="B28" s="188" t="s">
        <v>377</v>
      </c>
      <c r="C28" s="468" t="s">
        <v>439</v>
      </c>
      <c r="D28" s="189"/>
      <c r="E28" s="189"/>
      <c r="F28" s="189"/>
      <c r="G28" s="189"/>
      <c r="H28" s="190"/>
      <c r="I28" s="190"/>
      <c r="J28" s="190"/>
      <c r="K28" s="190"/>
      <c r="L28" s="190"/>
      <c r="M28" s="190"/>
      <c r="N28" s="190"/>
      <c r="O28" s="190"/>
      <c r="P28" s="190"/>
      <c r="Q28" s="190"/>
      <c r="R28" s="190"/>
      <c r="S28" s="191"/>
      <c r="T28" s="191"/>
      <c r="U28" s="191"/>
      <c r="V28" s="191"/>
    </row>
    <row r="29" spans="1:22" s="192" customFormat="1" ht="51.75" customHeight="1" x14ac:dyDescent="0.2">
      <c r="A29" s="187" t="s">
        <v>57</v>
      </c>
      <c r="B29" s="188" t="s">
        <v>378</v>
      </c>
      <c r="C29" s="468" t="s">
        <v>439</v>
      </c>
      <c r="D29" s="189"/>
      <c r="E29" s="189"/>
      <c r="F29" s="189"/>
      <c r="G29" s="189"/>
      <c r="H29" s="190"/>
      <c r="I29" s="190"/>
      <c r="J29" s="190"/>
      <c r="K29" s="190"/>
      <c r="L29" s="190"/>
      <c r="M29" s="190"/>
      <c r="N29" s="190"/>
      <c r="O29" s="190"/>
      <c r="P29" s="190"/>
      <c r="Q29" s="190"/>
      <c r="R29" s="190"/>
      <c r="S29" s="191"/>
      <c r="T29" s="191"/>
      <c r="U29" s="191"/>
      <c r="V29" s="191"/>
    </row>
    <row r="30" spans="1:22" s="192" customFormat="1" ht="51.75" customHeight="1" x14ac:dyDescent="0.2">
      <c r="A30" s="187" t="s">
        <v>55</v>
      </c>
      <c r="B30" s="188" t="s">
        <v>379</v>
      </c>
      <c r="C30" s="468" t="s">
        <v>439</v>
      </c>
      <c r="D30" s="189"/>
      <c r="E30" s="189"/>
      <c r="F30" s="189"/>
      <c r="G30" s="189"/>
      <c r="H30" s="190"/>
      <c r="I30" s="190"/>
      <c r="J30" s="190"/>
      <c r="K30" s="190"/>
      <c r="L30" s="190"/>
      <c r="M30" s="190"/>
      <c r="N30" s="190"/>
      <c r="O30" s="190"/>
      <c r="P30" s="190"/>
      <c r="Q30" s="190"/>
      <c r="R30" s="190"/>
      <c r="S30" s="191"/>
      <c r="T30" s="191"/>
      <c r="U30" s="191"/>
      <c r="V30" s="191"/>
    </row>
    <row r="31" spans="1:22" s="192" customFormat="1" ht="51.75" customHeight="1" x14ac:dyDescent="0.2">
      <c r="A31" s="187" t="s">
        <v>74</v>
      </c>
      <c r="B31" s="188" t="s">
        <v>380</v>
      </c>
      <c r="C31" s="468" t="s">
        <v>439</v>
      </c>
      <c r="D31" s="189"/>
      <c r="E31" s="189"/>
      <c r="F31" s="189"/>
      <c r="G31" s="189"/>
      <c r="H31" s="190"/>
      <c r="I31" s="190"/>
      <c r="J31" s="190"/>
      <c r="K31" s="190"/>
      <c r="L31" s="190"/>
      <c r="M31" s="190"/>
      <c r="N31" s="190"/>
      <c r="O31" s="190"/>
      <c r="P31" s="190"/>
      <c r="Q31" s="190"/>
      <c r="R31" s="190"/>
      <c r="S31" s="191"/>
      <c r="T31" s="191"/>
      <c r="U31" s="191"/>
      <c r="V31" s="191"/>
    </row>
    <row r="32" spans="1:22" s="192" customFormat="1" ht="51.75" customHeight="1" x14ac:dyDescent="0.2">
      <c r="A32" s="187" t="s">
        <v>72</v>
      </c>
      <c r="B32" s="188" t="s">
        <v>381</v>
      </c>
      <c r="C32" s="468" t="s">
        <v>439</v>
      </c>
      <c r="D32" s="189"/>
      <c r="E32" s="189"/>
      <c r="F32" s="189"/>
      <c r="G32" s="189"/>
      <c r="H32" s="190"/>
      <c r="I32" s="190"/>
      <c r="J32" s="190"/>
      <c r="K32" s="190"/>
      <c r="L32" s="190"/>
      <c r="M32" s="190"/>
      <c r="N32" s="190"/>
      <c r="O32" s="190"/>
      <c r="P32" s="190"/>
      <c r="Q32" s="190"/>
      <c r="R32" s="190"/>
      <c r="S32" s="191"/>
      <c r="T32" s="191"/>
      <c r="U32" s="191"/>
      <c r="V32" s="191"/>
    </row>
    <row r="33" spans="1:22" s="192" customFormat="1" ht="101.25" customHeight="1" x14ac:dyDescent="0.2">
      <c r="A33" s="187" t="s">
        <v>71</v>
      </c>
      <c r="B33" s="188" t="s">
        <v>382</v>
      </c>
      <c r="C33" s="468" t="s">
        <v>497</v>
      </c>
      <c r="D33" s="189"/>
      <c r="E33" s="189"/>
      <c r="F33" s="189"/>
      <c r="G33" s="189"/>
      <c r="H33" s="190"/>
      <c r="I33" s="190"/>
      <c r="J33" s="190"/>
      <c r="K33" s="190"/>
      <c r="L33" s="190"/>
      <c r="M33" s="190"/>
      <c r="N33" s="190"/>
      <c r="O33" s="190"/>
      <c r="P33" s="190"/>
      <c r="Q33" s="190"/>
      <c r="R33" s="190"/>
      <c r="S33" s="191"/>
      <c r="T33" s="191"/>
      <c r="U33" s="191"/>
      <c r="V33" s="191"/>
    </row>
    <row r="34" spans="1:22" ht="111" customHeight="1" x14ac:dyDescent="0.25">
      <c r="A34" s="24" t="s">
        <v>396</v>
      </c>
      <c r="B34" s="36" t="s">
        <v>383</v>
      </c>
      <c r="C34" s="468" t="s">
        <v>439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386</v>
      </c>
      <c r="B35" s="36" t="s">
        <v>73</v>
      </c>
      <c r="C35" s="468" t="s">
        <v>439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397</v>
      </c>
      <c r="B36" s="36" t="s">
        <v>384</v>
      </c>
      <c r="C36" s="468" t="s">
        <v>439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387</v>
      </c>
      <c r="B37" s="36" t="s">
        <v>385</v>
      </c>
      <c r="C37" s="468" t="s">
        <v>612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398</v>
      </c>
      <c r="B38" s="36" t="s">
        <v>219</v>
      </c>
      <c r="C38" s="468" t="s">
        <v>439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388</v>
      </c>
      <c r="B40" s="36" t="s">
        <v>437</v>
      </c>
      <c r="C40" s="230" t="s">
        <v>494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399</v>
      </c>
      <c r="B41" s="36" t="s">
        <v>421</v>
      </c>
      <c r="C41" s="231" t="s">
        <v>440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389</v>
      </c>
      <c r="B42" s="36" t="s">
        <v>436</v>
      </c>
      <c r="C42" s="231" t="s">
        <v>440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402</v>
      </c>
      <c r="B43" s="36" t="s">
        <v>403</v>
      </c>
      <c r="C43" s="231" t="s">
        <v>440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390</v>
      </c>
      <c r="B44" s="36" t="s">
        <v>427</v>
      </c>
      <c r="C44" s="231" t="s">
        <v>440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422</v>
      </c>
      <c r="B45" s="36" t="s">
        <v>428</v>
      </c>
      <c r="C45" s="231" t="s">
        <v>440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391</v>
      </c>
      <c r="B46" s="36" t="s">
        <v>429</v>
      </c>
      <c r="C46" s="231" t="s">
        <v>440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423</v>
      </c>
      <c r="B48" s="36" t="s">
        <v>443</v>
      </c>
      <c r="C48" s="469">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392</v>
      </c>
      <c r="B49" s="36" t="s">
        <v>442</v>
      </c>
      <c r="C49" s="46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0" zoomScaleNormal="60" workbookViewId="0">
      <selection activeCell="Q26" sqref="Q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
        <v>447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9" t="s">
        <v>448</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401</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101</v>
      </c>
      <c r="C19" s="281" t="s">
        <v>322</v>
      </c>
      <c r="D19" s="280" t="s">
        <v>321</v>
      </c>
      <c r="E19" s="280" t="s">
        <v>100</v>
      </c>
      <c r="F19" s="280" t="s">
        <v>99</v>
      </c>
      <c r="G19" s="280" t="s">
        <v>317</v>
      </c>
      <c r="H19" s="280" t="s">
        <v>98</v>
      </c>
      <c r="I19" s="280" t="s">
        <v>97</v>
      </c>
      <c r="J19" s="280" t="s">
        <v>96</v>
      </c>
      <c r="K19" s="280" t="s">
        <v>95</v>
      </c>
      <c r="L19" s="280" t="s">
        <v>94</v>
      </c>
      <c r="M19" s="280" t="s">
        <v>93</v>
      </c>
      <c r="N19" s="280" t="s">
        <v>92</v>
      </c>
      <c r="O19" s="280" t="s">
        <v>91</v>
      </c>
      <c r="P19" s="280" t="s">
        <v>90</v>
      </c>
      <c r="Q19" s="280" t="s">
        <v>320</v>
      </c>
      <c r="R19" s="280"/>
      <c r="S19" s="283" t="s">
        <v>395</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8" t="s">
        <v>318</v>
      </c>
      <c r="R20" s="39" t="s">
        <v>319</v>
      </c>
      <c r="S20" s="283"/>
      <c r="T20" s="28"/>
      <c r="U20" s="28"/>
      <c r="V20" s="28"/>
      <c r="W20" s="28"/>
      <c r="X20" s="28"/>
      <c r="Y20" s="28"/>
      <c r="Z20" s="27"/>
      <c r="AA20" s="27"/>
      <c r="AB20" s="27"/>
    </row>
    <row r="21" spans="1:28" s="3" customFormat="1" ht="18.75" x14ac:dyDescent="0.2">
      <c r="A21" s="38">
        <v>1</v>
      </c>
      <c r="B21" s="43">
        <v>2</v>
      </c>
      <c r="C21" s="38">
        <v>3</v>
      </c>
      <c r="D21" s="43">
        <v>4</v>
      </c>
      <c r="E21" s="38">
        <v>5</v>
      </c>
      <c r="F21" s="43">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6"/>
      <c r="T22" s="28"/>
      <c r="U22" s="28"/>
      <c r="V22" s="28"/>
      <c r="W22" s="28"/>
      <c r="X22" s="28"/>
      <c r="Y22" s="28"/>
      <c r="Z22" s="27"/>
      <c r="AA22" s="27"/>
      <c r="AB22" s="27"/>
    </row>
    <row r="23" spans="1:28" ht="20.25" customHeight="1" x14ac:dyDescent="0.25">
      <c r="A23" s="129"/>
      <c r="B23" s="43" t="s">
        <v>315</v>
      </c>
      <c r="C23" s="43" t="s">
        <v>316</v>
      </c>
      <c r="D23" s="43" t="s">
        <v>316</v>
      </c>
      <c r="E23" s="129" t="s">
        <v>316</v>
      </c>
      <c r="F23" s="129" t="s">
        <v>316</v>
      </c>
      <c r="G23" s="129" t="s">
        <v>316</v>
      </c>
      <c r="H23" s="129" t="s">
        <v>316</v>
      </c>
      <c r="I23" s="129" t="s">
        <v>316</v>
      </c>
      <c r="J23" s="129" t="s">
        <v>316</v>
      </c>
      <c r="K23" s="129" t="s">
        <v>316</v>
      </c>
      <c r="L23" s="129" t="s">
        <v>316</v>
      </c>
      <c r="M23" s="129" t="s">
        <v>316</v>
      </c>
      <c r="N23" s="129" t="s">
        <v>316</v>
      </c>
      <c r="O23" s="129" t="s">
        <v>316</v>
      </c>
      <c r="P23" s="129" t="s">
        <v>316</v>
      </c>
      <c r="Q23" s="130" t="s">
        <v>316</v>
      </c>
      <c r="R23" s="2" t="s">
        <v>316</v>
      </c>
      <c r="S23" s="2" t="s">
        <v>316</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
        <v>447</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 x14ac:dyDescent="0.2">
      <c r="A16" s="279" t="s">
        <v>448</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405</v>
      </c>
      <c r="B19" s="276"/>
      <c r="C19" s="276"/>
      <c r="D19" s="276"/>
      <c r="E19" s="276"/>
      <c r="F19" s="276"/>
      <c r="G19" s="276"/>
      <c r="H19" s="276"/>
      <c r="I19" s="276"/>
      <c r="J19" s="276"/>
      <c r="K19" s="276"/>
      <c r="L19" s="276"/>
      <c r="M19" s="276"/>
      <c r="N19" s="276"/>
      <c r="O19" s="276"/>
      <c r="P19" s="276"/>
      <c r="Q19" s="276"/>
      <c r="R19" s="276"/>
      <c r="S19" s="276"/>
      <c r="T19" s="276"/>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6</v>
      </c>
      <c r="B21" s="289" t="s">
        <v>210</v>
      </c>
      <c r="C21" s="290"/>
      <c r="D21" s="293" t="s">
        <v>113</v>
      </c>
      <c r="E21" s="289" t="s">
        <v>434</v>
      </c>
      <c r="F21" s="290"/>
      <c r="G21" s="289" t="s">
        <v>229</v>
      </c>
      <c r="H21" s="290"/>
      <c r="I21" s="289" t="s">
        <v>112</v>
      </c>
      <c r="J21" s="290"/>
      <c r="K21" s="293" t="s">
        <v>111</v>
      </c>
      <c r="L21" s="289" t="s">
        <v>110</v>
      </c>
      <c r="M21" s="290"/>
      <c r="N21" s="289" t="s">
        <v>430</v>
      </c>
      <c r="O21" s="290"/>
      <c r="P21" s="293" t="s">
        <v>109</v>
      </c>
      <c r="Q21" s="299" t="s">
        <v>108</v>
      </c>
      <c r="R21" s="300"/>
      <c r="S21" s="299" t="s">
        <v>107</v>
      </c>
      <c r="T21" s="301"/>
    </row>
    <row r="22" spans="1:113" ht="204.75" customHeight="1" x14ac:dyDescent="0.25">
      <c r="A22" s="297"/>
      <c r="B22" s="291"/>
      <c r="C22" s="292"/>
      <c r="D22" s="295"/>
      <c r="E22" s="291"/>
      <c r="F22" s="292"/>
      <c r="G22" s="291"/>
      <c r="H22" s="292"/>
      <c r="I22" s="291"/>
      <c r="J22" s="292"/>
      <c r="K22" s="294"/>
      <c r="L22" s="291"/>
      <c r="M22" s="292"/>
      <c r="N22" s="291"/>
      <c r="O22" s="292"/>
      <c r="P22" s="294"/>
      <c r="Q22" s="82" t="s">
        <v>106</v>
      </c>
      <c r="R22" s="82" t="s">
        <v>404</v>
      </c>
      <c r="S22" s="82" t="s">
        <v>105</v>
      </c>
      <c r="T22" s="82" t="s">
        <v>104</v>
      </c>
    </row>
    <row r="23" spans="1:113" ht="51.75" customHeight="1" x14ac:dyDescent="0.25">
      <c r="A23" s="298"/>
      <c r="B23" s="173" t="s">
        <v>102</v>
      </c>
      <c r="C23" s="173" t="s">
        <v>103</v>
      </c>
      <c r="D23" s="294"/>
      <c r="E23" s="173" t="s">
        <v>102</v>
      </c>
      <c r="F23" s="173" t="s">
        <v>103</v>
      </c>
      <c r="G23" s="173" t="s">
        <v>102</v>
      </c>
      <c r="H23" s="173" t="s">
        <v>103</v>
      </c>
      <c r="I23" s="173" t="s">
        <v>102</v>
      </c>
      <c r="J23" s="173" t="s">
        <v>103</v>
      </c>
      <c r="K23" s="173" t="s">
        <v>102</v>
      </c>
      <c r="L23" s="173" t="s">
        <v>102</v>
      </c>
      <c r="M23" s="173" t="s">
        <v>103</v>
      </c>
      <c r="N23" s="173" t="s">
        <v>102</v>
      </c>
      <c r="O23" s="173" t="s">
        <v>103</v>
      </c>
      <c r="P23" s="174" t="s">
        <v>102</v>
      </c>
      <c r="Q23" s="82" t="s">
        <v>102</v>
      </c>
      <c r="R23" s="82" t="s">
        <v>102</v>
      </c>
      <c r="S23" s="82" t="s">
        <v>102</v>
      </c>
      <c r="T23" s="82"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6"/>
      <c r="R25" s="57"/>
      <c r="S25" s="176"/>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70" zoomScaleNormal="70" workbookViewId="0">
      <selection activeCell="Q26" sqref="Q26"/>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98"/>
      <c r="C5" s="198"/>
      <c r="D5" s="273" t="s">
        <v>584</v>
      </c>
      <c r="E5" s="273"/>
      <c r="F5" s="273"/>
      <c r="G5" s="273"/>
      <c r="H5" s="273"/>
      <c r="I5" s="273"/>
      <c r="J5" s="273"/>
      <c r="K5" s="273"/>
      <c r="L5" s="273"/>
      <c r="M5" s="273"/>
      <c r="N5" s="273"/>
      <c r="O5" s="273"/>
      <c r="P5" s="273"/>
      <c r="Q5" s="273"/>
      <c r="R5" s="273"/>
      <c r="S5" s="273"/>
      <c r="T5" s="273"/>
      <c r="U5" s="273"/>
      <c r="V5" s="273"/>
      <c r="W5" s="273"/>
      <c r="X5" s="273"/>
      <c r="Y5" s="273"/>
      <c r="Z5" s="198"/>
      <c r="AA5" s="198"/>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521</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
        <v>447</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
        <v>448</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5" customFormat="1" ht="21" customHeight="1" x14ac:dyDescent="0.25"/>
    <row r="21" spans="1:27" ht="15.75" customHeight="1" x14ac:dyDescent="0.25">
      <c r="A21" s="308" t="s">
        <v>6</v>
      </c>
      <c r="B21" s="304" t="s">
        <v>414</v>
      </c>
      <c r="C21" s="305"/>
      <c r="D21" s="304" t="s">
        <v>416</v>
      </c>
      <c r="E21" s="305"/>
      <c r="F21" s="299" t="s">
        <v>95</v>
      </c>
      <c r="G21" s="301"/>
      <c r="H21" s="301"/>
      <c r="I21" s="300"/>
      <c r="J21" s="308" t="s">
        <v>417</v>
      </c>
      <c r="K21" s="304" t="s">
        <v>418</v>
      </c>
      <c r="L21" s="305"/>
      <c r="M21" s="304" t="s">
        <v>419</v>
      </c>
      <c r="N21" s="305"/>
      <c r="O21" s="304" t="s">
        <v>406</v>
      </c>
      <c r="P21" s="305"/>
      <c r="Q21" s="304" t="s">
        <v>118</v>
      </c>
      <c r="R21" s="305"/>
      <c r="S21" s="308" t="s">
        <v>117</v>
      </c>
      <c r="T21" s="308" t="s">
        <v>420</v>
      </c>
      <c r="U21" s="308" t="s">
        <v>415</v>
      </c>
      <c r="V21" s="304" t="s">
        <v>116</v>
      </c>
      <c r="W21" s="305"/>
      <c r="X21" s="299" t="s">
        <v>108</v>
      </c>
      <c r="Y21" s="301"/>
      <c r="Z21" s="299" t="s">
        <v>107</v>
      </c>
      <c r="AA21" s="301"/>
    </row>
    <row r="22" spans="1:27" ht="216" customHeight="1" x14ac:dyDescent="0.25">
      <c r="A22" s="310"/>
      <c r="B22" s="306"/>
      <c r="C22" s="307"/>
      <c r="D22" s="306"/>
      <c r="E22" s="307"/>
      <c r="F22" s="299" t="s">
        <v>115</v>
      </c>
      <c r="G22" s="300"/>
      <c r="H22" s="299" t="s">
        <v>114</v>
      </c>
      <c r="I22" s="300"/>
      <c r="J22" s="309"/>
      <c r="K22" s="306"/>
      <c r="L22" s="307"/>
      <c r="M22" s="306"/>
      <c r="N22" s="307"/>
      <c r="O22" s="306"/>
      <c r="P22" s="307"/>
      <c r="Q22" s="306"/>
      <c r="R22" s="307"/>
      <c r="S22" s="309"/>
      <c r="T22" s="309"/>
      <c r="U22" s="309"/>
      <c r="V22" s="306"/>
      <c r="W22" s="307"/>
      <c r="X22" s="82" t="s">
        <v>106</v>
      </c>
      <c r="Y22" s="82" t="s">
        <v>404</v>
      </c>
      <c r="Z22" s="82" t="s">
        <v>105</v>
      </c>
      <c r="AA22" s="82" t="s">
        <v>104</v>
      </c>
    </row>
    <row r="23" spans="1:27" ht="60" customHeight="1" x14ac:dyDescent="0.25">
      <c r="A23" s="309"/>
      <c r="B23" s="172" t="s">
        <v>102</v>
      </c>
      <c r="C23" s="172"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88"/>
      <c r="B25" s="89"/>
      <c r="C25" s="89"/>
      <c r="D25" s="89"/>
      <c r="E25" s="89"/>
      <c r="F25" s="89"/>
      <c r="G25" s="90"/>
      <c r="H25" s="90"/>
      <c r="I25" s="90"/>
      <c r="J25" s="91"/>
      <c r="K25" s="91"/>
      <c r="L25" s="183"/>
      <c r="M25" s="92"/>
      <c r="N25" s="93"/>
      <c r="O25" s="184"/>
      <c r="P25" s="184"/>
      <c r="Q25" s="184"/>
      <c r="R25" s="90"/>
      <c r="S25" s="91"/>
      <c r="T25" s="91"/>
      <c r="U25" s="91"/>
      <c r="V25" s="91"/>
      <c r="W25" s="184"/>
      <c r="X25" s="185"/>
      <c r="Y25" s="185"/>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8">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E16:Y16"/>
    <mergeCell ref="D5:W5"/>
    <mergeCell ref="X5:Y5"/>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302" t="s">
        <v>447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79" t="s">
        <v>448</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400</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9.5" x14ac:dyDescent="0.2">
      <c r="A22" s="24" t="s">
        <v>66</v>
      </c>
      <c r="B22" s="30" t="s">
        <v>412</v>
      </c>
      <c r="C22" s="186" t="s">
        <v>496</v>
      </c>
      <c r="D22" s="29"/>
      <c r="E22" s="29"/>
      <c r="F22" s="28"/>
      <c r="G22" s="28"/>
      <c r="H22" s="28"/>
      <c r="I22" s="28"/>
      <c r="J22" s="28"/>
      <c r="K22" s="28"/>
      <c r="L22" s="28"/>
      <c r="M22" s="28"/>
      <c r="N22" s="28"/>
      <c r="O22" s="28"/>
      <c r="P22" s="28"/>
      <c r="Q22" s="27"/>
      <c r="R22" s="27"/>
      <c r="S22" s="27"/>
      <c r="T22" s="27"/>
      <c r="U22" s="27"/>
    </row>
    <row r="23" spans="1:21" ht="337.5" customHeight="1" x14ac:dyDescent="0.25">
      <c r="A23" s="24" t="s">
        <v>64</v>
      </c>
      <c r="B23" s="26" t="s">
        <v>61</v>
      </c>
      <c r="C23" s="199" t="s">
        <v>445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432</v>
      </c>
      <c r="C24" s="33"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433</v>
      </c>
      <c r="C25" s="33"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217</v>
      </c>
      <c r="C26" s="33" t="s">
        <v>495</v>
      </c>
      <c r="D26" s="23"/>
      <c r="E26" s="23"/>
      <c r="F26" s="23"/>
      <c r="G26" s="23"/>
      <c r="H26" s="23"/>
      <c r="I26" s="23"/>
      <c r="J26" s="23"/>
      <c r="K26" s="23"/>
      <c r="L26" s="23"/>
      <c r="M26" s="23"/>
      <c r="N26" s="23"/>
      <c r="O26" s="23"/>
      <c r="P26" s="23"/>
      <c r="Q26" s="23"/>
      <c r="R26" s="23"/>
      <c r="S26" s="23"/>
      <c r="T26" s="23"/>
      <c r="U26" s="23"/>
    </row>
    <row r="27" spans="1:21" ht="49.5" customHeight="1" x14ac:dyDescent="0.25">
      <c r="A27" s="24" t="s">
        <v>59</v>
      </c>
      <c r="B27" s="25" t="s">
        <v>413</v>
      </c>
      <c r="C27" s="25" t="s">
        <v>446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69"/>
      <c r="AB6" s="16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69"/>
      <c r="AB7" s="169"/>
    </row>
    <row r="8" spans="1:28" ht="15.75" x14ac:dyDescent="0.25">
      <c r="A8" s="278"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0"/>
      <c r="AB8" s="17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1"/>
      <c r="AB9" s="17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69"/>
      <c r="AB10" s="169"/>
    </row>
    <row r="11" spans="1:28" x14ac:dyDescent="0.25">
      <c r="A11" s="302" t="s">
        <v>447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0"/>
      <c r="AB11" s="17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1"/>
      <c r="AB12" s="17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9" t="s">
        <v>448</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0"/>
      <c r="AB14" s="17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1"/>
      <c r="AB15" s="17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9"/>
      <c r="AB16" s="17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9"/>
      <c r="AB17" s="17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9"/>
      <c r="AB18" s="17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9"/>
      <c r="AB19" s="17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0"/>
      <c r="AB20" s="18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0"/>
      <c r="AB21" s="180"/>
    </row>
    <row r="22" spans="1:28" x14ac:dyDescent="0.25">
      <c r="A22" s="313" t="s">
        <v>431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1"/>
      <c r="AB22" s="181"/>
    </row>
    <row r="23" spans="1:28" ht="32.25" customHeight="1" x14ac:dyDescent="0.25">
      <c r="A23" s="315" t="s">
        <v>313</v>
      </c>
      <c r="B23" s="316"/>
      <c r="C23" s="316"/>
      <c r="D23" s="316"/>
      <c r="E23" s="316"/>
      <c r="F23" s="316"/>
      <c r="G23" s="316"/>
      <c r="H23" s="316"/>
      <c r="I23" s="316"/>
      <c r="J23" s="316"/>
      <c r="K23" s="316"/>
      <c r="L23" s="317"/>
      <c r="M23" s="314" t="s">
        <v>314</v>
      </c>
      <c r="N23" s="314"/>
      <c r="O23" s="314"/>
      <c r="P23" s="314"/>
      <c r="Q23" s="314"/>
      <c r="R23" s="314"/>
      <c r="S23" s="314"/>
      <c r="T23" s="314"/>
      <c r="U23" s="314"/>
      <c r="V23" s="314"/>
      <c r="W23" s="314"/>
      <c r="X23" s="314"/>
      <c r="Y23" s="314"/>
      <c r="Z23" s="314"/>
    </row>
    <row r="24" spans="1:28" ht="151.5" customHeight="1" x14ac:dyDescent="0.25">
      <c r="A24" s="79" t="s">
        <v>220</v>
      </c>
      <c r="B24" s="80" t="s">
        <v>227</v>
      </c>
      <c r="C24" s="79" t="s">
        <v>308</v>
      </c>
      <c r="D24" s="79" t="s">
        <v>221</v>
      </c>
      <c r="E24" s="79" t="s">
        <v>309</v>
      </c>
      <c r="F24" s="79" t="s">
        <v>311</v>
      </c>
      <c r="G24" s="79" t="s">
        <v>310</v>
      </c>
      <c r="H24" s="79" t="s">
        <v>222</v>
      </c>
      <c r="I24" s="79" t="s">
        <v>312</v>
      </c>
      <c r="J24" s="79" t="s">
        <v>228</v>
      </c>
      <c r="K24" s="80" t="s">
        <v>226</v>
      </c>
      <c r="L24" s="80" t="s">
        <v>223</v>
      </c>
      <c r="M24" s="81" t="s">
        <v>235</v>
      </c>
      <c r="N24" s="80" t="s">
        <v>438</v>
      </c>
      <c r="O24" s="79" t="s">
        <v>233</v>
      </c>
      <c r="P24" s="79" t="s">
        <v>234</v>
      </c>
      <c r="Q24" s="79" t="s">
        <v>232</v>
      </c>
      <c r="R24" s="79" t="s">
        <v>222</v>
      </c>
      <c r="S24" s="79" t="s">
        <v>231</v>
      </c>
      <c r="T24" s="79" t="s">
        <v>230</v>
      </c>
      <c r="U24" s="79" t="s">
        <v>307</v>
      </c>
      <c r="V24" s="79" t="s">
        <v>232</v>
      </c>
      <c r="W24" s="94" t="s">
        <v>225</v>
      </c>
      <c r="X24" s="94" t="s">
        <v>237</v>
      </c>
      <c r="Y24" s="94" t="s">
        <v>238</v>
      </c>
      <c r="Z24" s="96" t="s">
        <v>236</v>
      </c>
    </row>
    <row r="25" spans="1:28" ht="16.5" customHeight="1" x14ac:dyDescent="0.25">
      <c r="A25" s="79">
        <v>1</v>
      </c>
      <c r="B25" s="80">
        <v>2</v>
      </c>
      <c r="C25" s="79">
        <v>3</v>
      </c>
      <c r="D25" s="80">
        <v>4</v>
      </c>
      <c r="E25" s="79">
        <v>5</v>
      </c>
      <c r="F25" s="80">
        <v>6</v>
      </c>
      <c r="G25" s="79">
        <v>7</v>
      </c>
      <c r="H25" s="80">
        <v>8</v>
      </c>
      <c r="I25" s="79">
        <v>9</v>
      </c>
      <c r="J25" s="80">
        <v>10</v>
      </c>
      <c r="K25" s="182">
        <v>11</v>
      </c>
      <c r="L25" s="80">
        <v>12</v>
      </c>
      <c r="M25" s="182">
        <v>13</v>
      </c>
      <c r="N25" s="80">
        <v>14</v>
      </c>
      <c r="O25" s="182">
        <v>15</v>
      </c>
      <c r="P25" s="80">
        <v>16</v>
      </c>
      <c r="Q25" s="182">
        <v>17</v>
      </c>
      <c r="R25" s="80">
        <v>18</v>
      </c>
      <c r="S25" s="182">
        <v>19</v>
      </c>
      <c r="T25" s="80">
        <v>20</v>
      </c>
      <c r="U25" s="182">
        <v>21</v>
      </c>
      <c r="V25" s="80">
        <v>22</v>
      </c>
      <c r="W25" s="182">
        <v>23</v>
      </c>
      <c r="X25" s="80">
        <v>24</v>
      </c>
      <c r="Y25" s="18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26" sqref="Q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02" t="s">
        <v>447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79" t="s">
        <v>448</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9" t="s">
        <v>408</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20" t="s">
        <v>87</v>
      </c>
      <c r="F19" s="321"/>
      <c r="G19" s="321"/>
      <c r="H19" s="321"/>
      <c r="I19" s="322"/>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85</v>
      </c>
      <c r="F20" s="38" t="s">
        <v>84</v>
      </c>
      <c r="G20" s="38" t="s">
        <v>83</v>
      </c>
      <c r="H20" s="38" t="s">
        <v>82</v>
      </c>
      <c r="I20" s="38" t="s">
        <v>81</v>
      </c>
      <c r="J20" s="38" t="s">
        <v>80</v>
      </c>
      <c r="K20" s="38" t="s">
        <v>5</v>
      </c>
      <c r="L20" s="46" t="s">
        <v>4</v>
      </c>
      <c r="M20" s="45" t="s">
        <v>218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26" sqref="A26:AJ2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
        <v>447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79" t="s">
        <v>448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409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88" t="s">
        <v>304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98"/>
      <c r="AN24" s="98"/>
      <c r="AO24" s="126"/>
      <c r="AP24" s="126"/>
      <c r="AQ24" s="126"/>
      <c r="AR24" s="126"/>
      <c r="AS24" s="104"/>
    </row>
    <row r="25" spans="1:45" ht="12.75" customHeight="1" x14ac:dyDescent="0.25">
      <c r="A25" s="368" t="s">
        <v>303</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c r="AL25" s="367"/>
      <c r="AM25" s="99"/>
      <c r="AN25" s="390" t="s">
        <v>302</v>
      </c>
      <c r="AO25" s="390"/>
      <c r="AP25" s="390"/>
      <c r="AQ25" s="387"/>
      <c r="AR25" s="387"/>
      <c r="AS25" s="104"/>
    </row>
    <row r="26" spans="1:45" ht="17.25" customHeight="1" x14ac:dyDescent="0.25">
      <c r="A26" s="334" t="s">
        <v>301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9"/>
      <c r="AN26" s="378" t="s">
        <v>300</v>
      </c>
      <c r="AO26" s="379"/>
      <c r="AP26" s="380"/>
      <c r="AQ26" s="370"/>
      <c r="AR26" s="371"/>
      <c r="AS26" s="104"/>
    </row>
    <row r="27" spans="1:45" ht="17.25" customHeight="1" x14ac:dyDescent="0.25">
      <c r="A27" s="334" t="s">
        <v>299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9"/>
      <c r="AN27" s="378" t="s">
        <v>298</v>
      </c>
      <c r="AO27" s="379"/>
      <c r="AP27" s="380"/>
      <c r="AQ27" s="370"/>
      <c r="AR27" s="371"/>
      <c r="AS27" s="104"/>
    </row>
    <row r="28" spans="1:45" ht="27.75" customHeight="1" thickBot="1" x14ac:dyDescent="0.3">
      <c r="A28" s="381" t="s">
        <v>297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99"/>
      <c r="AN28" s="384" t="s">
        <v>296</v>
      </c>
      <c r="AO28" s="385"/>
      <c r="AP28" s="386"/>
      <c r="AQ28" s="370"/>
      <c r="AR28" s="371"/>
      <c r="AS28" s="104"/>
    </row>
    <row r="29" spans="1:45" ht="17.25" customHeight="1" x14ac:dyDescent="0.25">
      <c r="A29" s="372" t="s">
        <v>295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99"/>
      <c r="AN29" s="375"/>
      <c r="AO29" s="376"/>
      <c r="AP29" s="376"/>
      <c r="AQ29" s="370"/>
      <c r="AR29" s="377"/>
      <c r="AS29" s="104"/>
    </row>
    <row r="30" spans="1:45" ht="17.25" customHeight="1" x14ac:dyDescent="0.25">
      <c r="A30" s="334" t="s">
        <v>294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9"/>
      <c r="AS30" s="104"/>
    </row>
    <row r="31" spans="1:45" ht="17.25" customHeight="1" x14ac:dyDescent="0.25">
      <c r="A31" s="334" t="s">
        <v>293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9"/>
      <c r="AN31" s="99"/>
      <c r="AO31" s="125"/>
      <c r="AP31" s="125"/>
      <c r="AQ31" s="125"/>
      <c r="AR31" s="125"/>
      <c r="AS31" s="104"/>
    </row>
    <row r="32" spans="1:45" ht="17.25" customHeight="1" x14ac:dyDescent="0.25">
      <c r="A32" s="334" t="s">
        <v>268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9"/>
      <c r="AN32" s="99"/>
      <c r="AO32" s="99"/>
      <c r="AP32" s="99"/>
      <c r="AQ32" s="99"/>
      <c r="AR32" s="99"/>
      <c r="AS32" s="104"/>
    </row>
    <row r="33" spans="1:45" ht="17.25" customHeight="1" x14ac:dyDescent="0.25">
      <c r="A33" s="334" t="s">
        <v>292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99"/>
      <c r="AN33" s="99"/>
      <c r="AO33" s="99"/>
      <c r="AP33" s="99"/>
      <c r="AQ33" s="99"/>
      <c r="AR33" s="99"/>
      <c r="AS33" s="104"/>
    </row>
    <row r="34" spans="1:45" ht="17.25" customHeight="1" x14ac:dyDescent="0.25">
      <c r="A34" s="334" t="s">
        <v>291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9"/>
      <c r="AN34" s="99"/>
      <c r="AO34" s="99"/>
      <c r="AP34" s="99"/>
      <c r="AQ34" s="99"/>
      <c r="AR34" s="99"/>
      <c r="AS34" s="10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9"/>
      <c r="AN35" s="99"/>
      <c r="AO35" s="99"/>
      <c r="AP35" s="99"/>
      <c r="AQ35" s="99"/>
      <c r="AR35" s="99"/>
      <c r="AS35" s="104"/>
    </row>
    <row r="36" spans="1:45" ht="17.25" customHeight="1" thickBot="1" x14ac:dyDescent="0.3">
      <c r="A36" s="352" t="s">
        <v>256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99"/>
      <c r="AN36" s="99"/>
      <c r="AO36" s="99"/>
      <c r="AP36" s="99"/>
      <c r="AQ36" s="99"/>
      <c r="AR36" s="99"/>
      <c r="AS36" s="104"/>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99"/>
      <c r="AN37" s="99"/>
      <c r="AO37" s="99"/>
      <c r="AP37" s="99"/>
      <c r="AQ37" s="99"/>
      <c r="AR37" s="99"/>
      <c r="AS37" s="104"/>
    </row>
    <row r="38" spans="1:45" ht="17.25" customHeight="1" x14ac:dyDescent="0.25">
      <c r="A38" s="334" t="s">
        <v>290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9"/>
      <c r="AN38" s="99"/>
      <c r="AO38" s="99"/>
      <c r="AP38" s="99"/>
      <c r="AQ38" s="99"/>
      <c r="AR38" s="99"/>
      <c r="AS38" s="104"/>
    </row>
    <row r="39" spans="1:45" ht="17.25" customHeight="1" thickBot="1" x14ac:dyDescent="0.3">
      <c r="A39" s="352" t="s">
        <v>289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99"/>
      <c r="AN39" s="99"/>
      <c r="AO39" s="99"/>
      <c r="AP39" s="99"/>
      <c r="AQ39" s="99"/>
      <c r="AR39" s="99"/>
      <c r="AS39" s="104"/>
    </row>
    <row r="40" spans="1:45" ht="17.25" customHeight="1" x14ac:dyDescent="0.25">
      <c r="A40" s="368" t="s">
        <v>288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99"/>
      <c r="AN40" s="99"/>
      <c r="AO40" s="99"/>
      <c r="AP40" s="99"/>
      <c r="AQ40" s="99"/>
      <c r="AR40" s="99"/>
      <c r="AS40" s="104"/>
    </row>
    <row r="41" spans="1:45" ht="17.25" customHeight="1" x14ac:dyDescent="0.25">
      <c r="A41" s="334" t="s">
        <v>287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9"/>
      <c r="AN41" s="99"/>
      <c r="AO41" s="99"/>
      <c r="AP41" s="99"/>
      <c r="AQ41" s="99"/>
      <c r="AR41" s="99"/>
      <c r="AS41" s="104"/>
    </row>
    <row r="42" spans="1:45" ht="17.25" customHeight="1" x14ac:dyDescent="0.25">
      <c r="A42" s="334" t="s">
        <v>286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9"/>
      <c r="AN42" s="99"/>
      <c r="AO42" s="99"/>
      <c r="AP42" s="99"/>
      <c r="AQ42" s="99"/>
      <c r="AR42" s="99"/>
      <c r="AS42" s="104"/>
    </row>
    <row r="43" spans="1:45" ht="17.25" customHeight="1" x14ac:dyDescent="0.25">
      <c r="A43" s="334" t="s">
        <v>285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9"/>
      <c r="AN43" s="99"/>
      <c r="AO43" s="99"/>
      <c r="AP43" s="99"/>
      <c r="AQ43" s="99"/>
      <c r="AR43" s="99"/>
      <c r="AS43" s="104"/>
    </row>
    <row r="44" spans="1:45" ht="17.25" customHeight="1" x14ac:dyDescent="0.25">
      <c r="A44" s="334" t="s">
        <v>284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9"/>
      <c r="AN44" s="99"/>
      <c r="AO44" s="99"/>
      <c r="AP44" s="99"/>
      <c r="AQ44" s="99"/>
      <c r="AR44" s="99"/>
      <c r="AS44" s="104"/>
    </row>
    <row r="45" spans="1:45" ht="17.25" customHeight="1" x14ac:dyDescent="0.25">
      <c r="A45" s="334" t="s">
        <v>283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9"/>
      <c r="AN45" s="99"/>
      <c r="AO45" s="99"/>
      <c r="AP45" s="99"/>
      <c r="AQ45" s="99"/>
      <c r="AR45" s="99"/>
      <c r="AS45" s="104"/>
    </row>
    <row r="46" spans="1:45" ht="17.25" customHeight="1" thickBot="1" x14ac:dyDescent="0.3">
      <c r="A46" s="361" t="s">
        <v>282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9"/>
      <c r="AN46" s="99"/>
      <c r="AO46" s="99"/>
      <c r="AP46" s="99"/>
      <c r="AQ46" s="99"/>
      <c r="AR46" s="99"/>
      <c r="AS46" s="104"/>
    </row>
    <row r="47" spans="1:45" ht="24" customHeight="1" x14ac:dyDescent="0.25">
      <c r="A47" s="364" t="s">
        <v>281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262</v>
      </c>
      <c r="AN47" s="351"/>
      <c r="AO47" s="112" t="s">
        <v>261</v>
      </c>
      <c r="AP47" s="112" t="s">
        <v>260</v>
      </c>
      <c r="AQ47" s="104"/>
    </row>
    <row r="48" spans="1:45" ht="12" customHeight="1" x14ac:dyDescent="0.25">
      <c r="A48" s="334" t="s">
        <v>280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6"/>
      <c r="AP48" s="116"/>
      <c r="AQ48" s="104"/>
    </row>
    <row r="49" spans="1:43" ht="12" customHeight="1" x14ac:dyDescent="0.25">
      <c r="A49" s="334" t="s">
        <v>279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6"/>
      <c r="AP49" s="116"/>
      <c r="AQ49" s="104"/>
    </row>
    <row r="50" spans="1:43" ht="12" customHeight="1" thickBot="1" x14ac:dyDescent="0.3">
      <c r="A50" s="352" t="s">
        <v>278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9" t="s">
        <v>277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262</v>
      </c>
      <c r="AN52" s="351"/>
      <c r="AO52" s="112" t="s">
        <v>261</v>
      </c>
      <c r="AP52" s="112" t="s">
        <v>260</v>
      </c>
      <c r="AQ52" s="104"/>
    </row>
    <row r="53" spans="1:43" ht="11.25" customHeight="1" x14ac:dyDescent="0.25">
      <c r="A53" s="358" t="s">
        <v>276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0"/>
      <c r="AP53" s="120"/>
      <c r="AQ53" s="104"/>
    </row>
    <row r="54" spans="1:43" ht="12" customHeight="1" x14ac:dyDescent="0.25">
      <c r="A54" s="334" t="s">
        <v>275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6"/>
      <c r="AP54" s="116"/>
      <c r="AQ54" s="104"/>
    </row>
    <row r="55" spans="1:43" ht="12" customHeight="1" x14ac:dyDescent="0.25">
      <c r="A55" s="334" t="s">
        <v>274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6"/>
      <c r="AP55" s="116"/>
      <c r="AQ55" s="104"/>
    </row>
    <row r="56" spans="1:43" ht="12" customHeight="1" thickBot="1" x14ac:dyDescent="0.3">
      <c r="A56" s="352" t="s">
        <v>273</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9" t="s">
        <v>272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262</v>
      </c>
      <c r="AN58" s="351"/>
      <c r="AO58" s="112" t="s">
        <v>261</v>
      </c>
      <c r="AP58" s="112" t="s">
        <v>260</v>
      </c>
      <c r="AQ58" s="104"/>
    </row>
    <row r="59" spans="1:43" ht="12.75" customHeight="1" x14ac:dyDescent="0.25">
      <c r="A59" s="355" t="s">
        <v>271</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8"/>
      <c r="AP59" s="118"/>
      <c r="AQ59" s="110"/>
    </row>
    <row r="60" spans="1:43" ht="12" customHeight="1" x14ac:dyDescent="0.25">
      <c r="A60" s="334" t="s">
        <v>270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6"/>
      <c r="AP60" s="116"/>
      <c r="AQ60" s="104"/>
    </row>
    <row r="61" spans="1:43" ht="12" customHeight="1" x14ac:dyDescent="0.25">
      <c r="A61" s="334" t="s">
        <v>269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6"/>
      <c r="AP61" s="116"/>
      <c r="AQ61" s="104"/>
    </row>
    <row r="62" spans="1:43" ht="12" customHeight="1" x14ac:dyDescent="0.25">
      <c r="A62" s="334" t="s">
        <v>268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6"/>
      <c r="AP62" s="116"/>
      <c r="AQ62" s="10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6"/>
      <c r="AP63" s="116"/>
      <c r="AQ63" s="10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6"/>
      <c r="AP64" s="116"/>
      <c r="AQ64" s="104"/>
    </row>
    <row r="65" spans="1:43" ht="12" customHeight="1" x14ac:dyDescent="0.25">
      <c r="A65" s="334" t="s">
        <v>267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6"/>
      <c r="AP65" s="116"/>
      <c r="AQ65" s="104"/>
    </row>
    <row r="66" spans="1:43" ht="27.75" customHeight="1" x14ac:dyDescent="0.25">
      <c r="A66" s="338" t="s">
        <v>266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7"/>
      <c r="AP66" s="117"/>
      <c r="AQ66" s="110"/>
    </row>
    <row r="67" spans="1:43" ht="11.25" customHeight="1" x14ac:dyDescent="0.25">
      <c r="A67" s="334" t="s">
        <v>258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6"/>
      <c r="AP67" s="116"/>
      <c r="AQ67" s="104"/>
    </row>
    <row r="68" spans="1:43" ht="25.5" customHeight="1" x14ac:dyDescent="0.25">
      <c r="A68" s="338" t="s">
        <v>259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7"/>
      <c r="AP68" s="117"/>
      <c r="AQ68" s="110"/>
    </row>
    <row r="69" spans="1:43" ht="12" customHeight="1" x14ac:dyDescent="0.25">
      <c r="A69" s="334" t="s">
        <v>257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6"/>
      <c r="AP69" s="116"/>
      <c r="AQ69" s="104"/>
    </row>
    <row r="70" spans="1:43" ht="12.75" customHeight="1" x14ac:dyDescent="0.25">
      <c r="A70" s="343" t="s">
        <v>265</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17"/>
      <c r="AP70" s="117"/>
      <c r="AQ70" s="110"/>
    </row>
    <row r="71" spans="1:43" ht="12" customHeight="1" x14ac:dyDescent="0.25">
      <c r="A71" s="334" t="s">
        <v>256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6"/>
      <c r="AP71" s="116"/>
      <c r="AQ71" s="104"/>
    </row>
    <row r="72" spans="1:43" ht="12.75" customHeight="1" thickBot="1" x14ac:dyDescent="0.3">
      <c r="A72" s="345" t="s">
        <v>264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9" t="s">
        <v>263</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262</v>
      </c>
      <c r="AN74" s="351"/>
      <c r="AO74" s="112" t="s">
        <v>261</v>
      </c>
      <c r="AP74" s="112" t="s">
        <v>260</v>
      </c>
      <c r="AQ74" s="104"/>
    </row>
    <row r="75" spans="1:43" ht="25.5" customHeight="1" x14ac:dyDescent="0.25">
      <c r="A75" s="338" t="s">
        <v>259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08"/>
      <c r="AP75" s="108"/>
      <c r="AQ75" s="110"/>
    </row>
    <row r="76" spans="1:43" ht="12" customHeight="1" x14ac:dyDescent="0.25">
      <c r="A76" s="334" t="s">
        <v>258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1"/>
      <c r="AP76" s="111"/>
      <c r="AQ76" s="104"/>
    </row>
    <row r="77" spans="1:43" ht="12" customHeight="1" x14ac:dyDescent="0.25">
      <c r="A77" s="334" t="s">
        <v>257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1"/>
      <c r="AP77" s="111"/>
      <c r="AQ77" s="104"/>
    </row>
    <row r="78" spans="1:43" ht="12" customHeight="1" x14ac:dyDescent="0.25">
      <c r="A78" s="334" t="s">
        <v>256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1"/>
      <c r="AP78" s="111"/>
      <c r="AQ78" s="104"/>
    </row>
    <row r="79" spans="1:43" ht="12" customHeight="1" x14ac:dyDescent="0.25">
      <c r="A79" s="334" t="s">
        <v>255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1"/>
      <c r="AP79" s="111"/>
      <c r="AQ79" s="104"/>
    </row>
    <row r="80" spans="1:43" ht="12" customHeight="1" x14ac:dyDescent="0.25">
      <c r="A80" s="334" t="s">
        <v>254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1"/>
      <c r="AP80" s="111"/>
      <c r="AQ80" s="104"/>
    </row>
    <row r="81" spans="1:45" ht="12.75" customHeight="1" x14ac:dyDescent="0.25">
      <c r="A81" s="334" t="s">
        <v>253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1"/>
      <c r="AP81" s="111"/>
      <c r="AQ81" s="104"/>
    </row>
    <row r="82" spans="1:45" ht="12.75" customHeight="1" x14ac:dyDescent="0.25">
      <c r="A82" s="334" t="s">
        <v>252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1"/>
      <c r="AP82" s="111"/>
      <c r="AQ82" s="104"/>
    </row>
    <row r="83" spans="1:45" ht="12" customHeight="1" x14ac:dyDescent="0.25">
      <c r="A83" s="343" t="s">
        <v>251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08"/>
      <c r="AP83" s="108"/>
      <c r="AQ83" s="110"/>
    </row>
    <row r="84" spans="1:45" ht="12" customHeight="1" x14ac:dyDescent="0.25">
      <c r="A84" s="343" t="s">
        <v>250</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08"/>
      <c r="AP84" s="108"/>
      <c r="AQ84" s="110"/>
    </row>
    <row r="85" spans="1:45" ht="12" customHeight="1" x14ac:dyDescent="0.25">
      <c r="A85" s="334" t="s">
        <v>249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1"/>
      <c r="AP85" s="111"/>
      <c r="AQ85" s="98"/>
    </row>
    <row r="86" spans="1:45" ht="27.75" customHeight="1" x14ac:dyDescent="0.25">
      <c r="A86" s="338" t="s">
        <v>248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08"/>
      <c r="AP86" s="108"/>
      <c r="AQ86" s="110"/>
    </row>
    <row r="87" spans="1:45" x14ac:dyDescent="0.25">
      <c r="A87" s="338" t="s">
        <v>247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08"/>
      <c r="AP87" s="108"/>
      <c r="AQ87" s="110"/>
    </row>
    <row r="88" spans="1:45" ht="14.25" customHeight="1" x14ac:dyDescent="0.25">
      <c r="A88" s="327" t="s">
        <v>246</v>
      </c>
      <c r="B88" s="328"/>
      <c r="C88" s="328"/>
      <c r="D88" s="32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0"/>
      <c r="AL88" s="331"/>
      <c r="AM88" s="332"/>
      <c r="AN88" s="333"/>
      <c r="AO88" s="108"/>
      <c r="AP88" s="108"/>
      <c r="AQ88" s="110"/>
    </row>
    <row r="89" spans="1:45" x14ac:dyDescent="0.25">
      <c r="A89" s="327" t="s">
        <v>245</v>
      </c>
      <c r="B89" s="328"/>
      <c r="C89" s="328"/>
      <c r="D89" s="32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0"/>
      <c r="AL89" s="331"/>
      <c r="AM89" s="332"/>
      <c r="AN89" s="333"/>
      <c r="AO89" s="108"/>
      <c r="AP89" s="108"/>
      <c r="AQ89" s="98"/>
    </row>
    <row r="90" spans="1:45" ht="12" customHeight="1" thickBot="1" x14ac:dyDescent="0.3">
      <c r="A90" s="107" t="s">
        <v>244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3"/>
      <c r="AL90" s="324"/>
      <c r="AM90" s="325"/>
      <c r="AN90" s="32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Q26" sqref="Q26"/>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АО "Россети Тюмень"</v>
      </c>
      <c r="B9" s="302"/>
      <c r="C9" s="302"/>
      <c r="D9" s="302"/>
      <c r="E9" s="302"/>
      <c r="F9" s="302"/>
      <c r="G9" s="302"/>
      <c r="H9" s="302"/>
      <c r="I9" s="302"/>
      <c r="J9" s="302"/>
      <c r="K9" s="302"/>
      <c r="L9" s="302"/>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
        <v>447</v>
      </c>
      <c r="B12" s="278"/>
      <c r="C12" s="278"/>
      <c r="D12" s="278"/>
      <c r="E12" s="278"/>
      <c r="F12" s="278"/>
      <c r="G12" s="278"/>
      <c r="H12" s="278"/>
      <c r="I12" s="278"/>
      <c r="J12" s="278"/>
      <c r="K12" s="278"/>
      <c r="L12" s="278"/>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78" t="s">
        <v>570</v>
      </c>
      <c r="B15" s="302"/>
      <c r="C15" s="302"/>
      <c r="D15" s="302"/>
      <c r="E15" s="302"/>
      <c r="F15" s="302"/>
      <c r="G15" s="302"/>
      <c r="H15" s="302"/>
      <c r="I15" s="302"/>
      <c r="J15" s="302"/>
      <c r="K15" s="302"/>
      <c r="L15" s="302"/>
    </row>
    <row r="16" spans="1:44" x14ac:dyDescent="0.25">
      <c r="A16" s="274" t="s">
        <v>7</v>
      </c>
      <c r="B16" s="274"/>
      <c r="C16" s="274"/>
      <c r="D16" s="274"/>
      <c r="E16" s="274"/>
      <c r="F16" s="274"/>
      <c r="G16" s="274"/>
      <c r="H16" s="274"/>
      <c r="I16" s="274"/>
      <c r="J16" s="274"/>
      <c r="K16" s="274"/>
      <c r="L16" s="274"/>
    </row>
    <row r="17" spans="1:12" ht="15.75" customHeight="1" x14ac:dyDescent="0.25">
      <c r="L17" s="201"/>
    </row>
    <row r="18" spans="1:12" x14ac:dyDescent="0.25">
      <c r="K18" s="76"/>
    </row>
    <row r="19" spans="1:12" ht="15.75" customHeight="1" x14ac:dyDescent="0.25">
      <c r="A19" s="406" t="s">
        <v>410</v>
      </c>
      <c r="B19" s="406"/>
      <c r="C19" s="406"/>
      <c r="D19" s="406"/>
      <c r="E19" s="406"/>
      <c r="F19" s="406"/>
      <c r="G19" s="406"/>
      <c r="H19" s="406"/>
      <c r="I19" s="406"/>
      <c r="J19" s="406"/>
      <c r="K19" s="406"/>
      <c r="L19" s="406"/>
    </row>
    <row r="20" spans="1:12" x14ac:dyDescent="0.25">
      <c r="A20" s="202"/>
      <c r="B20" s="202"/>
      <c r="C20" s="75"/>
      <c r="D20" s="75"/>
      <c r="E20" s="75"/>
      <c r="F20" s="75"/>
      <c r="G20" s="75"/>
      <c r="H20" s="75"/>
      <c r="I20" s="75"/>
      <c r="J20" s="75"/>
      <c r="K20" s="75"/>
      <c r="L20" s="75"/>
    </row>
    <row r="21" spans="1:12" ht="28.5" customHeight="1" x14ac:dyDescent="0.25">
      <c r="A21" s="391" t="s">
        <v>209</v>
      </c>
      <c r="B21" s="391" t="s">
        <v>208</v>
      </c>
      <c r="C21" s="392" t="s">
        <v>369</v>
      </c>
      <c r="D21" s="392"/>
      <c r="E21" s="392"/>
      <c r="F21" s="392"/>
      <c r="G21" s="392"/>
      <c r="H21" s="392"/>
      <c r="I21" s="393" t="s">
        <v>207</v>
      </c>
      <c r="J21" s="394" t="s">
        <v>371</v>
      </c>
      <c r="K21" s="391" t="s">
        <v>206</v>
      </c>
      <c r="L21" s="402" t="s">
        <v>370</v>
      </c>
    </row>
    <row r="22" spans="1:12" ht="58.5" customHeight="1" x14ac:dyDescent="0.25">
      <c r="A22" s="391"/>
      <c r="B22" s="391"/>
      <c r="C22" s="403" t="s">
        <v>3</v>
      </c>
      <c r="D22" s="403"/>
      <c r="E22" s="158"/>
      <c r="F22" s="159"/>
      <c r="G22" s="404" t="s">
        <v>2</v>
      </c>
      <c r="H22" s="405"/>
      <c r="I22" s="393"/>
      <c r="J22" s="395"/>
      <c r="K22" s="391"/>
      <c r="L22" s="402"/>
    </row>
    <row r="23" spans="1:12" ht="47.25" x14ac:dyDescent="0.25">
      <c r="A23" s="391"/>
      <c r="B23" s="391"/>
      <c r="C23" s="74" t="s">
        <v>205</v>
      </c>
      <c r="D23" s="74" t="s">
        <v>204</v>
      </c>
      <c r="E23" s="74" t="s">
        <v>205</v>
      </c>
      <c r="F23" s="74" t="s">
        <v>204</v>
      </c>
      <c r="G23" s="74" t="s">
        <v>205</v>
      </c>
      <c r="H23" s="74" t="s">
        <v>204</v>
      </c>
      <c r="I23" s="393"/>
      <c r="J23" s="396"/>
      <c r="K23" s="391"/>
      <c r="L23" s="402"/>
    </row>
    <row r="24" spans="1:12" x14ac:dyDescent="0.25">
      <c r="A24" s="200">
        <v>1</v>
      </c>
      <c r="B24" s="200">
        <v>2</v>
      </c>
      <c r="C24" s="74">
        <v>3</v>
      </c>
      <c r="D24" s="74">
        <v>4</v>
      </c>
      <c r="E24" s="74">
        <v>5</v>
      </c>
      <c r="F24" s="74">
        <v>6</v>
      </c>
      <c r="G24" s="74">
        <v>7</v>
      </c>
      <c r="H24" s="74">
        <v>8</v>
      </c>
      <c r="I24" s="74">
        <v>9</v>
      </c>
      <c r="J24" s="74">
        <v>10</v>
      </c>
      <c r="K24" s="74">
        <v>11</v>
      </c>
      <c r="L24" s="74">
        <v>12</v>
      </c>
    </row>
    <row r="25" spans="1:12" x14ac:dyDescent="0.25">
      <c r="A25" s="69">
        <v>1</v>
      </c>
      <c r="B25" s="70" t="s">
        <v>203</v>
      </c>
      <c r="C25" s="73"/>
      <c r="D25" s="73"/>
      <c r="E25" s="73"/>
      <c r="F25" s="73"/>
      <c r="G25" s="73"/>
      <c r="H25" s="73"/>
      <c r="I25" s="73"/>
      <c r="J25" s="73"/>
      <c r="K25" s="67"/>
      <c r="L25" s="78"/>
    </row>
    <row r="26" spans="1:12" ht="21.75" customHeight="1" x14ac:dyDescent="0.25">
      <c r="A26" s="69" t="s">
        <v>202</v>
      </c>
      <c r="B26" s="203" t="s">
        <v>450</v>
      </c>
      <c r="C26" s="68" t="s">
        <v>439</v>
      </c>
      <c r="D26" s="73"/>
      <c r="E26" s="68" t="s">
        <v>439</v>
      </c>
      <c r="F26" s="73"/>
      <c r="G26" s="68" t="s">
        <v>439</v>
      </c>
      <c r="H26" s="73"/>
      <c r="I26" s="73"/>
      <c r="J26" s="73"/>
      <c r="K26" s="67"/>
      <c r="L26" s="67"/>
    </row>
    <row r="27" spans="1:12" s="62" customFormat="1" ht="39" customHeight="1" x14ac:dyDescent="0.25">
      <c r="A27" s="69" t="s">
        <v>201</v>
      </c>
      <c r="B27" s="203" t="s">
        <v>451</v>
      </c>
      <c r="C27" s="68" t="s">
        <v>439</v>
      </c>
      <c r="D27" s="73"/>
      <c r="E27" s="68" t="s">
        <v>439</v>
      </c>
      <c r="F27" s="73"/>
      <c r="G27" s="68" t="s">
        <v>439</v>
      </c>
      <c r="H27" s="73"/>
      <c r="I27" s="73"/>
      <c r="J27" s="73"/>
      <c r="K27" s="67"/>
      <c r="L27" s="67"/>
    </row>
    <row r="28" spans="1:12" s="62" customFormat="1" ht="70.5" customHeight="1" x14ac:dyDescent="0.25">
      <c r="A28" s="69" t="s">
        <v>452</v>
      </c>
      <c r="B28" s="203" t="s">
        <v>453</v>
      </c>
      <c r="C28" s="68" t="s">
        <v>439</v>
      </c>
      <c r="D28" s="73"/>
      <c r="E28" s="68" t="s">
        <v>439</v>
      </c>
      <c r="F28" s="73"/>
      <c r="G28" s="68" t="s">
        <v>439</v>
      </c>
      <c r="H28" s="73"/>
      <c r="I28" s="73"/>
      <c r="J28" s="73"/>
      <c r="K28" s="67"/>
      <c r="L28" s="67"/>
    </row>
    <row r="29" spans="1:12" s="62" customFormat="1" ht="54" customHeight="1" x14ac:dyDescent="0.25">
      <c r="A29" s="69" t="s">
        <v>200</v>
      </c>
      <c r="B29" s="203" t="s">
        <v>454</v>
      </c>
      <c r="C29" s="68" t="s">
        <v>439</v>
      </c>
      <c r="D29" s="73"/>
      <c r="E29" s="68" t="s">
        <v>439</v>
      </c>
      <c r="F29" s="73"/>
      <c r="G29" s="68" t="s">
        <v>439</v>
      </c>
      <c r="H29" s="73"/>
      <c r="I29" s="73"/>
      <c r="J29" s="73"/>
      <c r="K29" s="67"/>
      <c r="L29" s="67"/>
    </row>
    <row r="30" spans="1:12" s="62" customFormat="1" ht="42" customHeight="1" x14ac:dyDescent="0.25">
      <c r="A30" s="69" t="s">
        <v>199</v>
      </c>
      <c r="B30" s="203" t="s">
        <v>455</v>
      </c>
      <c r="C30" s="68" t="s">
        <v>439</v>
      </c>
      <c r="D30" s="205"/>
      <c r="E30" s="68" t="s">
        <v>439</v>
      </c>
      <c r="F30" s="205"/>
      <c r="G30" s="68" t="s">
        <v>439</v>
      </c>
      <c r="H30" s="205"/>
      <c r="I30" s="73"/>
      <c r="J30" s="73"/>
      <c r="K30" s="67"/>
      <c r="L30" s="67"/>
    </row>
    <row r="31" spans="1:12" s="62" customFormat="1" ht="37.5" customHeight="1" x14ac:dyDescent="0.25">
      <c r="A31" s="69" t="s">
        <v>198</v>
      </c>
      <c r="B31" s="206" t="s">
        <v>456</v>
      </c>
      <c r="C31" s="212">
        <v>43466</v>
      </c>
      <c r="D31" s="213">
        <v>43555</v>
      </c>
      <c r="E31" s="68" t="s">
        <v>439</v>
      </c>
      <c r="F31" s="205"/>
      <c r="G31" s="212">
        <v>43466</v>
      </c>
      <c r="H31" s="213">
        <v>43555</v>
      </c>
      <c r="I31" s="241">
        <v>1</v>
      </c>
      <c r="J31" s="241">
        <v>1</v>
      </c>
      <c r="K31" s="67"/>
      <c r="L31" s="67"/>
    </row>
    <row r="32" spans="1:12" s="62" customFormat="1" ht="47.25" x14ac:dyDescent="0.25">
      <c r="A32" s="69" t="s">
        <v>196</v>
      </c>
      <c r="B32" s="206" t="s">
        <v>457</v>
      </c>
      <c r="C32" s="212">
        <v>43556</v>
      </c>
      <c r="D32" s="197">
        <v>43871</v>
      </c>
      <c r="E32" s="68" t="s">
        <v>439</v>
      </c>
      <c r="F32" s="63"/>
      <c r="G32" s="212">
        <v>43556</v>
      </c>
      <c r="H32" s="197">
        <v>43871</v>
      </c>
      <c r="I32" s="241">
        <v>1</v>
      </c>
      <c r="J32" s="241">
        <v>1</v>
      </c>
      <c r="K32" s="67"/>
      <c r="L32" s="67"/>
    </row>
    <row r="33" spans="1:12" s="62" customFormat="1" ht="37.5" customHeight="1" x14ac:dyDescent="0.25">
      <c r="A33" s="69" t="s">
        <v>458</v>
      </c>
      <c r="B33" s="206" t="s">
        <v>459</v>
      </c>
      <c r="C33" s="68" t="s">
        <v>439</v>
      </c>
      <c r="D33" s="196"/>
      <c r="E33" s="68" t="s">
        <v>439</v>
      </c>
      <c r="F33" s="196"/>
      <c r="G33" s="68" t="s">
        <v>439</v>
      </c>
      <c r="H33" s="196"/>
      <c r="I33" s="241"/>
      <c r="J33" s="241"/>
      <c r="K33" s="67"/>
      <c r="L33" s="67"/>
    </row>
    <row r="34" spans="1:12" s="62" customFormat="1" ht="47.25" customHeight="1" x14ac:dyDescent="0.25">
      <c r="A34" s="69" t="s">
        <v>460</v>
      </c>
      <c r="B34" s="206" t="s">
        <v>461</v>
      </c>
      <c r="C34" s="63" t="s">
        <v>439</v>
      </c>
      <c r="D34" s="72"/>
      <c r="E34" s="63" t="s">
        <v>439</v>
      </c>
      <c r="F34" s="72"/>
      <c r="G34" s="63" t="s">
        <v>439</v>
      </c>
      <c r="H34" s="72"/>
      <c r="I34" s="241"/>
      <c r="J34" s="241"/>
      <c r="K34" s="72"/>
      <c r="L34" s="67"/>
    </row>
    <row r="35" spans="1:12" s="62" customFormat="1" ht="49.5" customHeight="1" x14ac:dyDescent="0.25">
      <c r="A35" s="69" t="s">
        <v>462</v>
      </c>
      <c r="B35" s="206" t="s">
        <v>197</v>
      </c>
      <c r="C35" s="197">
        <v>44175</v>
      </c>
      <c r="D35" s="197">
        <v>44243</v>
      </c>
      <c r="E35" s="63" t="s">
        <v>439</v>
      </c>
      <c r="F35" s="196"/>
      <c r="G35" s="197">
        <v>44175</v>
      </c>
      <c r="H35" s="197">
        <v>44243</v>
      </c>
      <c r="I35" s="241">
        <v>1</v>
      </c>
      <c r="J35" s="241">
        <v>1</v>
      </c>
      <c r="K35" s="72"/>
      <c r="L35" s="67"/>
    </row>
    <row r="36" spans="1:12" ht="37.5" customHeight="1" x14ac:dyDescent="0.25">
      <c r="A36" s="69" t="s">
        <v>463</v>
      </c>
      <c r="B36" s="206" t="s">
        <v>464</v>
      </c>
      <c r="C36" s="63" t="s">
        <v>439</v>
      </c>
      <c r="D36" s="71"/>
      <c r="E36" s="63" t="s">
        <v>439</v>
      </c>
      <c r="F36" s="71"/>
      <c r="G36" s="63" t="s">
        <v>439</v>
      </c>
      <c r="H36" s="71"/>
      <c r="I36" s="241"/>
      <c r="J36" s="241"/>
      <c r="K36" s="67"/>
      <c r="L36" s="67"/>
    </row>
    <row r="37" spans="1:12" ht="47.25" x14ac:dyDescent="0.25">
      <c r="A37" s="69" t="s">
        <v>465</v>
      </c>
      <c r="B37" s="206" t="s">
        <v>195</v>
      </c>
      <c r="C37" s="197">
        <v>43871</v>
      </c>
      <c r="D37" s="197">
        <v>44185</v>
      </c>
      <c r="E37" s="63" t="s">
        <v>439</v>
      </c>
      <c r="F37" s="196"/>
      <c r="G37" s="197">
        <v>43871</v>
      </c>
      <c r="H37" s="197">
        <v>44185</v>
      </c>
      <c r="I37" s="241">
        <v>1</v>
      </c>
      <c r="J37" s="241">
        <v>1</v>
      </c>
      <c r="K37" s="67"/>
      <c r="L37" s="67"/>
    </row>
    <row r="38" spans="1:12" x14ac:dyDescent="0.25">
      <c r="A38" s="69" t="s">
        <v>573</v>
      </c>
      <c r="B38" s="70" t="s">
        <v>194</v>
      </c>
      <c r="C38" s="67"/>
      <c r="D38" s="67"/>
      <c r="E38" s="67"/>
      <c r="F38" s="67"/>
      <c r="G38" s="67"/>
      <c r="H38" s="67"/>
      <c r="I38" s="241"/>
      <c r="J38" s="241"/>
      <c r="K38" s="67"/>
      <c r="L38" s="67"/>
    </row>
    <row r="39" spans="1:12" ht="78.75" customHeight="1" x14ac:dyDescent="0.25">
      <c r="A39" s="207" t="s">
        <v>574</v>
      </c>
      <c r="B39" s="206" t="s">
        <v>466</v>
      </c>
      <c r="C39" s="232">
        <v>44197</v>
      </c>
      <c r="D39" s="232">
        <v>44316</v>
      </c>
      <c r="E39" s="208" t="s">
        <v>467</v>
      </c>
      <c r="F39" s="208" t="s">
        <v>468</v>
      </c>
      <c r="G39" s="232">
        <v>44197</v>
      </c>
      <c r="H39" s="232">
        <v>44389</v>
      </c>
      <c r="I39" s="241">
        <v>1</v>
      </c>
      <c r="J39" s="241">
        <v>1</v>
      </c>
      <c r="K39" s="242"/>
      <c r="L39" s="67"/>
    </row>
    <row r="40" spans="1:12" ht="33.75" customHeight="1" x14ac:dyDescent="0.25">
      <c r="A40" s="69" t="s">
        <v>193</v>
      </c>
      <c r="B40" s="206" t="s">
        <v>469</v>
      </c>
      <c r="C40" s="232">
        <v>44316</v>
      </c>
      <c r="D40" s="239">
        <v>44347</v>
      </c>
      <c r="E40" s="208" t="s">
        <v>470</v>
      </c>
      <c r="F40" s="209" t="s">
        <v>471</v>
      </c>
      <c r="G40" s="232">
        <v>44454</v>
      </c>
      <c r="H40" s="232">
        <v>44545</v>
      </c>
      <c r="I40" s="241">
        <v>1</v>
      </c>
      <c r="J40" s="241">
        <v>1</v>
      </c>
      <c r="K40" s="397"/>
      <c r="L40" s="399"/>
    </row>
    <row r="41" spans="1:12" ht="63" customHeight="1" x14ac:dyDescent="0.25">
      <c r="A41" s="69" t="s">
        <v>192</v>
      </c>
      <c r="B41" s="70" t="s">
        <v>472</v>
      </c>
      <c r="C41" s="68"/>
      <c r="D41" s="238"/>
      <c r="E41" s="68"/>
      <c r="F41" s="67"/>
      <c r="G41" s="68"/>
      <c r="H41" s="67"/>
      <c r="I41" s="241"/>
      <c r="J41" s="241"/>
      <c r="K41" s="397"/>
      <c r="L41" s="400"/>
    </row>
    <row r="42" spans="1:12" ht="38.25" customHeight="1" x14ac:dyDescent="0.25">
      <c r="A42" s="207" t="s">
        <v>575</v>
      </c>
      <c r="B42" s="206" t="s">
        <v>473</v>
      </c>
      <c r="C42" s="232">
        <v>44316</v>
      </c>
      <c r="D42" s="213">
        <v>44347</v>
      </c>
      <c r="E42" s="205"/>
      <c r="F42" s="205"/>
      <c r="G42" s="232">
        <v>44454</v>
      </c>
      <c r="H42" s="232">
        <v>44545</v>
      </c>
      <c r="I42" s="241">
        <v>1</v>
      </c>
      <c r="J42" s="241">
        <v>1</v>
      </c>
      <c r="K42" s="397"/>
      <c r="L42" s="400"/>
    </row>
    <row r="43" spans="1:12" ht="27" customHeight="1" x14ac:dyDescent="0.25">
      <c r="A43" s="69" t="s">
        <v>191</v>
      </c>
      <c r="B43" s="206" t="s">
        <v>189</v>
      </c>
      <c r="C43" s="239">
        <v>44331</v>
      </c>
      <c r="D43" s="239">
        <v>44392</v>
      </c>
      <c r="E43" s="209" t="s">
        <v>474</v>
      </c>
      <c r="F43" s="209" t="s">
        <v>475</v>
      </c>
      <c r="G43" s="232">
        <v>44454</v>
      </c>
      <c r="H43" s="232">
        <v>44545</v>
      </c>
      <c r="I43" s="241">
        <v>1</v>
      </c>
      <c r="J43" s="241">
        <v>1</v>
      </c>
      <c r="K43" s="397"/>
      <c r="L43" s="400"/>
    </row>
    <row r="44" spans="1:12" ht="24.75" customHeight="1" x14ac:dyDescent="0.25">
      <c r="A44" s="69" t="s">
        <v>190</v>
      </c>
      <c r="B44" s="206" t="s">
        <v>187</v>
      </c>
      <c r="C44" s="239">
        <v>44348</v>
      </c>
      <c r="D44" s="239">
        <v>44479</v>
      </c>
      <c r="E44" s="209" t="s">
        <v>476</v>
      </c>
      <c r="F44" s="209" t="s">
        <v>477</v>
      </c>
      <c r="G44" s="232">
        <v>44454</v>
      </c>
      <c r="H44" s="232">
        <v>44555</v>
      </c>
      <c r="I44" s="241">
        <v>1</v>
      </c>
      <c r="J44" s="241">
        <v>1</v>
      </c>
      <c r="K44" s="398"/>
      <c r="L44" s="401"/>
    </row>
    <row r="45" spans="1:12" ht="83.25" customHeight="1" x14ac:dyDescent="0.25">
      <c r="A45" s="69" t="s">
        <v>188</v>
      </c>
      <c r="B45" s="206" t="s">
        <v>478</v>
      </c>
      <c r="C45" s="68" t="s">
        <v>439</v>
      </c>
      <c r="D45" s="238"/>
      <c r="E45" s="68" t="s">
        <v>439</v>
      </c>
      <c r="F45" s="67"/>
      <c r="G45" s="68" t="s">
        <v>439</v>
      </c>
      <c r="H45" s="67"/>
      <c r="I45" s="67"/>
      <c r="J45" s="67"/>
      <c r="K45" s="67"/>
      <c r="L45" s="67"/>
    </row>
    <row r="46" spans="1:12" ht="167.25" customHeight="1" x14ac:dyDescent="0.25">
      <c r="A46" s="69" t="s">
        <v>186</v>
      </c>
      <c r="B46" s="206" t="s">
        <v>479</v>
      </c>
      <c r="C46" s="68" t="s">
        <v>439</v>
      </c>
      <c r="D46" s="238"/>
      <c r="E46" s="68" t="s">
        <v>439</v>
      </c>
      <c r="F46" s="67"/>
      <c r="G46" s="68" t="s">
        <v>439</v>
      </c>
      <c r="H46" s="67"/>
      <c r="I46" s="67"/>
      <c r="J46" s="67"/>
      <c r="K46" s="67"/>
      <c r="L46" s="67"/>
    </row>
    <row r="47" spans="1:12" ht="21.75" customHeight="1" x14ac:dyDescent="0.25">
      <c r="A47" s="69" t="s">
        <v>184</v>
      </c>
      <c r="B47" s="206" t="s">
        <v>185</v>
      </c>
      <c r="C47" s="239">
        <v>44480</v>
      </c>
      <c r="D47" s="239">
        <v>44500</v>
      </c>
      <c r="E47" s="209" t="s">
        <v>480</v>
      </c>
      <c r="F47" s="209" t="s">
        <v>481</v>
      </c>
      <c r="G47" s="239">
        <v>44480</v>
      </c>
      <c r="H47" s="239">
        <v>44500</v>
      </c>
      <c r="I47" s="241">
        <v>1</v>
      </c>
      <c r="J47" s="241">
        <v>1</v>
      </c>
      <c r="K47" s="67"/>
      <c r="L47" s="67"/>
    </row>
    <row r="48" spans="1:12" ht="37.5" customHeight="1" x14ac:dyDescent="0.25">
      <c r="A48" s="69" t="s">
        <v>576</v>
      </c>
      <c r="B48" s="70" t="s">
        <v>183</v>
      </c>
      <c r="C48" s="68"/>
      <c r="D48" s="238"/>
      <c r="E48" s="68"/>
      <c r="F48" s="67"/>
      <c r="G48" s="68"/>
      <c r="H48" s="238"/>
      <c r="I48" s="67"/>
      <c r="J48" s="67"/>
      <c r="K48" s="67"/>
      <c r="L48" s="67"/>
    </row>
    <row r="49" spans="1:12" ht="35.25" customHeight="1" x14ac:dyDescent="0.25">
      <c r="A49" s="69" t="s">
        <v>577</v>
      </c>
      <c r="B49" s="206" t="s">
        <v>181</v>
      </c>
      <c r="C49" s="239">
        <v>44501</v>
      </c>
      <c r="D49" s="239">
        <v>44515</v>
      </c>
      <c r="E49" s="209" t="s">
        <v>482</v>
      </c>
      <c r="F49" s="209" t="s">
        <v>483</v>
      </c>
      <c r="G49" s="239">
        <v>44501</v>
      </c>
      <c r="H49" s="239">
        <v>44515</v>
      </c>
      <c r="I49" s="241">
        <v>1</v>
      </c>
      <c r="J49" s="241">
        <v>1</v>
      </c>
      <c r="K49" s="67"/>
      <c r="L49" s="67"/>
    </row>
    <row r="50" spans="1:12" ht="86.25" customHeight="1" x14ac:dyDescent="0.25">
      <c r="A50" s="69" t="s">
        <v>182</v>
      </c>
      <c r="B50" s="206" t="s">
        <v>484</v>
      </c>
      <c r="C50" s="239">
        <v>44510</v>
      </c>
      <c r="D50" s="239">
        <v>44530</v>
      </c>
      <c r="E50" s="209" t="s">
        <v>485</v>
      </c>
      <c r="F50" s="209" t="s">
        <v>486</v>
      </c>
      <c r="G50" s="239">
        <v>44510</v>
      </c>
      <c r="H50" s="239">
        <v>44530</v>
      </c>
      <c r="I50" s="241">
        <v>1</v>
      </c>
      <c r="J50" s="241">
        <v>1</v>
      </c>
      <c r="K50" s="67"/>
      <c r="L50" s="67"/>
    </row>
    <row r="51" spans="1:12" ht="77.25" customHeight="1" x14ac:dyDescent="0.25">
      <c r="A51" s="69" t="s">
        <v>180</v>
      </c>
      <c r="B51" s="206" t="s">
        <v>487</v>
      </c>
      <c r="C51" s="73" t="s">
        <v>439</v>
      </c>
      <c r="D51" s="240"/>
      <c r="E51" s="73" t="s">
        <v>439</v>
      </c>
      <c r="F51" s="210"/>
      <c r="G51" s="73" t="s">
        <v>439</v>
      </c>
      <c r="H51" s="210"/>
      <c r="I51" s="67"/>
      <c r="J51" s="67"/>
      <c r="K51" s="67"/>
      <c r="L51" s="67"/>
    </row>
    <row r="52" spans="1:12" ht="71.25" customHeight="1" x14ac:dyDescent="0.25">
      <c r="A52" s="69" t="s">
        <v>178</v>
      </c>
      <c r="B52" s="206" t="s">
        <v>179</v>
      </c>
      <c r="C52" s="73" t="s">
        <v>439</v>
      </c>
      <c r="D52" s="240"/>
      <c r="E52" s="73" t="s">
        <v>439</v>
      </c>
      <c r="F52" s="210"/>
      <c r="G52" s="73" t="s">
        <v>439</v>
      </c>
      <c r="H52" s="210"/>
      <c r="I52" s="67"/>
      <c r="J52" s="67"/>
      <c r="K52" s="67"/>
      <c r="L52" s="67"/>
    </row>
    <row r="53" spans="1:12" ht="48" customHeight="1" x14ac:dyDescent="0.25">
      <c r="A53" s="69" t="s">
        <v>176</v>
      </c>
      <c r="B53" s="211" t="s">
        <v>489</v>
      </c>
      <c r="C53" s="204">
        <v>44531</v>
      </c>
      <c r="D53" s="204">
        <v>44561</v>
      </c>
      <c r="E53" s="204">
        <v>44094</v>
      </c>
      <c r="F53" s="204">
        <v>44104</v>
      </c>
      <c r="G53" s="204">
        <v>44531</v>
      </c>
      <c r="H53" s="204">
        <v>44560</v>
      </c>
      <c r="I53" s="241">
        <v>1</v>
      </c>
      <c r="J53" s="241">
        <v>1</v>
      </c>
      <c r="K53" s="67"/>
      <c r="L53" s="67"/>
    </row>
    <row r="54" spans="1:12" ht="46.5" customHeight="1" x14ac:dyDescent="0.25">
      <c r="A54" s="69" t="s">
        <v>488</v>
      </c>
      <c r="B54" s="206" t="s">
        <v>177</v>
      </c>
      <c r="C54" s="204" t="s">
        <v>439</v>
      </c>
      <c r="D54" s="204"/>
      <c r="E54" s="204">
        <v>44094</v>
      </c>
      <c r="F54" s="204">
        <v>44104</v>
      </c>
      <c r="G54" s="204" t="s">
        <v>439</v>
      </c>
      <c r="H54" s="204"/>
      <c r="I54" s="67"/>
      <c r="J54" s="67"/>
      <c r="K54" s="67"/>
      <c r="L54" s="67"/>
    </row>
  </sheetData>
  <mergeCells count="23">
    <mergeCell ref="A19:L19"/>
    <mergeCell ref="A5:L5"/>
    <mergeCell ref="A7:L7"/>
    <mergeCell ref="A8:L8"/>
    <mergeCell ref="A9:L9"/>
    <mergeCell ref="A10:L10"/>
    <mergeCell ref="A11:L11"/>
    <mergeCell ref="A12:L12"/>
    <mergeCell ref="A13:L13"/>
    <mergeCell ref="A14:L14"/>
    <mergeCell ref="A15:L15"/>
    <mergeCell ref="A16:L16"/>
    <mergeCell ref="K40:K44"/>
    <mergeCell ref="L40:L44"/>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H87"/>
  <sheetViews>
    <sheetView view="pageBreakPreview" zoomScale="70" zoomScaleNormal="70" zoomScaleSheetLayoutView="70" workbookViewId="0">
      <selection activeCell="A9" sqref="A1:XFD1048576"/>
    </sheetView>
  </sheetViews>
  <sheetFormatPr defaultColWidth="9.140625" defaultRowHeight="15.75" x14ac:dyDescent="0.25"/>
  <cols>
    <col min="1" max="1" width="9.140625" style="61"/>
    <col min="2" max="2" width="57.85546875" style="61" customWidth="1"/>
    <col min="3" max="19" width="12.7109375" style="61" customWidth="1"/>
    <col min="20" max="20" width="7.85546875" style="61" customWidth="1"/>
    <col min="21" max="21" width="10.28515625" style="61" customWidth="1"/>
    <col min="22" max="22" width="7.85546875" style="61" customWidth="1"/>
    <col min="23" max="23" width="9.28515625" style="61" customWidth="1"/>
    <col min="24" max="27" width="7.85546875" style="61" customWidth="1"/>
    <col min="28" max="28" width="14.42578125" style="61" bestFit="1" customWidth="1"/>
    <col min="29" max="29" width="15.7109375" style="61" customWidth="1"/>
    <col min="30" max="30" width="9.140625" style="61"/>
    <col min="31" max="31" width="13.140625" style="61" bestFit="1" customWidth="1"/>
    <col min="32" max="16384" width="9.140625" style="61"/>
  </cols>
  <sheetData>
    <row r="1" spans="1:29" ht="18.75" x14ac:dyDescent="0.25">
      <c r="AC1" s="447" t="s">
        <v>70</v>
      </c>
    </row>
    <row r="2" spans="1:29" ht="18.75" x14ac:dyDescent="0.3">
      <c r="AC2" s="448" t="s">
        <v>11</v>
      </c>
    </row>
    <row r="3" spans="1:29" ht="18.75" x14ac:dyDescent="0.3">
      <c r="AC3" s="448" t="s">
        <v>69</v>
      </c>
    </row>
    <row r="4" spans="1:29" ht="18.75" customHeight="1" x14ac:dyDescent="0.25">
      <c r="A4" s="273" t="s">
        <v>611</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448"/>
    </row>
    <row r="6" spans="1:29" ht="18.75" x14ac:dyDescent="0.25">
      <c r="A6" s="449" t="s">
        <v>10</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8.75" x14ac:dyDescent="0.25">
      <c r="A7" s="450"/>
      <c r="B7" s="450"/>
      <c r="C7" s="450"/>
      <c r="D7" s="450"/>
      <c r="E7" s="450"/>
      <c r="F7" s="450"/>
      <c r="G7" s="450"/>
      <c r="H7" s="450"/>
      <c r="I7" s="450"/>
      <c r="J7" s="65"/>
      <c r="K7" s="65"/>
      <c r="L7" s="65"/>
      <c r="M7" s="65"/>
      <c r="N7" s="65"/>
      <c r="O7" s="65"/>
      <c r="P7" s="65"/>
      <c r="Q7" s="65"/>
      <c r="R7" s="65"/>
      <c r="S7" s="65"/>
      <c r="T7" s="65"/>
      <c r="U7" s="65"/>
      <c r="V7" s="65"/>
      <c r="W7" s="65"/>
      <c r="X7" s="65"/>
      <c r="Y7" s="65"/>
      <c r="Z7" s="65"/>
      <c r="AA7" s="65"/>
      <c r="AB7" s="65"/>
      <c r="AC7" s="65"/>
    </row>
    <row r="8" spans="1:29" x14ac:dyDescent="0.25">
      <c r="A8" s="451" t="s">
        <v>521</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52" t="s">
        <v>9</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row>
    <row r="10" spans="1:29" ht="18.75" x14ac:dyDescent="0.25">
      <c r="A10" s="450"/>
      <c r="B10" s="450"/>
      <c r="C10" s="450"/>
      <c r="D10" s="450"/>
      <c r="E10" s="450"/>
      <c r="F10" s="450"/>
      <c r="G10" s="450"/>
      <c r="H10" s="450"/>
      <c r="I10" s="450"/>
      <c r="J10" s="65"/>
      <c r="K10" s="65"/>
      <c r="L10" s="65"/>
      <c r="M10" s="65"/>
      <c r="N10" s="65"/>
      <c r="O10" s="65"/>
      <c r="P10" s="65"/>
      <c r="Q10" s="65"/>
      <c r="R10" s="65"/>
      <c r="S10" s="65"/>
      <c r="T10" s="65"/>
      <c r="U10" s="65"/>
      <c r="V10" s="65"/>
      <c r="W10" s="65"/>
      <c r="X10" s="65"/>
      <c r="Y10" s="65"/>
      <c r="Z10" s="65"/>
      <c r="AA10" s="65"/>
      <c r="AB10" s="65"/>
      <c r="AC10" s="65"/>
    </row>
    <row r="11" spans="1:29" x14ac:dyDescent="0.25">
      <c r="A11" s="453" t="s">
        <v>447</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452" t="s">
        <v>8</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15.75" customHeight="1" x14ac:dyDescent="0.25">
      <c r="A14" s="453" t="s">
        <v>570</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2" t="s">
        <v>7</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4" x14ac:dyDescent="0.25">
      <c r="A18" s="407" t="s">
        <v>411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4" s="446" customFormat="1" ht="33" customHeight="1" x14ac:dyDescent="0.25">
      <c r="A20" s="411" t="s">
        <v>175</v>
      </c>
      <c r="B20" s="411" t="s">
        <v>174</v>
      </c>
      <c r="C20" s="455" t="s">
        <v>173</v>
      </c>
      <c r="D20" s="455"/>
      <c r="E20" s="456" t="s">
        <v>608</v>
      </c>
      <c r="F20" s="456"/>
      <c r="G20" s="411" t="s">
        <v>589</v>
      </c>
      <c r="H20" s="408" t="s">
        <v>565</v>
      </c>
      <c r="I20" s="409"/>
      <c r="J20" s="409"/>
      <c r="K20" s="409"/>
      <c r="L20" s="408" t="s">
        <v>566</v>
      </c>
      <c r="M20" s="409"/>
      <c r="N20" s="409"/>
      <c r="O20" s="409"/>
      <c r="P20" s="408" t="s">
        <v>567</v>
      </c>
      <c r="Q20" s="409"/>
      <c r="R20" s="409"/>
      <c r="S20" s="409"/>
      <c r="T20" s="408" t="s">
        <v>590</v>
      </c>
      <c r="U20" s="409"/>
      <c r="V20" s="409"/>
      <c r="W20" s="409"/>
      <c r="X20" s="408" t="s">
        <v>591</v>
      </c>
      <c r="Y20" s="409"/>
      <c r="Z20" s="409"/>
      <c r="AA20" s="409"/>
      <c r="AB20" s="457" t="s">
        <v>172</v>
      </c>
      <c r="AC20" s="458"/>
    </row>
    <row r="21" spans="1:34" s="446" customFormat="1" ht="81.75" customHeight="1" x14ac:dyDescent="0.25">
      <c r="A21" s="412"/>
      <c r="B21" s="412"/>
      <c r="C21" s="455"/>
      <c r="D21" s="455"/>
      <c r="E21" s="456"/>
      <c r="F21" s="456"/>
      <c r="G21" s="412"/>
      <c r="H21" s="455" t="s">
        <v>3</v>
      </c>
      <c r="I21" s="455"/>
      <c r="J21" s="455" t="s">
        <v>170</v>
      </c>
      <c r="K21" s="455"/>
      <c r="L21" s="455" t="s">
        <v>3</v>
      </c>
      <c r="M21" s="455"/>
      <c r="N21" s="455" t="s">
        <v>170</v>
      </c>
      <c r="O21" s="455"/>
      <c r="P21" s="455" t="s">
        <v>3</v>
      </c>
      <c r="Q21" s="455"/>
      <c r="R21" s="455" t="s">
        <v>170</v>
      </c>
      <c r="S21" s="455"/>
      <c r="T21" s="455" t="s">
        <v>3</v>
      </c>
      <c r="U21" s="455"/>
      <c r="V21" s="455" t="s">
        <v>170</v>
      </c>
      <c r="W21" s="455"/>
      <c r="X21" s="455" t="s">
        <v>3</v>
      </c>
      <c r="Y21" s="455"/>
      <c r="Z21" s="455" t="s">
        <v>170</v>
      </c>
      <c r="AA21" s="455"/>
      <c r="AB21" s="459"/>
      <c r="AC21" s="460"/>
    </row>
    <row r="22" spans="1:34" s="446" customFormat="1" ht="89.25" customHeight="1" x14ac:dyDescent="0.3">
      <c r="A22" s="413"/>
      <c r="B22" s="413"/>
      <c r="C22" s="268" t="s">
        <v>3</v>
      </c>
      <c r="D22" s="268" t="s">
        <v>170</v>
      </c>
      <c r="E22" s="461" t="s">
        <v>609</v>
      </c>
      <c r="F22" s="461" t="s">
        <v>610</v>
      </c>
      <c r="G22" s="413"/>
      <c r="H22" s="462" t="s">
        <v>393</v>
      </c>
      <c r="I22" s="462" t="s">
        <v>394</v>
      </c>
      <c r="J22" s="462" t="s">
        <v>393</v>
      </c>
      <c r="K22" s="462" t="s">
        <v>394</v>
      </c>
      <c r="L22" s="462" t="s">
        <v>393</v>
      </c>
      <c r="M22" s="462" t="s">
        <v>394</v>
      </c>
      <c r="N22" s="462" t="s">
        <v>393</v>
      </c>
      <c r="O22" s="462" t="s">
        <v>394</v>
      </c>
      <c r="P22" s="462" t="s">
        <v>393</v>
      </c>
      <c r="Q22" s="462" t="s">
        <v>394</v>
      </c>
      <c r="R22" s="462" t="s">
        <v>393</v>
      </c>
      <c r="S22" s="462" t="s">
        <v>394</v>
      </c>
      <c r="T22" s="462" t="s">
        <v>393</v>
      </c>
      <c r="U22" s="462" t="s">
        <v>394</v>
      </c>
      <c r="V22" s="462" t="s">
        <v>393</v>
      </c>
      <c r="W22" s="462" t="s">
        <v>394</v>
      </c>
      <c r="X22" s="462" t="s">
        <v>393</v>
      </c>
      <c r="Y22" s="462" t="s">
        <v>394</v>
      </c>
      <c r="Z22" s="462" t="s">
        <v>393</v>
      </c>
      <c r="AA22" s="462" t="s">
        <v>394</v>
      </c>
      <c r="AB22" s="268" t="s">
        <v>171</v>
      </c>
      <c r="AC22" s="268" t="s">
        <v>170</v>
      </c>
      <c r="AE22" s="445"/>
      <c r="AF22" s="445"/>
      <c r="AG22" s="445"/>
      <c r="AH22" s="445"/>
    </row>
    <row r="23" spans="1:34" s="446"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4" s="446" customFormat="1" ht="47.25" customHeight="1" x14ac:dyDescent="0.25">
      <c r="A24" s="221">
        <v>1</v>
      </c>
      <c r="B24" s="222" t="s">
        <v>169</v>
      </c>
      <c r="C24" s="223">
        <v>42.525792002000003</v>
      </c>
      <c r="D24" s="223">
        <v>38.135731221999997</v>
      </c>
      <c r="E24" s="223">
        <v>25.166728001999996</v>
      </c>
      <c r="F24" s="223">
        <v>25.166728001999996</v>
      </c>
      <c r="G24" s="223">
        <v>25.166728001999996</v>
      </c>
      <c r="H24" s="223">
        <v>0</v>
      </c>
      <c r="I24" s="223"/>
      <c r="J24" s="223" t="s">
        <v>495</v>
      </c>
      <c r="K24" s="223"/>
      <c r="L24" s="223">
        <v>0</v>
      </c>
      <c r="M24" s="223"/>
      <c r="N24" s="223" t="s">
        <v>495</v>
      </c>
      <c r="O24" s="223"/>
      <c r="P24" s="223">
        <v>0</v>
      </c>
      <c r="Q24" s="223"/>
      <c r="R24" s="223" t="s">
        <v>495</v>
      </c>
      <c r="S24" s="223"/>
      <c r="T24" s="223">
        <v>0</v>
      </c>
      <c r="U24" s="223"/>
      <c r="V24" s="223" t="s">
        <v>495</v>
      </c>
      <c r="W24" s="223"/>
      <c r="X24" s="223">
        <v>0</v>
      </c>
      <c r="Y24" s="223"/>
      <c r="Z24" s="223" t="s">
        <v>495</v>
      </c>
      <c r="AA24" s="223"/>
      <c r="AB24" s="223">
        <v>0</v>
      </c>
      <c r="AC24" s="223" t="s">
        <v>495</v>
      </c>
    </row>
    <row r="25" spans="1:34" s="446" customFormat="1" ht="24" customHeight="1" x14ac:dyDescent="0.25">
      <c r="A25" s="224" t="s">
        <v>168</v>
      </c>
      <c r="B25" s="225" t="s">
        <v>167</v>
      </c>
      <c r="C25" s="223"/>
      <c r="D25" s="223"/>
      <c r="E25" s="223"/>
      <c r="F25" s="223"/>
      <c r="G25" s="223">
        <v>0</v>
      </c>
      <c r="H25" s="223">
        <v>0</v>
      </c>
      <c r="I25" s="223"/>
      <c r="J25" s="223" t="s">
        <v>495</v>
      </c>
      <c r="K25" s="223"/>
      <c r="L25" s="223">
        <v>0</v>
      </c>
      <c r="M25" s="223"/>
      <c r="N25" s="223" t="s">
        <v>495</v>
      </c>
      <c r="O25" s="223"/>
      <c r="P25" s="223">
        <v>0</v>
      </c>
      <c r="Q25" s="223"/>
      <c r="R25" s="223" t="s">
        <v>495</v>
      </c>
      <c r="S25" s="223"/>
      <c r="T25" s="223">
        <v>0</v>
      </c>
      <c r="U25" s="223"/>
      <c r="V25" s="223" t="s">
        <v>495</v>
      </c>
      <c r="W25" s="223"/>
      <c r="X25" s="223">
        <v>0</v>
      </c>
      <c r="Y25" s="223"/>
      <c r="Z25" s="223" t="s">
        <v>495</v>
      </c>
      <c r="AA25" s="223"/>
      <c r="AB25" s="223">
        <v>0</v>
      </c>
      <c r="AC25" s="223" t="s">
        <v>495</v>
      </c>
    </row>
    <row r="26" spans="1:34" s="446" customFormat="1" x14ac:dyDescent="0.25">
      <c r="A26" s="224" t="s">
        <v>166</v>
      </c>
      <c r="B26" s="225" t="s">
        <v>165</v>
      </c>
      <c r="C26" s="223"/>
      <c r="D26" s="223"/>
      <c r="E26" s="223"/>
      <c r="F26" s="223"/>
      <c r="G26" s="223">
        <v>0</v>
      </c>
      <c r="H26" s="223">
        <v>0</v>
      </c>
      <c r="I26" s="223"/>
      <c r="J26" s="223" t="s">
        <v>495</v>
      </c>
      <c r="K26" s="223"/>
      <c r="L26" s="223">
        <v>0</v>
      </c>
      <c r="M26" s="223"/>
      <c r="N26" s="223" t="s">
        <v>495</v>
      </c>
      <c r="O26" s="223"/>
      <c r="P26" s="223">
        <v>0</v>
      </c>
      <c r="Q26" s="223"/>
      <c r="R26" s="223" t="s">
        <v>495</v>
      </c>
      <c r="S26" s="223"/>
      <c r="T26" s="223">
        <v>0</v>
      </c>
      <c r="U26" s="223"/>
      <c r="V26" s="223" t="s">
        <v>495</v>
      </c>
      <c r="W26" s="223"/>
      <c r="X26" s="223">
        <v>0</v>
      </c>
      <c r="Y26" s="223"/>
      <c r="Z26" s="223" t="s">
        <v>495</v>
      </c>
      <c r="AA26" s="223"/>
      <c r="AB26" s="223">
        <v>0</v>
      </c>
      <c r="AC26" s="223" t="s">
        <v>495</v>
      </c>
    </row>
    <row r="27" spans="1:34" s="446" customFormat="1" ht="31.5" x14ac:dyDescent="0.25">
      <c r="A27" s="224" t="s">
        <v>164</v>
      </c>
      <c r="B27" s="225" t="s">
        <v>375</v>
      </c>
      <c r="C27" s="223"/>
      <c r="D27" s="223"/>
      <c r="E27" s="223"/>
      <c r="F27" s="223"/>
      <c r="G27" s="223">
        <v>20.972273334999997</v>
      </c>
      <c r="H27" s="223">
        <v>0</v>
      </c>
      <c r="I27" s="223"/>
      <c r="J27" s="223" t="s">
        <v>495</v>
      </c>
      <c r="K27" s="223"/>
      <c r="L27" s="223">
        <v>0</v>
      </c>
      <c r="M27" s="223"/>
      <c r="N27" s="223" t="s">
        <v>495</v>
      </c>
      <c r="O27" s="223"/>
      <c r="P27" s="223">
        <v>0</v>
      </c>
      <c r="Q27" s="223"/>
      <c r="R27" s="223" t="s">
        <v>495</v>
      </c>
      <c r="S27" s="223"/>
      <c r="T27" s="223">
        <v>0</v>
      </c>
      <c r="U27" s="223"/>
      <c r="V27" s="223" t="s">
        <v>495</v>
      </c>
      <c r="W27" s="223"/>
      <c r="X27" s="223">
        <v>0</v>
      </c>
      <c r="Y27" s="223"/>
      <c r="Z27" s="223" t="s">
        <v>495</v>
      </c>
      <c r="AA27" s="223"/>
      <c r="AB27" s="223">
        <v>0</v>
      </c>
      <c r="AC27" s="223" t="s">
        <v>495</v>
      </c>
    </row>
    <row r="28" spans="1:34" s="446" customFormat="1" x14ac:dyDescent="0.25">
      <c r="A28" s="224" t="s">
        <v>163</v>
      </c>
      <c r="B28" s="225" t="s">
        <v>491</v>
      </c>
      <c r="C28" s="223"/>
      <c r="D28" s="223"/>
      <c r="E28" s="223"/>
      <c r="F28" s="223"/>
      <c r="G28" s="223">
        <v>0</v>
      </c>
      <c r="H28" s="223">
        <v>0</v>
      </c>
      <c r="I28" s="223"/>
      <c r="J28" s="223" t="s">
        <v>495</v>
      </c>
      <c r="K28" s="223"/>
      <c r="L28" s="223">
        <v>0</v>
      </c>
      <c r="M28" s="223"/>
      <c r="N28" s="223" t="s">
        <v>495</v>
      </c>
      <c r="O28" s="223"/>
      <c r="P28" s="223">
        <v>0</v>
      </c>
      <c r="Q28" s="223"/>
      <c r="R28" s="223" t="s">
        <v>495</v>
      </c>
      <c r="S28" s="223"/>
      <c r="T28" s="223">
        <v>0</v>
      </c>
      <c r="U28" s="223"/>
      <c r="V28" s="223" t="s">
        <v>495</v>
      </c>
      <c r="W28" s="223"/>
      <c r="X28" s="223">
        <v>0</v>
      </c>
      <c r="Y28" s="223"/>
      <c r="Z28" s="223" t="s">
        <v>495</v>
      </c>
      <c r="AA28" s="223"/>
      <c r="AB28" s="223">
        <v>0</v>
      </c>
      <c r="AC28" s="223" t="s">
        <v>495</v>
      </c>
    </row>
    <row r="29" spans="1:34" s="446" customFormat="1" x14ac:dyDescent="0.25">
      <c r="A29" s="224" t="s">
        <v>162</v>
      </c>
      <c r="B29" s="226" t="s">
        <v>161</v>
      </c>
      <c r="C29" s="223"/>
      <c r="D29" s="223"/>
      <c r="E29" s="223"/>
      <c r="F29" s="223"/>
      <c r="G29" s="223">
        <v>4.1944546669999987</v>
      </c>
      <c r="H29" s="223">
        <v>0</v>
      </c>
      <c r="I29" s="223"/>
      <c r="J29" s="223" t="s">
        <v>495</v>
      </c>
      <c r="K29" s="223"/>
      <c r="L29" s="223">
        <v>0</v>
      </c>
      <c r="M29" s="223"/>
      <c r="N29" s="223" t="s">
        <v>495</v>
      </c>
      <c r="O29" s="223"/>
      <c r="P29" s="223">
        <v>0</v>
      </c>
      <c r="Q29" s="223"/>
      <c r="R29" s="223" t="s">
        <v>495</v>
      </c>
      <c r="S29" s="223"/>
      <c r="T29" s="223">
        <v>0</v>
      </c>
      <c r="U29" s="223"/>
      <c r="V29" s="223" t="s">
        <v>495</v>
      </c>
      <c r="W29" s="223"/>
      <c r="X29" s="223">
        <v>0</v>
      </c>
      <c r="Y29" s="223"/>
      <c r="Z29" s="223" t="s">
        <v>495</v>
      </c>
      <c r="AA29" s="223"/>
      <c r="AB29" s="223">
        <v>0</v>
      </c>
      <c r="AC29" s="223" t="s">
        <v>495</v>
      </c>
    </row>
    <row r="30" spans="1:34" s="446" customFormat="1" ht="47.25" x14ac:dyDescent="0.25">
      <c r="A30" s="221" t="s">
        <v>64</v>
      </c>
      <c r="B30" s="222" t="s">
        <v>160</v>
      </c>
      <c r="C30" s="223">
        <v>35.438160000000003</v>
      </c>
      <c r="D30" s="223">
        <v>31.779777669999998</v>
      </c>
      <c r="E30" s="223">
        <v>0</v>
      </c>
      <c r="F30" s="223">
        <v>0</v>
      </c>
      <c r="G30" s="223">
        <v>0</v>
      </c>
      <c r="H30" s="223">
        <v>0</v>
      </c>
      <c r="I30" s="223"/>
      <c r="J30" s="223" t="s">
        <v>495</v>
      </c>
      <c r="K30" s="223"/>
      <c r="L30" s="223">
        <v>0</v>
      </c>
      <c r="M30" s="223"/>
      <c r="N30" s="223" t="s">
        <v>495</v>
      </c>
      <c r="O30" s="223"/>
      <c r="P30" s="223">
        <v>0</v>
      </c>
      <c r="Q30" s="223"/>
      <c r="R30" s="223" t="s">
        <v>495</v>
      </c>
      <c r="S30" s="223"/>
      <c r="T30" s="223">
        <v>0</v>
      </c>
      <c r="U30" s="223"/>
      <c r="V30" s="223" t="s">
        <v>495</v>
      </c>
      <c r="W30" s="223"/>
      <c r="X30" s="223">
        <v>0</v>
      </c>
      <c r="Y30" s="223"/>
      <c r="Z30" s="223" t="s">
        <v>495</v>
      </c>
      <c r="AA30" s="223"/>
      <c r="AB30" s="223">
        <v>0</v>
      </c>
      <c r="AC30" s="223" t="s">
        <v>495</v>
      </c>
    </row>
    <row r="31" spans="1:34" s="446" customFormat="1" x14ac:dyDescent="0.25">
      <c r="A31" s="221" t="s">
        <v>159</v>
      </c>
      <c r="B31" s="225" t="s">
        <v>158</v>
      </c>
      <c r="C31" s="223">
        <v>1.7826300000000002</v>
      </c>
      <c r="D31" s="223">
        <v>1.7826336399999998</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446" customFormat="1" ht="31.5" x14ac:dyDescent="0.25">
      <c r="A32" s="221" t="s">
        <v>157</v>
      </c>
      <c r="B32" s="225" t="s">
        <v>156</v>
      </c>
      <c r="C32" s="223">
        <v>17.63993</v>
      </c>
      <c r="D32" s="223">
        <v>15.96345062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446" customFormat="1" x14ac:dyDescent="0.25">
      <c r="A33" s="221" t="s">
        <v>155</v>
      </c>
      <c r="B33" s="225" t="s">
        <v>154</v>
      </c>
      <c r="C33" s="223">
        <v>12.11608</v>
      </c>
      <c r="D33" s="223">
        <v>12.813220630000002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446" customFormat="1" x14ac:dyDescent="0.25">
      <c r="A34" s="221" t="s">
        <v>153</v>
      </c>
      <c r="B34" s="225" t="s">
        <v>152</v>
      </c>
      <c r="C34" s="223">
        <v>3.8995200000000061</v>
      </c>
      <c r="D34" s="223">
        <v>1.2204727800000001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446" customFormat="1" ht="31.5" x14ac:dyDescent="0.25">
      <c r="A35" s="221" t="s">
        <v>63</v>
      </c>
      <c r="B35" s="222" t="s">
        <v>151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s="446" customFormat="1" ht="31.5" x14ac:dyDescent="0.25">
      <c r="A36" s="224" t="s">
        <v>150</v>
      </c>
      <c r="B36" s="227" t="s">
        <v>523</v>
      </c>
      <c r="C36" s="223"/>
      <c r="D36" s="223"/>
      <c r="E36" s="223"/>
      <c r="F36" s="223"/>
      <c r="G36" s="223">
        <v>0</v>
      </c>
      <c r="H36" s="223">
        <v>0</v>
      </c>
      <c r="I36" s="463" t="s">
        <v>562</v>
      </c>
      <c r="J36" s="223" t="s">
        <v>495</v>
      </c>
      <c r="K36" s="223" t="s">
        <v>495</v>
      </c>
      <c r="L36" s="223">
        <v>0</v>
      </c>
      <c r="M36" s="463" t="s">
        <v>562</v>
      </c>
      <c r="N36" s="223" t="s">
        <v>495</v>
      </c>
      <c r="O36" s="223" t="s">
        <v>495</v>
      </c>
      <c r="P36" s="223">
        <v>0</v>
      </c>
      <c r="Q36" s="463" t="s">
        <v>562</v>
      </c>
      <c r="R36" s="223" t="s">
        <v>495</v>
      </c>
      <c r="S36" s="223" t="s">
        <v>495</v>
      </c>
      <c r="T36" s="223">
        <v>0</v>
      </c>
      <c r="U36" s="463" t="s">
        <v>562</v>
      </c>
      <c r="V36" s="223" t="s">
        <v>495</v>
      </c>
      <c r="W36" s="223" t="s">
        <v>495</v>
      </c>
      <c r="X36" s="223">
        <v>0</v>
      </c>
      <c r="Y36" s="463" t="s">
        <v>562</v>
      </c>
      <c r="Z36" s="223" t="s">
        <v>495</v>
      </c>
      <c r="AA36" s="223" t="s">
        <v>495</v>
      </c>
      <c r="AB36" s="223">
        <v>0</v>
      </c>
      <c r="AC36" s="223">
        <v>0</v>
      </c>
    </row>
    <row r="37" spans="1:29" s="446" customFormat="1" x14ac:dyDescent="0.25">
      <c r="A37" s="224" t="s">
        <v>149</v>
      </c>
      <c r="B37" s="227" t="s">
        <v>139</v>
      </c>
      <c r="C37" s="223"/>
      <c r="D37" s="223"/>
      <c r="E37" s="223"/>
      <c r="F37" s="223"/>
      <c r="G37" s="223">
        <v>0</v>
      </c>
      <c r="H37" s="223">
        <v>0</v>
      </c>
      <c r="I37" s="463" t="s">
        <v>562</v>
      </c>
      <c r="J37" s="223" t="s">
        <v>495</v>
      </c>
      <c r="K37" s="223" t="s">
        <v>495</v>
      </c>
      <c r="L37" s="223">
        <v>0</v>
      </c>
      <c r="M37" s="463" t="s">
        <v>562</v>
      </c>
      <c r="N37" s="223" t="s">
        <v>495</v>
      </c>
      <c r="O37" s="223" t="s">
        <v>495</v>
      </c>
      <c r="P37" s="223">
        <v>0</v>
      </c>
      <c r="Q37" s="463" t="s">
        <v>562</v>
      </c>
      <c r="R37" s="223" t="s">
        <v>495</v>
      </c>
      <c r="S37" s="223" t="s">
        <v>495</v>
      </c>
      <c r="T37" s="223">
        <v>0</v>
      </c>
      <c r="U37" s="463" t="s">
        <v>562</v>
      </c>
      <c r="V37" s="223" t="s">
        <v>495</v>
      </c>
      <c r="W37" s="223" t="s">
        <v>495</v>
      </c>
      <c r="X37" s="223">
        <v>0</v>
      </c>
      <c r="Y37" s="463" t="s">
        <v>562</v>
      </c>
      <c r="Z37" s="223" t="s">
        <v>495</v>
      </c>
      <c r="AA37" s="223" t="s">
        <v>495</v>
      </c>
      <c r="AB37" s="223">
        <v>0</v>
      </c>
      <c r="AC37" s="223">
        <v>0</v>
      </c>
    </row>
    <row r="38" spans="1:29" s="446" customFormat="1" x14ac:dyDescent="0.25">
      <c r="A38" s="224" t="s">
        <v>148</v>
      </c>
      <c r="B38" s="225" t="s">
        <v>564</v>
      </c>
      <c r="C38" s="223"/>
      <c r="D38" s="223"/>
      <c r="E38" s="223"/>
      <c r="F38" s="223"/>
      <c r="G38" s="223">
        <v>0</v>
      </c>
      <c r="H38" s="223">
        <v>0</v>
      </c>
      <c r="I38" s="463" t="s">
        <v>562</v>
      </c>
      <c r="J38" s="223" t="s">
        <v>495</v>
      </c>
      <c r="K38" s="223" t="s">
        <v>495</v>
      </c>
      <c r="L38" s="223">
        <v>0</v>
      </c>
      <c r="M38" s="463" t="s">
        <v>562</v>
      </c>
      <c r="N38" s="223" t="s">
        <v>495</v>
      </c>
      <c r="O38" s="223" t="s">
        <v>495</v>
      </c>
      <c r="P38" s="223">
        <v>0</v>
      </c>
      <c r="Q38" s="463" t="s">
        <v>562</v>
      </c>
      <c r="R38" s="223" t="s">
        <v>495</v>
      </c>
      <c r="S38" s="223" t="s">
        <v>495</v>
      </c>
      <c r="T38" s="223">
        <v>0</v>
      </c>
      <c r="U38" s="463" t="s">
        <v>562</v>
      </c>
      <c r="V38" s="223" t="s">
        <v>495</v>
      </c>
      <c r="W38" s="223" t="s">
        <v>495</v>
      </c>
      <c r="X38" s="223">
        <v>0</v>
      </c>
      <c r="Y38" s="463" t="s">
        <v>562</v>
      </c>
      <c r="Z38" s="223" t="s">
        <v>495</v>
      </c>
      <c r="AA38" s="223" t="s">
        <v>495</v>
      </c>
      <c r="AB38" s="223">
        <v>0</v>
      </c>
      <c r="AC38" s="223">
        <v>0</v>
      </c>
    </row>
    <row r="39" spans="1:29" s="446" customFormat="1" x14ac:dyDescent="0.25">
      <c r="A39" s="224" t="s">
        <v>147</v>
      </c>
      <c r="B39" s="225" t="s">
        <v>525</v>
      </c>
      <c r="C39" s="223"/>
      <c r="D39" s="223"/>
      <c r="E39" s="223"/>
      <c r="F39" s="223"/>
      <c r="G39" s="223">
        <v>0</v>
      </c>
      <c r="H39" s="223">
        <v>0</v>
      </c>
      <c r="I39" s="463" t="s">
        <v>562</v>
      </c>
      <c r="J39" s="223" t="s">
        <v>495</v>
      </c>
      <c r="K39" s="223" t="s">
        <v>495</v>
      </c>
      <c r="L39" s="223">
        <v>0</v>
      </c>
      <c r="M39" s="463" t="s">
        <v>562</v>
      </c>
      <c r="N39" s="223" t="s">
        <v>495</v>
      </c>
      <c r="O39" s="223" t="s">
        <v>495</v>
      </c>
      <c r="P39" s="223">
        <v>0</v>
      </c>
      <c r="Q39" s="463" t="s">
        <v>562</v>
      </c>
      <c r="R39" s="223" t="s">
        <v>495</v>
      </c>
      <c r="S39" s="223" t="s">
        <v>495</v>
      </c>
      <c r="T39" s="223">
        <v>0</v>
      </c>
      <c r="U39" s="463" t="s">
        <v>562</v>
      </c>
      <c r="V39" s="223" t="s">
        <v>495</v>
      </c>
      <c r="W39" s="223" t="s">
        <v>495</v>
      </c>
      <c r="X39" s="223">
        <v>0</v>
      </c>
      <c r="Y39" s="463" t="s">
        <v>562</v>
      </c>
      <c r="Z39" s="223" t="s">
        <v>495</v>
      </c>
      <c r="AA39" s="223" t="s">
        <v>495</v>
      </c>
      <c r="AB39" s="223">
        <v>0</v>
      </c>
      <c r="AC39" s="223">
        <v>0</v>
      </c>
    </row>
    <row r="40" spans="1:29" s="446" customFormat="1" x14ac:dyDescent="0.25">
      <c r="A40" s="224" t="s">
        <v>146</v>
      </c>
      <c r="B40" s="225" t="s">
        <v>526</v>
      </c>
      <c r="C40" s="223"/>
      <c r="D40" s="223"/>
      <c r="E40" s="223"/>
      <c r="F40" s="223"/>
      <c r="G40" s="223">
        <v>0</v>
      </c>
      <c r="H40" s="223">
        <v>0</v>
      </c>
      <c r="I40" s="463" t="s">
        <v>562</v>
      </c>
      <c r="J40" s="223" t="s">
        <v>495</v>
      </c>
      <c r="K40" s="223" t="s">
        <v>495</v>
      </c>
      <c r="L40" s="223">
        <v>0</v>
      </c>
      <c r="M40" s="463" t="s">
        <v>562</v>
      </c>
      <c r="N40" s="223" t="s">
        <v>495</v>
      </c>
      <c r="O40" s="223" t="s">
        <v>495</v>
      </c>
      <c r="P40" s="223">
        <v>0</v>
      </c>
      <c r="Q40" s="463" t="s">
        <v>562</v>
      </c>
      <c r="R40" s="223" t="s">
        <v>495</v>
      </c>
      <c r="S40" s="223" t="s">
        <v>495</v>
      </c>
      <c r="T40" s="223">
        <v>0</v>
      </c>
      <c r="U40" s="463" t="s">
        <v>562</v>
      </c>
      <c r="V40" s="223" t="s">
        <v>495</v>
      </c>
      <c r="W40" s="223" t="s">
        <v>495</v>
      </c>
      <c r="X40" s="223">
        <v>0</v>
      </c>
      <c r="Y40" s="463" t="s">
        <v>562</v>
      </c>
      <c r="Z40" s="223" t="s">
        <v>495</v>
      </c>
      <c r="AA40" s="223" t="s">
        <v>495</v>
      </c>
      <c r="AB40" s="223">
        <v>0</v>
      </c>
      <c r="AC40" s="223">
        <v>0</v>
      </c>
    </row>
    <row r="41" spans="1:29" s="446" customFormat="1" x14ac:dyDescent="0.25">
      <c r="A41" s="224" t="s">
        <v>145</v>
      </c>
      <c r="B41" s="225" t="s">
        <v>527</v>
      </c>
      <c r="C41" s="223"/>
      <c r="D41" s="223"/>
      <c r="E41" s="223"/>
      <c r="F41" s="223"/>
      <c r="G41" s="223">
        <v>0</v>
      </c>
      <c r="H41" s="223">
        <v>0</v>
      </c>
      <c r="I41" s="463" t="s">
        <v>562</v>
      </c>
      <c r="J41" s="223" t="s">
        <v>495</v>
      </c>
      <c r="K41" s="223" t="s">
        <v>495</v>
      </c>
      <c r="L41" s="223">
        <v>0</v>
      </c>
      <c r="M41" s="463" t="s">
        <v>562</v>
      </c>
      <c r="N41" s="223" t="s">
        <v>495</v>
      </c>
      <c r="O41" s="223" t="s">
        <v>495</v>
      </c>
      <c r="P41" s="223">
        <v>0</v>
      </c>
      <c r="Q41" s="463" t="s">
        <v>562</v>
      </c>
      <c r="R41" s="223" t="s">
        <v>495</v>
      </c>
      <c r="S41" s="223" t="s">
        <v>495</v>
      </c>
      <c r="T41" s="223">
        <v>0</v>
      </c>
      <c r="U41" s="463" t="s">
        <v>562</v>
      </c>
      <c r="V41" s="223" t="s">
        <v>495</v>
      </c>
      <c r="W41" s="223" t="s">
        <v>495</v>
      </c>
      <c r="X41" s="223">
        <v>0</v>
      </c>
      <c r="Y41" s="463" t="s">
        <v>562</v>
      </c>
      <c r="Z41" s="223" t="s">
        <v>495</v>
      </c>
      <c r="AA41" s="223" t="s">
        <v>495</v>
      </c>
      <c r="AB41" s="223">
        <v>0</v>
      </c>
      <c r="AC41" s="223">
        <v>0</v>
      </c>
    </row>
    <row r="42" spans="1:29" s="446" customFormat="1" x14ac:dyDescent="0.25">
      <c r="A42" s="224" t="s">
        <v>144</v>
      </c>
      <c r="B42" s="225" t="s">
        <v>528</v>
      </c>
      <c r="C42" s="223"/>
      <c r="D42" s="223"/>
      <c r="E42" s="223"/>
      <c r="F42" s="223"/>
      <c r="G42" s="223">
        <v>0</v>
      </c>
      <c r="H42" s="223">
        <v>0</v>
      </c>
      <c r="I42" s="463" t="s">
        <v>562</v>
      </c>
      <c r="J42" s="223" t="s">
        <v>495</v>
      </c>
      <c r="K42" s="223" t="s">
        <v>495</v>
      </c>
      <c r="L42" s="223">
        <v>0</v>
      </c>
      <c r="M42" s="463" t="s">
        <v>562</v>
      </c>
      <c r="N42" s="223" t="s">
        <v>495</v>
      </c>
      <c r="O42" s="223" t="s">
        <v>495</v>
      </c>
      <c r="P42" s="223">
        <v>0</v>
      </c>
      <c r="Q42" s="463" t="s">
        <v>562</v>
      </c>
      <c r="R42" s="223" t="s">
        <v>495</v>
      </c>
      <c r="S42" s="223" t="s">
        <v>495</v>
      </c>
      <c r="T42" s="223">
        <v>0</v>
      </c>
      <c r="U42" s="463" t="s">
        <v>562</v>
      </c>
      <c r="V42" s="223" t="s">
        <v>495</v>
      </c>
      <c r="W42" s="223" t="s">
        <v>495</v>
      </c>
      <c r="X42" s="223">
        <v>0</v>
      </c>
      <c r="Y42" s="463" t="s">
        <v>562</v>
      </c>
      <c r="Z42" s="223" t="s">
        <v>495</v>
      </c>
      <c r="AA42" s="223" t="s">
        <v>495</v>
      </c>
      <c r="AB42" s="223">
        <v>0</v>
      </c>
      <c r="AC42" s="223">
        <v>0</v>
      </c>
    </row>
    <row r="43" spans="1:29" s="446" customFormat="1" x14ac:dyDescent="0.25">
      <c r="A43" s="224" t="s">
        <v>529</v>
      </c>
      <c r="B43" s="225" t="s">
        <v>530</v>
      </c>
      <c r="C43" s="223"/>
      <c r="D43" s="223"/>
      <c r="E43" s="223"/>
      <c r="F43" s="223"/>
      <c r="G43" s="223">
        <v>0</v>
      </c>
      <c r="H43" s="223">
        <v>0</v>
      </c>
      <c r="I43" s="463" t="s">
        <v>562</v>
      </c>
      <c r="J43" s="223" t="s">
        <v>495</v>
      </c>
      <c r="K43" s="223" t="s">
        <v>495</v>
      </c>
      <c r="L43" s="223">
        <v>0</v>
      </c>
      <c r="M43" s="463" t="s">
        <v>562</v>
      </c>
      <c r="N43" s="223" t="s">
        <v>495</v>
      </c>
      <c r="O43" s="223" t="s">
        <v>495</v>
      </c>
      <c r="P43" s="223">
        <v>0</v>
      </c>
      <c r="Q43" s="463" t="s">
        <v>562</v>
      </c>
      <c r="R43" s="223" t="s">
        <v>495</v>
      </c>
      <c r="S43" s="223" t="s">
        <v>495</v>
      </c>
      <c r="T43" s="223">
        <v>0</v>
      </c>
      <c r="U43" s="463" t="s">
        <v>562</v>
      </c>
      <c r="V43" s="223" t="s">
        <v>495</v>
      </c>
      <c r="W43" s="223" t="s">
        <v>495</v>
      </c>
      <c r="X43" s="223">
        <v>0</v>
      </c>
      <c r="Y43" s="463" t="s">
        <v>562</v>
      </c>
      <c r="Z43" s="223" t="s">
        <v>495</v>
      </c>
      <c r="AA43" s="223" t="s">
        <v>495</v>
      </c>
      <c r="AB43" s="223">
        <v>0</v>
      </c>
      <c r="AC43" s="223">
        <v>0</v>
      </c>
    </row>
    <row r="44" spans="1:29" s="446" customFormat="1" x14ac:dyDescent="0.25">
      <c r="A44" s="224" t="s">
        <v>531</v>
      </c>
      <c r="B44" s="225" t="s">
        <v>532</v>
      </c>
      <c r="C44" s="223"/>
      <c r="D44" s="223"/>
      <c r="E44" s="223"/>
      <c r="F44" s="223"/>
      <c r="G44" s="223">
        <v>0</v>
      </c>
      <c r="H44" s="223">
        <v>0</v>
      </c>
      <c r="I44" s="463" t="s">
        <v>562</v>
      </c>
      <c r="J44" s="223" t="s">
        <v>495</v>
      </c>
      <c r="K44" s="223" t="s">
        <v>495</v>
      </c>
      <c r="L44" s="223">
        <v>0</v>
      </c>
      <c r="M44" s="463" t="s">
        <v>562</v>
      </c>
      <c r="N44" s="223" t="s">
        <v>495</v>
      </c>
      <c r="O44" s="223" t="s">
        <v>495</v>
      </c>
      <c r="P44" s="223">
        <v>0</v>
      </c>
      <c r="Q44" s="463" t="s">
        <v>562</v>
      </c>
      <c r="R44" s="223" t="s">
        <v>495</v>
      </c>
      <c r="S44" s="223" t="s">
        <v>495</v>
      </c>
      <c r="T44" s="223">
        <v>0</v>
      </c>
      <c r="U44" s="463" t="s">
        <v>562</v>
      </c>
      <c r="V44" s="223" t="s">
        <v>495</v>
      </c>
      <c r="W44" s="223" t="s">
        <v>495</v>
      </c>
      <c r="X44" s="223">
        <v>0</v>
      </c>
      <c r="Y44" s="463" t="s">
        <v>562</v>
      </c>
      <c r="Z44" s="223" t="s">
        <v>495</v>
      </c>
      <c r="AA44" s="223" t="s">
        <v>495</v>
      </c>
      <c r="AB44" s="223">
        <v>0</v>
      </c>
      <c r="AC44" s="223">
        <v>0</v>
      </c>
    </row>
    <row r="45" spans="1:29" s="446" customFormat="1" x14ac:dyDescent="0.25">
      <c r="A45" s="224" t="s">
        <v>533</v>
      </c>
      <c r="B45" s="225" t="s">
        <v>534</v>
      </c>
      <c r="C45" s="223"/>
      <c r="D45" s="223"/>
      <c r="E45" s="223"/>
      <c r="F45" s="223"/>
      <c r="G45" s="223">
        <v>0</v>
      </c>
      <c r="H45" s="223">
        <v>0</v>
      </c>
      <c r="I45" s="463" t="s">
        <v>562</v>
      </c>
      <c r="J45" s="223" t="s">
        <v>495</v>
      </c>
      <c r="K45" s="223" t="s">
        <v>495</v>
      </c>
      <c r="L45" s="223">
        <v>0</v>
      </c>
      <c r="M45" s="463" t="s">
        <v>562</v>
      </c>
      <c r="N45" s="223" t="s">
        <v>495</v>
      </c>
      <c r="O45" s="223" t="s">
        <v>495</v>
      </c>
      <c r="P45" s="223">
        <v>0</v>
      </c>
      <c r="Q45" s="463" t="s">
        <v>562</v>
      </c>
      <c r="R45" s="223" t="s">
        <v>495</v>
      </c>
      <c r="S45" s="223" t="s">
        <v>495</v>
      </c>
      <c r="T45" s="223">
        <v>0</v>
      </c>
      <c r="U45" s="463" t="s">
        <v>562</v>
      </c>
      <c r="V45" s="223" t="s">
        <v>495</v>
      </c>
      <c r="W45" s="223" t="s">
        <v>495</v>
      </c>
      <c r="X45" s="223">
        <v>0</v>
      </c>
      <c r="Y45" s="463" t="s">
        <v>562</v>
      </c>
      <c r="Z45" s="223" t="s">
        <v>495</v>
      </c>
      <c r="AA45" s="223" t="s">
        <v>495</v>
      </c>
      <c r="AB45" s="223">
        <v>0</v>
      </c>
      <c r="AC45" s="223">
        <v>0</v>
      </c>
    </row>
    <row r="46" spans="1:29" s="446" customFormat="1" x14ac:dyDescent="0.25">
      <c r="A46" s="224" t="s">
        <v>535</v>
      </c>
      <c r="B46" s="225" t="s">
        <v>536</v>
      </c>
      <c r="C46" s="223"/>
      <c r="D46" s="223"/>
      <c r="E46" s="223"/>
      <c r="F46" s="223"/>
      <c r="G46" s="223">
        <v>0</v>
      </c>
      <c r="H46" s="223">
        <v>0</v>
      </c>
      <c r="I46" s="463" t="s">
        <v>562</v>
      </c>
      <c r="J46" s="223" t="s">
        <v>495</v>
      </c>
      <c r="K46" s="223" t="s">
        <v>495</v>
      </c>
      <c r="L46" s="223">
        <v>0</v>
      </c>
      <c r="M46" s="463" t="s">
        <v>562</v>
      </c>
      <c r="N46" s="223" t="s">
        <v>495</v>
      </c>
      <c r="O46" s="223" t="s">
        <v>495</v>
      </c>
      <c r="P46" s="223">
        <v>0</v>
      </c>
      <c r="Q46" s="463" t="s">
        <v>562</v>
      </c>
      <c r="R46" s="223" t="s">
        <v>495</v>
      </c>
      <c r="S46" s="223" t="s">
        <v>495</v>
      </c>
      <c r="T46" s="223">
        <v>0</v>
      </c>
      <c r="U46" s="463" t="s">
        <v>562</v>
      </c>
      <c r="V46" s="223" t="s">
        <v>495</v>
      </c>
      <c r="W46" s="223" t="s">
        <v>495</v>
      </c>
      <c r="X46" s="223">
        <v>0</v>
      </c>
      <c r="Y46" s="463" t="s">
        <v>562</v>
      </c>
      <c r="Z46" s="223" t="s">
        <v>495</v>
      </c>
      <c r="AA46" s="223" t="s">
        <v>495</v>
      </c>
      <c r="AB46" s="223">
        <v>0</v>
      </c>
      <c r="AC46" s="223">
        <v>0</v>
      </c>
    </row>
    <row r="47" spans="1:29" s="446" customFormat="1" x14ac:dyDescent="0.25">
      <c r="A47" s="221" t="s">
        <v>62</v>
      </c>
      <c r="B47" s="222" t="s">
        <v>143</v>
      </c>
      <c r="C47" s="223"/>
      <c r="D47" s="223"/>
      <c r="E47" s="223"/>
      <c r="F47" s="223"/>
      <c r="G47" s="223"/>
      <c r="H47" s="223"/>
      <c r="I47" s="223"/>
      <c r="J47" s="223"/>
      <c r="K47" s="223"/>
      <c r="L47" s="223"/>
      <c r="M47" s="223"/>
      <c r="N47" s="223"/>
      <c r="O47" s="223"/>
      <c r="P47" s="223"/>
      <c r="Q47" s="223"/>
      <c r="R47" s="223"/>
      <c r="S47" s="463"/>
      <c r="T47" s="223"/>
      <c r="U47" s="223"/>
      <c r="V47" s="223"/>
      <c r="W47" s="223"/>
      <c r="X47" s="223"/>
      <c r="Y47" s="223"/>
      <c r="Z47" s="223"/>
      <c r="AA47" s="223"/>
      <c r="AB47" s="223"/>
      <c r="AC47" s="223"/>
    </row>
    <row r="48" spans="1:29" s="446" customFormat="1" ht="31.5" x14ac:dyDescent="0.25">
      <c r="A48" s="224" t="s">
        <v>142</v>
      </c>
      <c r="B48" s="227" t="s">
        <v>523</v>
      </c>
      <c r="C48" s="223"/>
      <c r="D48" s="223"/>
      <c r="E48" s="223"/>
      <c r="F48" s="223"/>
      <c r="G48" s="223">
        <v>0</v>
      </c>
      <c r="H48" s="223">
        <v>0</v>
      </c>
      <c r="I48" s="223"/>
      <c r="J48" s="223" t="s">
        <v>495</v>
      </c>
      <c r="K48" s="223"/>
      <c r="L48" s="223">
        <v>0</v>
      </c>
      <c r="M48" s="223"/>
      <c r="N48" s="223" t="s">
        <v>495</v>
      </c>
      <c r="O48" s="223"/>
      <c r="P48" s="223">
        <v>0</v>
      </c>
      <c r="Q48" s="223"/>
      <c r="R48" s="223" t="s">
        <v>495</v>
      </c>
      <c r="S48" s="223"/>
      <c r="T48" s="223">
        <v>0</v>
      </c>
      <c r="U48" s="223"/>
      <c r="V48" s="223" t="s">
        <v>495</v>
      </c>
      <c r="W48" s="223"/>
      <c r="X48" s="223">
        <v>0</v>
      </c>
      <c r="Y48" s="223"/>
      <c r="Z48" s="223" t="s">
        <v>495</v>
      </c>
      <c r="AA48" s="223"/>
      <c r="AB48" s="223">
        <v>0</v>
      </c>
      <c r="AC48" s="223">
        <v>0</v>
      </c>
    </row>
    <row r="49" spans="1:29" s="446" customFormat="1" x14ac:dyDescent="0.25">
      <c r="A49" s="224" t="s">
        <v>141</v>
      </c>
      <c r="B49" s="227" t="s">
        <v>139</v>
      </c>
      <c r="C49" s="223"/>
      <c r="D49" s="223"/>
      <c r="E49" s="223"/>
      <c r="F49" s="223"/>
      <c r="G49" s="223">
        <v>0</v>
      </c>
      <c r="H49" s="223">
        <v>0</v>
      </c>
      <c r="I49" s="223"/>
      <c r="J49" s="223" t="s">
        <v>495</v>
      </c>
      <c r="K49" s="223"/>
      <c r="L49" s="223">
        <v>0</v>
      </c>
      <c r="M49" s="223"/>
      <c r="N49" s="223" t="s">
        <v>495</v>
      </c>
      <c r="O49" s="223"/>
      <c r="P49" s="223">
        <v>0</v>
      </c>
      <c r="Q49" s="223"/>
      <c r="R49" s="223" t="s">
        <v>495</v>
      </c>
      <c r="S49" s="223"/>
      <c r="T49" s="223">
        <v>0</v>
      </c>
      <c r="U49" s="223"/>
      <c r="V49" s="223" t="s">
        <v>495</v>
      </c>
      <c r="W49" s="223"/>
      <c r="X49" s="223">
        <v>0</v>
      </c>
      <c r="Y49" s="223"/>
      <c r="Z49" s="223" t="s">
        <v>495</v>
      </c>
      <c r="AA49" s="223"/>
      <c r="AB49" s="223">
        <v>0</v>
      </c>
      <c r="AC49" s="223">
        <v>0</v>
      </c>
    </row>
    <row r="50" spans="1:29" s="446" customFormat="1" ht="31.5" x14ac:dyDescent="0.25">
      <c r="A50" s="224" t="s">
        <v>140</v>
      </c>
      <c r="B50" s="225" t="s">
        <v>137</v>
      </c>
      <c r="C50" s="223"/>
      <c r="D50" s="223"/>
      <c r="E50" s="223"/>
      <c r="F50" s="223"/>
      <c r="G50" s="223">
        <v>0</v>
      </c>
      <c r="H50" s="223">
        <v>0</v>
      </c>
      <c r="I50" s="223"/>
      <c r="J50" s="223" t="s">
        <v>495</v>
      </c>
      <c r="K50" s="223"/>
      <c r="L50" s="223">
        <v>0</v>
      </c>
      <c r="M50" s="223"/>
      <c r="N50" s="223" t="s">
        <v>495</v>
      </c>
      <c r="O50" s="223"/>
      <c r="P50" s="223">
        <v>0</v>
      </c>
      <c r="Q50" s="223"/>
      <c r="R50" s="223" t="s">
        <v>495</v>
      </c>
      <c r="S50" s="223"/>
      <c r="T50" s="223">
        <v>0</v>
      </c>
      <c r="U50" s="223"/>
      <c r="V50" s="223" t="s">
        <v>495</v>
      </c>
      <c r="W50" s="223"/>
      <c r="X50" s="223">
        <v>0</v>
      </c>
      <c r="Y50" s="223"/>
      <c r="Z50" s="223" t="s">
        <v>495</v>
      </c>
      <c r="AA50" s="223"/>
      <c r="AB50" s="223">
        <v>0</v>
      </c>
      <c r="AC50" s="223">
        <v>0</v>
      </c>
    </row>
    <row r="51" spans="1:29" s="446" customFormat="1" ht="31.5" x14ac:dyDescent="0.25">
      <c r="A51" s="224" t="s">
        <v>138</v>
      </c>
      <c r="B51" s="225" t="s">
        <v>135</v>
      </c>
      <c r="C51" s="223"/>
      <c r="D51" s="223"/>
      <c r="E51" s="223"/>
      <c r="F51" s="223"/>
      <c r="G51" s="223">
        <v>0</v>
      </c>
      <c r="H51" s="223">
        <v>0</v>
      </c>
      <c r="I51" s="223"/>
      <c r="J51" s="223" t="s">
        <v>495</v>
      </c>
      <c r="K51" s="223"/>
      <c r="L51" s="223">
        <v>0</v>
      </c>
      <c r="M51" s="223"/>
      <c r="N51" s="223" t="s">
        <v>495</v>
      </c>
      <c r="O51" s="223"/>
      <c r="P51" s="223">
        <v>0</v>
      </c>
      <c r="Q51" s="223"/>
      <c r="R51" s="223" t="s">
        <v>495</v>
      </c>
      <c r="S51" s="223"/>
      <c r="T51" s="223">
        <v>0</v>
      </c>
      <c r="U51" s="223"/>
      <c r="V51" s="223" t="s">
        <v>495</v>
      </c>
      <c r="W51" s="223"/>
      <c r="X51" s="223">
        <v>0</v>
      </c>
      <c r="Y51" s="223"/>
      <c r="Z51" s="223" t="s">
        <v>495</v>
      </c>
      <c r="AA51" s="223"/>
      <c r="AB51" s="223">
        <v>0</v>
      </c>
      <c r="AC51" s="223">
        <v>0</v>
      </c>
    </row>
    <row r="52" spans="1:29" s="446" customFormat="1" x14ac:dyDescent="0.25">
      <c r="A52" s="224" t="s">
        <v>136</v>
      </c>
      <c r="B52" s="225" t="s">
        <v>133</v>
      </c>
      <c r="C52" s="223"/>
      <c r="D52" s="223"/>
      <c r="E52" s="223"/>
      <c r="F52" s="223"/>
      <c r="G52" s="223">
        <v>0</v>
      </c>
      <c r="H52" s="223">
        <v>0</v>
      </c>
      <c r="I52" s="223"/>
      <c r="J52" s="223" t="s">
        <v>495</v>
      </c>
      <c r="K52" s="223"/>
      <c r="L52" s="223">
        <v>0</v>
      </c>
      <c r="M52" s="223"/>
      <c r="N52" s="223" t="s">
        <v>495</v>
      </c>
      <c r="O52" s="223"/>
      <c r="P52" s="223">
        <v>0</v>
      </c>
      <c r="Q52" s="223"/>
      <c r="R52" s="223" t="s">
        <v>495</v>
      </c>
      <c r="S52" s="223"/>
      <c r="T52" s="223">
        <v>0</v>
      </c>
      <c r="U52" s="223"/>
      <c r="V52" s="223" t="s">
        <v>495</v>
      </c>
      <c r="W52" s="223"/>
      <c r="X52" s="223">
        <v>0</v>
      </c>
      <c r="Y52" s="223"/>
      <c r="Z52" s="223" t="s">
        <v>495</v>
      </c>
      <c r="AA52" s="223"/>
      <c r="AB52" s="223">
        <v>0</v>
      </c>
      <c r="AC52" s="223">
        <v>0</v>
      </c>
    </row>
    <row r="53" spans="1:29" s="446" customFormat="1" x14ac:dyDescent="0.25">
      <c r="A53" s="224" t="s">
        <v>134</v>
      </c>
      <c r="B53" s="225" t="s">
        <v>525</v>
      </c>
      <c r="C53" s="223"/>
      <c r="D53" s="223"/>
      <c r="E53" s="223"/>
      <c r="F53" s="223"/>
      <c r="G53" s="223">
        <v>0</v>
      </c>
      <c r="H53" s="223">
        <v>0</v>
      </c>
      <c r="I53" s="223"/>
      <c r="J53" s="223" t="s">
        <v>495</v>
      </c>
      <c r="K53" s="223"/>
      <c r="L53" s="223">
        <v>0</v>
      </c>
      <c r="M53" s="223"/>
      <c r="N53" s="223" t="s">
        <v>495</v>
      </c>
      <c r="O53" s="223"/>
      <c r="P53" s="223">
        <v>0</v>
      </c>
      <c r="Q53" s="223"/>
      <c r="R53" s="223" t="s">
        <v>495</v>
      </c>
      <c r="S53" s="223"/>
      <c r="T53" s="223">
        <v>0</v>
      </c>
      <c r="U53" s="223"/>
      <c r="V53" s="223" t="s">
        <v>495</v>
      </c>
      <c r="W53" s="223"/>
      <c r="X53" s="223">
        <v>0</v>
      </c>
      <c r="Y53" s="223"/>
      <c r="Z53" s="223" t="s">
        <v>495</v>
      </c>
      <c r="AA53" s="223"/>
      <c r="AB53" s="223">
        <v>0</v>
      </c>
      <c r="AC53" s="223">
        <v>0</v>
      </c>
    </row>
    <row r="54" spans="1:29" s="446" customFormat="1" x14ac:dyDescent="0.25">
      <c r="A54" s="224" t="s">
        <v>132</v>
      </c>
      <c r="B54" s="225" t="s">
        <v>526</v>
      </c>
      <c r="C54" s="223"/>
      <c r="D54" s="223"/>
      <c r="E54" s="223"/>
      <c r="F54" s="223"/>
      <c r="G54" s="223">
        <v>0</v>
      </c>
      <c r="H54" s="223">
        <v>0</v>
      </c>
      <c r="I54" s="223"/>
      <c r="J54" s="223" t="s">
        <v>495</v>
      </c>
      <c r="K54" s="223"/>
      <c r="L54" s="223">
        <v>0</v>
      </c>
      <c r="M54" s="223"/>
      <c r="N54" s="223" t="s">
        <v>495</v>
      </c>
      <c r="O54" s="223"/>
      <c r="P54" s="223">
        <v>0</v>
      </c>
      <c r="Q54" s="223"/>
      <c r="R54" s="223" t="s">
        <v>495</v>
      </c>
      <c r="S54" s="223"/>
      <c r="T54" s="223">
        <v>0</v>
      </c>
      <c r="U54" s="223"/>
      <c r="V54" s="223" t="s">
        <v>495</v>
      </c>
      <c r="W54" s="223"/>
      <c r="X54" s="223">
        <v>0</v>
      </c>
      <c r="Y54" s="223"/>
      <c r="Z54" s="223" t="s">
        <v>495</v>
      </c>
      <c r="AA54" s="223"/>
      <c r="AB54" s="223">
        <v>0</v>
      </c>
      <c r="AC54" s="223">
        <v>0</v>
      </c>
    </row>
    <row r="55" spans="1:29" s="446" customFormat="1" x14ac:dyDescent="0.25">
      <c r="A55" s="224" t="s">
        <v>537</v>
      </c>
      <c r="B55" s="225" t="s">
        <v>527</v>
      </c>
      <c r="C55" s="223"/>
      <c r="D55" s="223"/>
      <c r="E55" s="223"/>
      <c r="F55" s="223"/>
      <c r="G55" s="223">
        <v>0</v>
      </c>
      <c r="H55" s="223">
        <v>0</v>
      </c>
      <c r="I55" s="223"/>
      <c r="J55" s="223" t="s">
        <v>495</v>
      </c>
      <c r="K55" s="223"/>
      <c r="L55" s="223">
        <v>0</v>
      </c>
      <c r="M55" s="223"/>
      <c r="N55" s="223" t="s">
        <v>495</v>
      </c>
      <c r="O55" s="223"/>
      <c r="P55" s="223">
        <v>0</v>
      </c>
      <c r="Q55" s="223"/>
      <c r="R55" s="223" t="s">
        <v>495</v>
      </c>
      <c r="S55" s="223"/>
      <c r="T55" s="223">
        <v>0</v>
      </c>
      <c r="U55" s="223"/>
      <c r="V55" s="223" t="s">
        <v>495</v>
      </c>
      <c r="W55" s="223"/>
      <c r="X55" s="223">
        <v>0</v>
      </c>
      <c r="Y55" s="223"/>
      <c r="Z55" s="223" t="s">
        <v>495</v>
      </c>
      <c r="AA55" s="223"/>
      <c r="AB55" s="223">
        <v>0</v>
      </c>
      <c r="AC55" s="223">
        <v>0</v>
      </c>
    </row>
    <row r="56" spans="1:29" s="446" customFormat="1" x14ac:dyDescent="0.25">
      <c r="A56" s="224" t="s">
        <v>538</v>
      </c>
      <c r="B56" s="225" t="s">
        <v>528</v>
      </c>
      <c r="C56" s="223"/>
      <c r="D56" s="223"/>
      <c r="E56" s="223"/>
      <c r="F56" s="223"/>
      <c r="G56" s="223">
        <v>0</v>
      </c>
      <c r="H56" s="223">
        <v>0</v>
      </c>
      <c r="I56" s="223"/>
      <c r="J56" s="223" t="s">
        <v>495</v>
      </c>
      <c r="K56" s="223"/>
      <c r="L56" s="223">
        <v>0</v>
      </c>
      <c r="M56" s="223"/>
      <c r="N56" s="223" t="s">
        <v>495</v>
      </c>
      <c r="O56" s="223"/>
      <c r="P56" s="223">
        <v>0</v>
      </c>
      <c r="Q56" s="223"/>
      <c r="R56" s="223" t="s">
        <v>495</v>
      </c>
      <c r="S56" s="223"/>
      <c r="T56" s="223">
        <v>0</v>
      </c>
      <c r="U56" s="223"/>
      <c r="V56" s="223" t="s">
        <v>495</v>
      </c>
      <c r="W56" s="223"/>
      <c r="X56" s="223">
        <v>0</v>
      </c>
      <c r="Y56" s="223"/>
      <c r="Z56" s="223" t="s">
        <v>495</v>
      </c>
      <c r="AA56" s="223"/>
      <c r="AB56" s="223">
        <v>0</v>
      </c>
      <c r="AC56" s="223">
        <v>0</v>
      </c>
    </row>
    <row r="57" spans="1:29" s="446" customFormat="1" x14ac:dyDescent="0.25">
      <c r="A57" s="224" t="s">
        <v>539</v>
      </c>
      <c r="B57" s="225" t="s">
        <v>530</v>
      </c>
      <c r="C57" s="223"/>
      <c r="D57" s="223"/>
      <c r="E57" s="223"/>
      <c r="F57" s="223"/>
      <c r="G57" s="223">
        <v>0</v>
      </c>
      <c r="H57" s="223">
        <v>0</v>
      </c>
      <c r="I57" s="223"/>
      <c r="J57" s="223" t="s">
        <v>495</v>
      </c>
      <c r="K57" s="223"/>
      <c r="L57" s="223">
        <v>0</v>
      </c>
      <c r="M57" s="223"/>
      <c r="N57" s="223" t="s">
        <v>495</v>
      </c>
      <c r="O57" s="223"/>
      <c r="P57" s="223">
        <v>0</v>
      </c>
      <c r="Q57" s="223"/>
      <c r="R57" s="223" t="s">
        <v>495</v>
      </c>
      <c r="S57" s="223"/>
      <c r="T57" s="223">
        <v>0</v>
      </c>
      <c r="U57" s="223"/>
      <c r="V57" s="223" t="s">
        <v>495</v>
      </c>
      <c r="W57" s="223"/>
      <c r="X57" s="223">
        <v>0</v>
      </c>
      <c r="Y57" s="223"/>
      <c r="Z57" s="223" t="s">
        <v>495</v>
      </c>
      <c r="AA57" s="223"/>
      <c r="AB57" s="223">
        <v>0</v>
      </c>
      <c r="AC57" s="223">
        <v>0</v>
      </c>
    </row>
    <row r="58" spans="1:29" s="446" customFormat="1" x14ac:dyDescent="0.25">
      <c r="A58" s="224" t="s">
        <v>540</v>
      </c>
      <c r="B58" s="225" t="s">
        <v>532</v>
      </c>
      <c r="C58" s="223"/>
      <c r="D58" s="223"/>
      <c r="E58" s="223"/>
      <c r="F58" s="223"/>
      <c r="G58" s="223">
        <v>0</v>
      </c>
      <c r="H58" s="223">
        <v>0</v>
      </c>
      <c r="I58" s="223"/>
      <c r="J58" s="223" t="s">
        <v>495</v>
      </c>
      <c r="K58" s="223"/>
      <c r="L58" s="223">
        <v>0</v>
      </c>
      <c r="M58" s="223"/>
      <c r="N58" s="223" t="s">
        <v>495</v>
      </c>
      <c r="O58" s="223"/>
      <c r="P58" s="223">
        <v>0</v>
      </c>
      <c r="Q58" s="223"/>
      <c r="R58" s="223" t="s">
        <v>495</v>
      </c>
      <c r="S58" s="223"/>
      <c r="T58" s="223">
        <v>0</v>
      </c>
      <c r="U58" s="223"/>
      <c r="V58" s="223" t="s">
        <v>495</v>
      </c>
      <c r="W58" s="223"/>
      <c r="X58" s="223">
        <v>0</v>
      </c>
      <c r="Y58" s="223"/>
      <c r="Z58" s="223" t="s">
        <v>495</v>
      </c>
      <c r="AA58" s="223"/>
      <c r="AB58" s="223">
        <v>0</v>
      </c>
      <c r="AC58" s="223">
        <v>0</v>
      </c>
    </row>
    <row r="59" spans="1:29" s="446" customFormat="1" x14ac:dyDescent="0.25">
      <c r="A59" s="224" t="s">
        <v>541</v>
      </c>
      <c r="B59" s="225" t="s">
        <v>534</v>
      </c>
      <c r="C59" s="223"/>
      <c r="D59" s="223"/>
      <c r="E59" s="223"/>
      <c r="F59" s="223"/>
      <c r="G59" s="223">
        <v>0</v>
      </c>
      <c r="H59" s="223">
        <v>0</v>
      </c>
      <c r="I59" s="223"/>
      <c r="J59" s="223" t="s">
        <v>495</v>
      </c>
      <c r="K59" s="223"/>
      <c r="L59" s="223">
        <v>0</v>
      </c>
      <c r="M59" s="223"/>
      <c r="N59" s="223" t="s">
        <v>495</v>
      </c>
      <c r="O59" s="223"/>
      <c r="P59" s="223">
        <v>0</v>
      </c>
      <c r="Q59" s="223"/>
      <c r="R59" s="223" t="s">
        <v>495</v>
      </c>
      <c r="S59" s="223"/>
      <c r="T59" s="223">
        <v>0</v>
      </c>
      <c r="U59" s="223"/>
      <c r="V59" s="223" t="s">
        <v>495</v>
      </c>
      <c r="W59" s="223"/>
      <c r="X59" s="223">
        <v>0</v>
      </c>
      <c r="Y59" s="223"/>
      <c r="Z59" s="223" t="s">
        <v>495</v>
      </c>
      <c r="AA59" s="223"/>
      <c r="AB59" s="223">
        <v>0</v>
      </c>
      <c r="AC59" s="223">
        <v>0</v>
      </c>
    </row>
    <row r="60" spans="1:29" s="446" customFormat="1" x14ac:dyDescent="0.25">
      <c r="A60" s="224" t="s">
        <v>542</v>
      </c>
      <c r="B60" s="225" t="s">
        <v>536</v>
      </c>
      <c r="C60" s="223"/>
      <c r="D60" s="223"/>
      <c r="E60" s="223"/>
      <c r="F60" s="223"/>
      <c r="G60" s="223">
        <v>0</v>
      </c>
      <c r="H60" s="223">
        <v>0</v>
      </c>
      <c r="I60" s="223"/>
      <c r="J60" s="223" t="s">
        <v>495</v>
      </c>
      <c r="K60" s="223"/>
      <c r="L60" s="223">
        <v>0</v>
      </c>
      <c r="M60" s="223"/>
      <c r="N60" s="223" t="s">
        <v>495</v>
      </c>
      <c r="O60" s="223"/>
      <c r="P60" s="223">
        <v>0</v>
      </c>
      <c r="Q60" s="223"/>
      <c r="R60" s="223" t="s">
        <v>495</v>
      </c>
      <c r="S60" s="223"/>
      <c r="T60" s="223">
        <v>0</v>
      </c>
      <c r="U60" s="223"/>
      <c r="V60" s="223" t="s">
        <v>495</v>
      </c>
      <c r="W60" s="223"/>
      <c r="X60" s="223">
        <v>0</v>
      </c>
      <c r="Y60" s="223"/>
      <c r="Z60" s="223" t="s">
        <v>495</v>
      </c>
      <c r="AA60" s="223"/>
      <c r="AB60" s="223">
        <v>0</v>
      </c>
      <c r="AC60" s="223">
        <v>0</v>
      </c>
    </row>
    <row r="61" spans="1:29" s="446" customFormat="1" ht="35.25" customHeight="1" x14ac:dyDescent="0.25">
      <c r="A61" s="221" t="s">
        <v>60</v>
      </c>
      <c r="B61" s="222" t="s">
        <v>131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s="446" customFormat="1" x14ac:dyDescent="0.25">
      <c r="A62" s="224" t="s">
        <v>130</v>
      </c>
      <c r="B62" s="225" t="s">
        <v>129</v>
      </c>
      <c r="C62" s="223">
        <v>35.438160000000003</v>
      </c>
      <c r="D62" s="223">
        <v>31.779777669999998</v>
      </c>
      <c r="E62" s="223"/>
      <c r="F62" s="223"/>
      <c r="G62" s="223">
        <v>0</v>
      </c>
      <c r="H62" s="223">
        <v>0</v>
      </c>
      <c r="I62" s="223"/>
      <c r="J62" s="223" t="s">
        <v>495</v>
      </c>
      <c r="K62" s="223"/>
      <c r="L62" s="223">
        <v>0</v>
      </c>
      <c r="M62" s="223"/>
      <c r="N62" s="223" t="s">
        <v>495</v>
      </c>
      <c r="O62" s="223"/>
      <c r="P62" s="223">
        <v>0</v>
      </c>
      <c r="Q62" s="223"/>
      <c r="R62" s="223" t="s">
        <v>495</v>
      </c>
      <c r="S62" s="223"/>
      <c r="T62" s="223">
        <v>0</v>
      </c>
      <c r="U62" s="223"/>
      <c r="V62" s="223" t="s">
        <v>495</v>
      </c>
      <c r="W62" s="223"/>
      <c r="X62" s="223">
        <v>0</v>
      </c>
      <c r="Y62" s="223"/>
      <c r="Z62" s="223" t="s">
        <v>495</v>
      </c>
      <c r="AA62" s="223"/>
      <c r="AB62" s="223">
        <v>0</v>
      </c>
      <c r="AC62" s="223">
        <v>0</v>
      </c>
    </row>
    <row r="63" spans="1:29" s="446" customFormat="1" x14ac:dyDescent="0.25">
      <c r="A63" s="224" t="s">
        <v>128</v>
      </c>
      <c r="B63" s="225" t="s">
        <v>121</v>
      </c>
      <c r="C63" s="223"/>
      <c r="D63" s="223"/>
      <c r="E63" s="223"/>
      <c r="F63" s="223"/>
      <c r="G63" s="223">
        <v>0</v>
      </c>
      <c r="H63" s="223">
        <v>0</v>
      </c>
      <c r="I63" s="223"/>
      <c r="J63" s="223" t="s">
        <v>495</v>
      </c>
      <c r="K63" s="223"/>
      <c r="L63" s="223">
        <v>0</v>
      </c>
      <c r="M63" s="223"/>
      <c r="N63" s="223" t="s">
        <v>495</v>
      </c>
      <c r="O63" s="223"/>
      <c r="P63" s="223">
        <v>0</v>
      </c>
      <c r="Q63" s="223"/>
      <c r="R63" s="223" t="s">
        <v>495</v>
      </c>
      <c r="S63" s="223"/>
      <c r="T63" s="223">
        <v>0</v>
      </c>
      <c r="U63" s="223"/>
      <c r="V63" s="223" t="s">
        <v>495</v>
      </c>
      <c r="W63" s="223"/>
      <c r="X63" s="223">
        <v>0</v>
      </c>
      <c r="Y63" s="223"/>
      <c r="Z63" s="223" t="s">
        <v>495</v>
      </c>
      <c r="AA63" s="223"/>
      <c r="AB63" s="223">
        <v>0</v>
      </c>
      <c r="AC63" s="223">
        <v>0</v>
      </c>
    </row>
    <row r="64" spans="1:29" s="446" customFormat="1" x14ac:dyDescent="0.25">
      <c r="A64" s="224" t="s">
        <v>127</v>
      </c>
      <c r="B64" s="227" t="s">
        <v>120</v>
      </c>
      <c r="C64" s="223"/>
      <c r="D64" s="223"/>
      <c r="E64" s="223"/>
      <c r="F64" s="223"/>
      <c r="G64" s="223">
        <v>0</v>
      </c>
      <c r="H64" s="223">
        <v>0</v>
      </c>
      <c r="I64" s="223"/>
      <c r="J64" s="223" t="s">
        <v>495</v>
      </c>
      <c r="K64" s="223"/>
      <c r="L64" s="223">
        <v>0</v>
      </c>
      <c r="M64" s="223"/>
      <c r="N64" s="223" t="s">
        <v>495</v>
      </c>
      <c r="O64" s="223"/>
      <c r="P64" s="223">
        <v>0</v>
      </c>
      <c r="Q64" s="223"/>
      <c r="R64" s="223" t="s">
        <v>495</v>
      </c>
      <c r="S64" s="223"/>
      <c r="T64" s="223">
        <v>0</v>
      </c>
      <c r="U64" s="223"/>
      <c r="V64" s="223" t="s">
        <v>495</v>
      </c>
      <c r="W64" s="223"/>
      <c r="X64" s="223">
        <v>0</v>
      </c>
      <c r="Y64" s="223"/>
      <c r="Z64" s="223" t="s">
        <v>495</v>
      </c>
      <c r="AA64" s="223"/>
      <c r="AB64" s="223">
        <v>0</v>
      </c>
      <c r="AC64" s="223">
        <v>0</v>
      </c>
    </row>
    <row r="65" spans="1:29" s="446" customFormat="1" x14ac:dyDescent="0.25">
      <c r="A65" s="224" t="s">
        <v>126</v>
      </c>
      <c r="B65" s="227" t="s">
        <v>119</v>
      </c>
      <c r="C65" s="223"/>
      <c r="D65" s="223"/>
      <c r="E65" s="223"/>
      <c r="F65" s="223"/>
      <c r="G65" s="223">
        <v>0</v>
      </c>
      <c r="H65" s="223">
        <v>0</v>
      </c>
      <c r="I65" s="223"/>
      <c r="J65" s="223" t="s">
        <v>495</v>
      </c>
      <c r="K65" s="223"/>
      <c r="L65" s="223">
        <v>0</v>
      </c>
      <c r="M65" s="223"/>
      <c r="N65" s="223" t="s">
        <v>495</v>
      </c>
      <c r="O65" s="223"/>
      <c r="P65" s="223">
        <v>0</v>
      </c>
      <c r="Q65" s="223"/>
      <c r="R65" s="223" t="s">
        <v>495</v>
      </c>
      <c r="S65" s="223"/>
      <c r="T65" s="223">
        <v>0</v>
      </c>
      <c r="U65" s="223"/>
      <c r="V65" s="223" t="s">
        <v>495</v>
      </c>
      <c r="W65" s="223"/>
      <c r="X65" s="223">
        <v>0</v>
      </c>
      <c r="Y65" s="223"/>
      <c r="Z65" s="223" t="s">
        <v>495</v>
      </c>
      <c r="AA65" s="223"/>
      <c r="AB65" s="223">
        <v>0</v>
      </c>
      <c r="AC65" s="223">
        <v>0</v>
      </c>
    </row>
    <row r="66" spans="1:29" s="446" customFormat="1" x14ac:dyDescent="0.25">
      <c r="A66" s="224" t="s">
        <v>125</v>
      </c>
      <c r="B66" s="227" t="s">
        <v>122</v>
      </c>
      <c r="C66" s="223"/>
      <c r="D66" s="223"/>
      <c r="E66" s="223"/>
      <c r="F66" s="223"/>
      <c r="G66" s="223">
        <v>0</v>
      </c>
      <c r="H66" s="223">
        <v>0</v>
      </c>
      <c r="I66" s="223"/>
      <c r="J66" s="223" t="s">
        <v>495</v>
      </c>
      <c r="K66" s="223"/>
      <c r="L66" s="223">
        <v>0</v>
      </c>
      <c r="M66" s="223"/>
      <c r="N66" s="223" t="s">
        <v>495</v>
      </c>
      <c r="O66" s="223"/>
      <c r="P66" s="223">
        <v>0</v>
      </c>
      <c r="Q66" s="223"/>
      <c r="R66" s="223" t="s">
        <v>495</v>
      </c>
      <c r="S66" s="223"/>
      <c r="T66" s="223">
        <v>0</v>
      </c>
      <c r="U66" s="223"/>
      <c r="V66" s="223" t="s">
        <v>495</v>
      </c>
      <c r="W66" s="223"/>
      <c r="X66" s="223">
        <v>0</v>
      </c>
      <c r="Y66" s="223"/>
      <c r="Z66" s="223" t="s">
        <v>495</v>
      </c>
      <c r="AA66" s="223"/>
      <c r="AB66" s="223">
        <v>0</v>
      </c>
      <c r="AC66" s="223">
        <v>0</v>
      </c>
    </row>
    <row r="67" spans="1:29" s="446" customFormat="1" x14ac:dyDescent="0.25">
      <c r="A67" s="224" t="s">
        <v>124</v>
      </c>
      <c r="B67" s="227" t="s">
        <v>543</v>
      </c>
      <c r="C67" s="223"/>
      <c r="D67" s="223"/>
      <c r="E67" s="223"/>
      <c r="F67" s="223"/>
      <c r="G67" s="223">
        <v>0</v>
      </c>
      <c r="H67" s="223">
        <v>0</v>
      </c>
      <c r="I67" s="223"/>
      <c r="J67" s="223" t="s">
        <v>495</v>
      </c>
      <c r="K67" s="223"/>
      <c r="L67" s="223">
        <v>0</v>
      </c>
      <c r="M67" s="223"/>
      <c r="N67" s="223" t="s">
        <v>495</v>
      </c>
      <c r="O67" s="223"/>
      <c r="P67" s="223">
        <v>0</v>
      </c>
      <c r="Q67" s="223"/>
      <c r="R67" s="223" t="s">
        <v>495</v>
      </c>
      <c r="S67" s="223"/>
      <c r="T67" s="223">
        <v>0</v>
      </c>
      <c r="U67" s="223"/>
      <c r="V67" s="223" t="s">
        <v>495</v>
      </c>
      <c r="W67" s="223"/>
      <c r="X67" s="223">
        <v>0</v>
      </c>
      <c r="Y67" s="223"/>
      <c r="Z67" s="223" t="s">
        <v>495</v>
      </c>
      <c r="AA67" s="223"/>
      <c r="AB67" s="223">
        <v>0</v>
      </c>
      <c r="AC67" s="223">
        <v>0</v>
      </c>
    </row>
    <row r="68" spans="1:29" s="446" customFormat="1" x14ac:dyDescent="0.25">
      <c r="A68" s="224" t="s">
        <v>544</v>
      </c>
      <c r="B68" s="227" t="s">
        <v>545</v>
      </c>
      <c r="C68" s="223"/>
      <c r="D68" s="223"/>
      <c r="E68" s="223"/>
      <c r="F68" s="223"/>
      <c r="G68" s="223">
        <v>0</v>
      </c>
      <c r="H68" s="223">
        <v>0</v>
      </c>
      <c r="I68" s="223"/>
      <c r="J68" s="223" t="s">
        <v>495</v>
      </c>
      <c r="K68" s="223"/>
      <c r="L68" s="223">
        <v>0</v>
      </c>
      <c r="M68" s="223"/>
      <c r="N68" s="223" t="s">
        <v>495</v>
      </c>
      <c r="O68" s="223"/>
      <c r="P68" s="223">
        <v>0</v>
      </c>
      <c r="Q68" s="223"/>
      <c r="R68" s="223" t="s">
        <v>495</v>
      </c>
      <c r="S68" s="223"/>
      <c r="T68" s="223">
        <v>0</v>
      </c>
      <c r="U68" s="223"/>
      <c r="V68" s="223" t="s">
        <v>495</v>
      </c>
      <c r="W68" s="223"/>
      <c r="X68" s="223">
        <v>0</v>
      </c>
      <c r="Y68" s="223"/>
      <c r="Z68" s="223" t="s">
        <v>495</v>
      </c>
      <c r="AA68" s="223"/>
      <c r="AB68" s="223">
        <v>0</v>
      </c>
      <c r="AC68" s="223">
        <v>0</v>
      </c>
    </row>
    <row r="69" spans="1:29" s="446" customFormat="1" x14ac:dyDescent="0.25">
      <c r="A69" s="224" t="s">
        <v>546</v>
      </c>
      <c r="B69" s="227" t="s">
        <v>547</v>
      </c>
      <c r="C69" s="223"/>
      <c r="D69" s="223"/>
      <c r="E69" s="223"/>
      <c r="F69" s="223"/>
      <c r="G69" s="223">
        <v>0</v>
      </c>
      <c r="H69" s="223">
        <v>0</v>
      </c>
      <c r="I69" s="223"/>
      <c r="J69" s="223" t="s">
        <v>495</v>
      </c>
      <c r="K69" s="223"/>
      <c r="L69" s="223">
        <v>0</v>
      </c>
      <c r="M69" s="223"/>
      <c r="N69" s="223" t="s">
        <v>495</v>
      </c>
      <c r="O69" s="223"/>
      <c r="P69" s="223">
        <v>0</v>
      </c>
      <c r="Q69" s="223"/>
      <c r="R69" s="223" t="s">
        <v>495</v>
      </c>
      <c r="S69" s="223"/>
      <c r="T69" s="223">
        <v>0</v>
      </c>
      <c r="U69" s="223"/>
      <c r="V69" s="223" t="s">
        <v>495</v>
      </c>
      <c r="W69" s="223"/>
      <c r="X69" s="223">
        <v>0</v>
      </c>
      <c r="Y69" s="223"/>
      <c r="Z69" s="223" t="s">
        <v>495</v>
      </c>
      <c r="AA69" s="223"/>
      <c r="AB69" s="223">
        <v>0</v>
      </c>
      <c r="AC69" s="223">
        <v>0</v>
      </c>
    </row>
    <row r="70" spans="1:29" s="446" customFormat="1" x14ac:dyDescent="0.25">
      <c r="A70" s="224" t="s">
        <v>548</v>
      </c>
      <c r="B70" s="227" t="s">
        <v>549</v>
      </c>
      <c r="C70" s="223"/>
      <c r="D70" s="223"/>
      <c r="E70" s="223"/>
      <c r="F70" s="223"/>
      <c r="G70" s="223">
        <v>0</v>
      </c>
      <c r="H70" s="223">
        <v>0</v>
      </c>
      <c r="I70" s="223"/>
      <c r="J70" s="223" t="s">
        <v>495</v>
      </c>
      <c r="K70" s="223"/>
      <c r="L70" s="223">
        <v>0</v>
      </c>
      <c r="M70" s="223"/>
      <c r="N70" s="223" t="s">
        <v>495</v>
      </c>
      <c r="O70" s="223"/>
      <c r="P70" s="223">
        <v>0</v>
      </c>
      <c r="Q70" s="223"/>
      <c r="R70" s="223" t="s">
        <v>495</v>
      </c>
      <c r="S70" s="223"/>
      <c r="T70" s="223">
        <v>0</v>
      </c>
      <c r="U70" s="223"/>
      <c r="V70" s="223" t="s">
        <v>495</v>
      </c>
      <c r="W70" s="223"/>
      <c r="X70" s="223">
        <v>0</v>
      </c>
      <c r="Y70" s="223"/>
      <c r="Z70" s="223" t="s">
        <v>495</v>
      </c>
      <c r="AA70" s="223"/>
      <c r="AB70" s="223">
        <v>0</v>
      </c>
      <c r="AC70" s="223">
        <v>0</v>
      </c>
    </row>
    <row r="71" spans="1:29" s="446" customFormat="1" x14ac:dyDescent="0.25">
      <c r="A71" s="224" t="s">
        <v>550</v>
      </c>
      <c r="B71" s="227" t="s">
        <v>551</v>
      </c>
      <c r="C71" s="223"/>
      <c r="D71" s="223"/>
      <c r="E71" s="223"/>
      <c r="F71" s="223"/>
      <c r="G71" s="223">
        <v>0</v>
      </c>
      <c r="H71" s="223">
        <v>0</v>
      </c>
      <c r="I71" s="223"/>
      <c r="J71" s="223" t="s">
        <v>495</v>
      </c>
      <c r="K71" s="223"/>
      <c r="L71" s="223">
        <v>0</v>
      </c>
      <c r="M71" s="223"/>
      <c r="N71" s="223" t="s">
        <v>495</v>
      </c>
      <c r="O71" s="223"/>
      <c r="P71" s="223">
        <v>0</v>
      </c>
      <c r="Q71" s="223"/>
      <c r="R71" s="223" t="s">
        <v>495</v>
      </c>
      <c r="S71" s="223"/>
      <c r="T71" s="223">
        <v>0</v>
      </c>
      <c r="U71" s="223"/>
      <c r="V71" s="223" t="s">
        <v>495</v>
      </c>
      <c r="W71" s="223"/>
      <c r="X71" s="223">
        <v>0</v>
      </c>
      <c r="Y71" s="223"/>
      <c r="Z71" s="223" t="s">
        <v>495</v>
      </c>
      <c r="AA71" s="223"/>
      <c r="AB71" s="223">
        <v>0</v>
      </c>
      <c r="AC71" s="223">
        <v>0</v>
      </c>
    </row>
    <row r="72" spans="1:29" s="446" customFormat="1" x14ac:dyDescent="0.25">
      <c r="A72" s="224" t="s">
        <v>552</v>
      </c>
      <c r="B72" s="227" t="s">
        <v>553</v>
      </c>
      <c r="C72" s="223"/>
      <c r="D72" s="223"/>
      <c r="E72" s="223"/>
      <c r="F72" s="223"/>
      <c r="G72" s="223">
        <v>0</v>
      </c>
      <c r="H72" s="223">
        <v>0</v>
      </c>
      <c r="I72" s="223"/>
      <c r="J72" s="223" t="s">
        <v>495</v>
      </c>
      <c r="K72" s="223"/>
      <c r="L72" s="223">
        <v>0</v>
      </c>
      <c r="M72" s="223"/>
      <c r="N72" s="223" t="s">
        <v>495</v>
      </c>
      <c r="O72" s="223"/>
      <c r="P72" s="223">
        <v>0</v>
      </c>
      <c r="Q72" s="223"/>
      <c r="R72" s="223" t="s">
        <v>495</v>
      </c>
      <c r="S72" s="223"/>
      <c r="T72" s="223">
        <v>0</v>
      </c>
      <c r="U72" s="223"/>
      <c r="V72" s="223" t="s">
        <v>495</v>
      </c>
      <c r="W72" s="223"/>
      <c r="X72" s="223">
        <v>0</v>
      </c>
      <c r="Y72" s="223"/>
      <c r="Z72" s="223" t="s">
        <v>495</v>
      </c>
      <c r="AA72" s="223"/>
      <c r="AB72" s="223">
        <v>0</v>
      </c>
      <c r="AC72" s="223">
        <v>0</v>
      </c>
    </row>
    <row r="73" spans="1:29" s="446" customFormat="1" x14ac:dyDescent="0.25">
      <c r="A73" s="224" t="s">
        <v>554</v>
      </c>
      <c r="B73" s="227" t="s">
        <v>555</v>
      </c>
      <c r="C73" s="223"/>
      <c r="D73" s="223"/>
      <c r="E73" s="223"/>
      <c r="F73" s="223"/>
      <c r="G73" s="223">
        <v>0</v>
      </c>
      <c r="H73" s="223">
        <v>0</v>
      </c>
      <c r="I73" s="223"/>
      <c r="J73" s="223" t="s">
        <v>495</v>
      </c>
      <c r="K73" s="223"/>
      <c r="L73" s="223">
        <v>0</v>
      </c>
      <c r="M73" s="223"/>
      <c r="N73" s="223" t="s">
        <v>495</v>
      </c>
      <c r="O73" s="223"/>
      <c r="P73" s="223">
        <v>0</v>
      </c>
      <c r="Q73" s="223"/>
      <c r="R73" s="223" t="s">
        <v>495</v>
      </c>
      <c r="S73" s="223"/>
      <c r="T73" s="223">
        <v>0</v>
      </c>
      <c r="U73" s="223"/>
      <c r="V73" s="223" t="s">
        <v>495</v>
      </c>
      <c r="W73" s="223"/>
      <c r="X73" s="223">
        <v>0</v>
      </c>
      <c r="Y73" s="223"/>
      <c r="Z73" s="223" t="s">
        <v>495</v>
      </c>
      <c r="AA73" s="223"/>
      <c r="AB73" s="223">
        <v>0</v>
      </c>
      <c r="AC73" s="223">
        <v>0</v>
      </c>
    </row>
    <row r="74" spans="1:29" s="446" customFormat="1" ht="36.75" customHeight="1" x14ac:dyDescent="0.25">
      <c r="A74" s="221" t="s">
        <v>59</v>
      </c>
      <c r="B74" s="228" t="s">
        <v>216</v>
      </c>
      <c r="C74" s="223"/>
      <c r="D74" s="223"/>
      <c r="E74" s="223"/>
      <c r="F74" s="223"/>
      <c r="G74" s="223">
        <v>0</v>
      </c>
      <c r="H74" s="223">
        <v>0</v>
      </c>
      <c r="I74" s="223"/>
      <c r="J74" s="223" t="s">
        <v>495</v>
      </c>
      <c r="K74" s="223"/>
      <c r="L74" s="223">
        <v>0</v>
      </c>
      <c r="M74" s="223"/>
      <c r="N74" s="223" t="s">
        <v>495</v>
      </c>
      <c r="O74" s="223"/>
      <c r="P74" s="223">
        <v>0</v>
      </c>
      <c r="Q74" s="223"/>
      <c r="R74" s="223" t="s">
        <v>495</v>
      </c>
      <c r="S74" s="223"/>
      <c r="T74" s="223">
        <v>0</v>
      </c>
      <c r="U74" s="223"/>
      <c r="V74" s="223" t="s">
        <v>495</v>
      </c>
      <c r="W74" s="223"/>
      <c r="X74" s="223">
        <v>0</v>
      </c>
      <c r="Y74" s="223"/>
      <c r="Z74" s="223" t="s">
        <v>495</v>
      </c>
      <c r="AA74" s="223"/>
      <c r="AB74" s="223">
        <v>0</v>
      </c>
      <c r="AC74" s="223">
        <v>0</v>
      </c>
    </row>
    <row r="75" spans="1:29" s="446" customFormat="1" x14ac:dyDescent="0.25">
      <c r="A75" s="221" t="s">
        <v>57</v>
      </c>
      <c r="B75" s="222" t="s">
        <v>123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446" customFormat="1" ht="31.5" x14ac:dyDescent="0.25">
      <c r="A76" s="224" t="s">
        <v>211</v>
      </c>
      <c r="B76" s="227" t="s">
        <v>523</v>
      </c>
      <c r="C76" s="223"/>
      <c r="D76" s="223"/>
      <c r="E76" s="223"/>
      <c r="F76" s="223"/>
      <c r="G76" s="223">
        <v>0</v>
      </c>
      <c r="H76" s="223">
        <v>0</v>
      </c>
      <c r="I76" s="223"/>
      <c r="J76" s="223" t="s">
        <v>495</v>
      </c>
      <c r="K76" s="223"/>
      <c r="L76" s="223">
        <v>0</v>
      </c>
      <c r="M76" s="223"/>
      <c r="N76" s="223" t="s">
        <v>495</v>
      </c>
      <c r="O76" s="223"/>
      <c r="P76" s="223">
        <v>0</v>
      </c>
      <c r="Q76" s="223"/>
      <c r="R76" s="223" t="s">
        <v>495</v>
      </c>
      <c r="S76" s="223"/>
      <c r="T76" s="223">
        <v>0</v>
      </c>
      <c r="U76" s="223"/>
      <c r="V76" s="223" t="s">
        <v>495</v>
      </c>
      <c r="W76" s="223"/>
      <c r="X76" s="223">
        <v>0</v>
      </c>
      <c r="Y76" s="223"/>
      <c r="Z76" s="223" t="s">
        <v>495</v>
      </c>
      <c r="AA76" s="223"/>
      <c r="AB76" s="223">
        <v>0</v>
      </c>
      <c r="AC76" s="223">
        <v>0</v>
      </c>
    </row>
    <row r="77" spans="1:29" s="446" customFormat="1" x14ac:dyDescent="0.25">
      <c r="A77" s="224" t="s">
        <v>212</v>
      </c>
      <c r="B77" s="227" t="s">
        <v>139</v>
      </c>
      <c r="C77" s="223"/>
      <c r="D77" s="223"/>
      <c r="E77" s="223"/>
      <c r="F77" s="223"/>
      <c r="G77" s="223">
        <v>0</v>
      </c>
      <c r="H77" s="223">
        <v>0</v>
      </c>
      <c r="I77" s="223"/>
      <c r="J77" s="223" t="s">
        <v>495</v>
      </c>
      <c r="K77" s="223"/>
      <c r="L77" s="223">
        <v>0</v>
      </c>
      <c r="M77" s="223"/>
      <c r="N77" s="223" t="s">
        <v>495</v>
      </c>
      <c r="O77" s="223"/>
      <c r="P77" s="223">
        <v>0</v>
      </c>
      <c r="Q77" s="223"/>
      <c r="R77" s="223" t="s">
        <v>495</v>
      </c>
      <c r="S77" s="223"/>
      <c r="T77" s="223">
        <v>0</v>
      </c>
      <c r="U77" s="223"/>
      <c r="V77" s="223" t="s">
        <v>495</v>
      </c>
      <c r="W77" s="223"/>
      <c r="X77" s="223">
        <v>0</v>
      </c>
      <c r="Y77" s="223"/>
      <c r="Z77" s="223" t="s">
        <v>495</v>
      </c>
      <c r="AA77" s="223"/>
      <c r="AB77" s="223">
        <v>0</v>
      </c>
      <c r="AC77" s="223">
        <v>0</v>
      </c>
    </row>
    <row r="78" spans="1:29" s="446" customFormat="1" x14ac:dyDescent="0.25">
      <c r="A78" s="224" t="s">
        <v>213</v>
      </c>
      <c r="B78" s="225" t="s">
        <v>524</v>
      </c>
      <c r="C78" s="223"/>
      <c r="D78" s="223"/>
      <c r="E78" s="223"/>
      <c r="F78" s="223"/>
      <c r="G78" s="223">
        <v>0</v>
      </c>
      <c r="H78" s="223">
        <v>0</v>
      </c>
      <c r="I78" s="223"/>
      <c r="J78" s="223" t="s">
        <v>495</v>
      </c>
      <c r="K78" s="223"/>
      <c r="L78" s="223">
        <v>0</v>
      </c>
      <c r="M78" s="223"/>
      <c r="N78" s="223" t="s">
        <v>495</v>
      </c>
      <c r="O78" s="223"/>
      <c r="P78" s="223">
        <v>0</v>
      </c>
      <c r="Q78" s="223"/>
      <c r="R78" s="223" t="s">
        <v>495</v>
      </c>
      <c r="S78" s="223"/>
      <c r="T78" s="223">
        <v>0</v>
      </c>
      <c r="U78" s="223"/>
      <c r="V78" s="223" t="s">
        <v>495</v>
      </c>
      <c r="W78" s="223"/>
      <c r="X78" s="223">
        <v>0</v>
      </c>
      <c r="Y78" s="223"/>
      <c r="Z78" s="223" t="s">
        <v>495</v>
      </c>
      <c r="AA78" s="223"/>
      <c r="AB78" s="223">
        <v>0</v>
      </c>
      <c r="AC78" s="223">
        <v>0</v>
      </c>
    </row>
    <row r="79" spans="1:29" s="446" customFormat="1" x14ac:dyDescent="0.25">
      <c r="A79" s="224" t="s">
        <v>214</v>
      </c>
      <c r="B79" s="225" t="s">
        <v>525</v>
      </c>
      <c r="C79" s="464"/>
      <c r="D79" s="229"/>
      <c r="E79" s="465"/>
      <c r="F79" s="465"/>
      <c r="G79" s="223">
        <v>0</v>
      </c>
      <c r="H79" s="223">
        <v>0</v>
      </c>
      <c r="I79" s="465"/>
      <c r="J79" s="223" t="s">
        <v>495</v>
      </c>
      <c r="K79" s="229"/>
      <c r="L79" s="223">
        <v>0</v>
      </c>
      <c r="M79" s="229"/>
      <c r="N79" s="223" t="s">
        <v>495</v>
      </c>
      <c r="O79" s="229"/>
      <c r="P79" s="223">
        <v>0</v>
      </c>
      <c r="Q79" s="229"/>
      <c r="R79" s="223" t="s">
        <v>495</v>
      </c>
      <c r="S79" s="229"/>
      <c r="T79" s="223">
        <v>0</v>
      </c>
      <c r="U79" s="229"/>
      <c r="V79" s="223" t="s">
        <v>495</v>
      </c>
      <c r="W79" s="229"/>
      <c r="X79" s="223">
        <v>0</v>
      </c>
      <c r="Y79" s="229"/>
      <c r="Z79" s="223" t="s">
        <v>495</v>
      </c>
      <c r="AA79" s="229"/>
      <c r="AB79" s="223">
        <v>0</v>
      </c>
      <c r="AC79" s="223">
        <v>0</v>
      </c>
    </row>
    <row r="80" spans="1:29" s="446" customFormat="1" x14ac:dyDescent="0.25">
      <c r="A80" s="224" t="s">
        <v>215</v>
      </c>
      <c r="B80" s="225" t="s">
        <v>526</v>
      </c>
      <c r="C80" s="464"/>
      <c r="D80" s="229"/>
      <c r="E80" s="465"/>
      <c r="F80" s="465"/>
      <c r="G80" s="223">
        <v>0</v>
      </c>
      <c r="H80" s="223">
        <v>0</v>
      </c>
      <c r="I80" s="465"/>
      <c r="J80" s="223" t="s">
        <v>495</v>
      </c>
      <c r="K80" s="229"/>
      <c r="L80" s="223">
        <v>0</v>
      </c>
      <c r="M80" s="229"/>
      <c r="N80" s="223" t="s">
        <v>495</v>
      </c>
      <c r="O80" s="229"/>
      <c r="P80" s="223">
        <v>0</v>
      </c>
      <c r="Q80" s="229"/>
      <c r="R80" s="223" t="s">
        <v>495</v>
      </c>
      <c r="S80" s="229"/>
      <c r="T80" s="223">
        <v>0</v>
      </c>
      <c r="U80" s="229"/>
      <c r="V80" s="223" t="s">
        <v>495</v>
      </c>
      <c r="W80" s="229"/>
      <c r="X80" s="223">
        <v>0</v>
      </c>
      <c r="Y80" s="229"/>
      <c r="Z80" s="223" t="s">
        <v>495</v>
      </c>
      <c r="AA80" s="229"/>
      <c r="AB80" s="223">
        <v>0</v>
      </c>
      <c r="AC80" s="223">
        <v>0</v>
      </c>
    </row>
    <row r="81" spans="1:29" s="446" customFormat="1" x14ac:dyDescent="0.25">
      <c r="A81" s="224" t="s">
        <v>556</v>
      </c>
      <c r="B81" s="225" t="s">
        <v>527</v>
      </c>
      <c r="C81" s="464"/>
      <c r="D81" s="229"/>
      <c r="E81" s="465"/>
      <c r="F81" s="465"/>
      <c r="G81" s="223">
        <v>0</v>
      </c>
      <c r="H81" s="223">
        <v>0</v>
      </c>
      <c r="I81" s="465"/>
      <c r="J81" s="223" t="s">
        <v>495</v>
      </c>
      <c r="K81" s="229"/>
      <c r="L81" s="223">
        <v>0</v>
      </c>
      <c r="M81" s="229"/>
      <c r="N81" s="223" t="s">
        <v>495</v>
      </c>
      <c r="O81" s="229"/>
      <c r="P81" s="223">
        <v>0</v>
      </c>
      <c r="Q81" s="229"/>
      <c r="R81" s="223" t="s">
        <v>495</v>
      </c>
      <c r="S81" s="229"/>
      <c r="T81" s="223">
        <v>0</v>
      </c>
      <c r="U81" s="229"/>
      <c r="V81" s="223" t="s">
        <v>495</v>
      </c>
      <c r="W81" s="229"/>
      <c r="X81" s="223">
        <v>0</v>
      </c>
      <c r="Y81" s="229"/>
      <c r="Z81" s="223" t="s">
        <v>495</v>
      </c>
      <c r="AA81" s="229"/>
      <c r="AB81" s="223">
        <v>0</v>
      </c>
      <c r="AC81" s="223">
        <v>0</v>
      </c>
    </row>
    <row r="82" spans="1:29" s="446" customFormat="1" x14ac:dyDescent="0.25">
      <c r="A82" s="224" t="s">
        <v>557</v>
      </c>
      <c r="B82" s="225" t="s">
        <v>528</v>
      </c>
      <c r="C82" s="464"/>
      <c r="D82" s="229"/>
      <c r="E82" s="465"/>
      <c r="F82" s="465"/>
      <c r="G82" s="223">
        <v>0</v>
      </c>
      <c r="H82" s="223">
        <v>0</v>
      </c>
      <c r="I82" s="465"/>
      <c r="J82" s="223" t="s">
        <v>495</v>
      </c>
      <c r="K82" s="229"/>
      <c r="L82" s="223">
        <v>0</v>
      </c>
      <c r="M82" s="229"/>
      <c r="N82" s="223" t="s">
        <v>495</v>
      </c>
      <c r="O82" s="229"/>
      <c r="P82" s="223">
        <v>0</v>
      </c>
      <c r="Q82" s="229"/>
      <c r="R82" s="223" t="s">
        <v>495</v>
      </c>
      <c r="S82" s="229"/>
      <c r="T82" s="223">
        <v>0</v>
      </c>
      <c r="U82" s="229"/>
      <c r="V82" s="223" t="s">
        <v>495</v>
      </c>
      <c r="W82" s="229"/>
      <c r="X82" s="223">
        <v>0</v>
      </c>
      <c r="Y82" s="229"/>
      <c r="Z82" s="223" t="s">
        <v>495</v>
      </c>
      <c r="AA82" s="229"/>
      <c r="AB82" s="223">
        <v>0</v>
      </c>
      <c r="AC82" s="223">
        <v>0</v>
      </c>
    </row>
    <row r="83" spans="1:29" s="446" customFormat="1" x14ac:dyDescent="0.25">
      <c r="A83" s="224" t="s">
        <v>558</v>
      </c>
      <c r="B83" s="225" t="s">
        <v>530</v>
      </c>
      <c r="C83" s="464"/>
      <c r="D83" s="229"/>
      <c r="E83" s="465"/>
      <c r="F83" s="465"/>
      <c r="G83" s="223">
        <v>0</v>
      </c>
      <c r="H83" s="223">
        <v>0</v>
      </c>
      <c r="I83" s="465"/>
      <c r="J83" s="223" t="s">
        <v>495</v>
      </c>
      <c r="K83" s="229"/>
      <c r="L83" s="223">
        <v>0</v>
      </c>
      <c r="M83" s="229"/>
      <c r="N83" s="223" t="s">
        <v>495</v>
      </c>
      <c r="O83" s="229"/>
      <c r="P83" s="223">
        <v>0</v>
      </c>
      <c r="Q83" s="229"/>
      <c r="R83" s="223" t="s">
        <v>495</v>
      </c>
      <c r="S83" s="229"/>
      <c r="T83" s="223">
        <v>0</v>
      </c>
      <c r="U83" s="229"/>
      <c r="V83" s="223" t="s">
        <v>495</v>
      </c>
      <c r="W83" s="229"/>
      <c r="X83" s="223">
        <v>0</v>
      </c>
      <c r="Y83" s="229"/>
      <c r="Z83" s="223" t="s">
        <v>495</v>
      </c>
      <c r="AA83" s="229"/>
      <c r="AB83" s="223">
        <v>0</v>
      </c>
      <c r="AC83" s="223">
        <v>0</v>
      </c>
    </row>
    <row r="84" spans="1:29" s="446" customFormat="1" x14ac:dyDescent="0.25">
      <c r="A84" s="224" t="s">
        <v>559</v>
      </c>
      <c r="B84" s="225" t="s">
        <v>532</v>
      </c>
      <c r="C84" s="464"/>
      <c r="D84" s="229"/>
      <c r="E84" s="465"/>
      <c r="F84" s="465"/>
      <c r="G84" s="223">
        <v>0</v>
      </c>
      <c r="H84" s="223">
        <v>0</v>
      </c>
      <c r="I84" s="465"/>
      <c r="J84" s="223" t="s">
        <v>495</v>
      </c>
      <c r="K84" s="229"/>
      <c r="L84" s="223">
        <v>0</v>
      </c>
      <c r="M84" s="229"/>
      <c r="N84" s="223" t="s">
        <v>495</v>
      </c>
      <c r="O84" s="229"/>
      <c r="P84" s="223">
        <v>0</v>
      </c>
      <c r="Q84" s="229"/>
      <c r="R84" s="223" t="s">
        <v>495</v>
      </c>
      <c r="S84" s="229"/>
      <c r="T84" s="223">
        <v>0</v>
      </c>
      <c r="U84" s="229"/>
      <c r="V84" s="223" t="s">
        <v>495</v>
      </c>
      <c r="W84" s="229"/>
      <c r="X84" s="223">
        <v>0</v>
      </c>
      <c r="Y84" s="229"/>
      <c r="Z84" s="223" t="s">
        <v>495</v>
      </c>
      <c r="AA84" s="229"/>
      <c r="AB84" s="223">
        <v>0</v>
      </c>
      <c r="AC84" s="223">
        <v>0</v>
      </c>
    </row>
    <row r="85" spans="1:29" s="446" customFormat="1" x14ac:dyDescent="0.25">
      <c r="A85" s="224" t="s">
        <v>560</v>
      </c>
      <c r="B85" s="225" t="s">
        <v>534</v>
      </c>
      <c r="C85" s="464"/>
      <c r="D85" s="229"/>
      <c r="E85" s="465"/>
      <c r="F85" s="465"/>
      <c r="G85" s="223">
        <v>0</v>
      </c>
      <c r="H85" s="223">
        <v>0</v>
      </c>
      <c r="I85" s="465"/>
      <c r="J85" s="223" t="s">
        <v>495</v>
      </c>
      <c r="K85" s="229"/>
      <c r="L85" s="223">
        <v>0</v>
      </c>
      <c r="M85" s="229"/>
      <c r="N85" s="223" t="s">
        <v>495</v>
      </c>
      <c r="O85" s="229"/>
      <c r="P85" s="223">
        <v>0</v>
      </c>
      <c r="Q85" s="229"/>
      <c r="R85" s="223" t="s">
        <v>495</v>
      </c>
      <c r="S85" s="229"/>
      <c r="T85" s="223">
        <v>0</v>
      </c>
      <c r="U85" s="229"/>
      <c r="V85" s="223" t="s">
        <v>495</v>
      </c>
      <c r="W85" s="229"/>
      <c r="X85" s="223">
        <v>0</v>
      </c>
      <c r="Y85" s="229"/>
      <c r="Z85" s="223" t="s">
        <v>495</v>
      </c>
      <c r="AA85" s="229"/>
      <c r="AB85" s="223">
        <v>0</v>
      </c>
      <c r="AC85" s="223">
        <v>0</v>
      </c>
    </row>
    <row r="86" spans="1:29" s="446" customFormat="1" x14ac:dyDescent="0.25">
      <c r="A86" s="224" t="s">
        <v>561</v>
      </c>
      <c r="B86" s="225" t="s">
        <v>536</v>
      </c>
      <c r="C86" s="466"/>
      <c r="D86" s="229"/>
      <c r="E86" s="465"/>
      <c r="F86" s="465"/>
      <c r="G86" s="223">
        <v>0</v>
      </c>
      <c r="H86" s="223">
        <v>0</v>
      </c>
      <c r="I86" s="465"/>
      <c r="J86" s="223" t="s">
        <v>495</v>
      </c>
      <c r="K86" s="229"/>
      <c r="L86" s="223">
        <v>0</v>
      </c>
      <c r="M86" s="229"/>
      <c r="N86" s="223" t="s">
        <v>495</v>
      </c>
      <c r="O86" s="229"/>
      <c r="P86" s="223">
        <v>0</v>
      </c>
      <c r="Q86" s="229"/>
      <c r="R86" s="223" t="s">
        <v>495</v>
      </c>
      <c r="S86" s="229"/>
      <c r="T86" s="223">
        <v>0</v>
      </c>
      <c r="U86" s="229"/>
      <c r="V86" s="223" t="s">
        <v>495</v>
      </c>
      <c r="W86" s="229"/>
      <c r="X86" s="223">
        <v>0</v>
      </c>
      <c r="Y86" s="229"/>
      <c r="Z86" s="223" t="s">
        <v>495</v>
      </c>
      <c r="AA86" s="229"/>
      <c r="AB86" s="223">
        <v>0</v>
      </c>
      <c r="AC86" s="223">
        <v>0</v>
      </c>
    </row>
    <row r="87" spans="1:29" x14ac:dyDescent="0.25">
      <c r="AB87" s="467"/>
      <c r="AC87" s="467"/>
    </row>
  </sheetData>
  <mergeCells count="31">
    <mergeCell ref="A14:AC14"/>
    <mergeCell ref="C20:D21"/>
    <mergeCell ref="A16:AC16"/>
    <mergeCell ref="A15:AC15"/>
    <mergeCell ref="A20:A22"/>
    <mergeCell ref="E20:F21"/>
    <mergeCell ref="H20:K20"/>
    <mergeCell ref="B20:B22"/>
    <mergeCell ref="P20:S20"/>
    <mergeCell ref="T20:W20"/>
    <mergeCell ref="L21:M21"/>
    <mergeCell ref="P21:Q21"/>
    <mergeCell ref="R21:S21"/>
    <mergeCell ref="T21:U21"/>
    <mergeCell ref="V21:W21"/>
    <mergeCell ref="N21:O21"/>
    <mergeCell ref="A4:AC4"/>
    <mergeCell ref="A12:AC12"/>
    <mergeCell ref="A9:AC9"/>
    <mergeCell ref="A11:AC11"/>
    <mergeCell ref="A8:AC8"/>
    <mergeCell ref="A6:AC6"/>
    <mergeCell ref="A18:AC18"/>
    <mergeCell ref="AB20:AC21"/>
    <mergeCell ref="X20:AA20"/>
    <mergeCell ref="X21:Y21"/>
    <mergeCell ref="Z21:AA21"/>
    <mergeCell ref="G20:G22"/>
    <mergeCell ref="L20:O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1" zoomScale="70" zoomScaleSheetLayoutView="70" workbookViewId="0">
      <selection activeCell="A15" sqref="A15:AV15"/>
    </sheetView>
  </sheetViews>
  <sheetFormatPr defaultColWidth="9.140625" defaultRowHeight="15" x14ac:dyDescent="0.25"/>
  <cols>
    <col min="1" max="1" width="14" style="19" customWidth="1"/>
    <col min="2" max="2" width="23.140625" style="19" customWidth="1"/>
    <col min="3" max="3" width="30" style="19" customWidth="1"/>
    <col min="4" max="4" width="15.140625" style="19" customWidth="1"/>
    <col min="5" max="12" width="7.7109375" style="19" customWidth="1"/>
    <col min="13" max="13" width="10.7109375" style="19" customWidth="1"/>
    <col min="14" max="14" width="56.42578125" style="19" customWidth="1"/>
    <col min="15" max="15" width="27.28515625" style="19" customWidth="1"/>
    <col min="16" max="16" width="20.5703125" style="19" customWidth="1"/>
    <col min="17" max="17" width="19.140625" style="19" customWidth="1"/>
    <col min="18" max="18" width="20.7109375" style="19" customWidth="1"/>
    <col min="19" max="19" width="11.7109375" style="19" customWidth="1"/>
    <col min="20" max="20" width="12.42578125" style="19" customWidth="1"/>
    <col min="21" max="21" width="11.42578125" style="19" customWidth="1"/>
    <col min="22" max="22" width="12.7109375" style="19" customWidth="1"/>
    <col min="23" max="23" width="32.140625" style="19" customWidth="1"/>
    <col min="24" max="24" width="10.7109375" style="19" customWidth="1"/>
    <col min="25" max="25" width="27.85546875" style="19" customWidth="1"/>
    <col min="26" max="26" width="13.28515625" style="19" customWidth="1"/>
    <col min="27" max="28" width="10.7109375" style="19" customWidth="1"/>
    <col min="29" max="29" width="33.140625" style="19" customWidth="1"/>
    <col min="30" max="30" width="10.7109375" style="19" customWidth="1"/>
    <col min="31" max="31" width="15.85546875" style="19" customWidth="1"/>
    <col min="32" max="32" width="19.140625" style="19" customWidth="1"/>
    <col min="33" max="33" width="22.7109375" style="19" customWidth="1"/>
    <col min="34" max="34" width="17.28515625" style="19" customWidth="1"/>
    <col min="35" max="35" width="16.28515625" style="19" customWidth="1"/>
    <col min="36" max="36" width="16" style="19" customWidth="1"/>
    <col min="37" max="37" width="15.28515625" style="19" customWidth="1"/>
    <col min="38" max="38" width="24" style="19" customWidth="1"/>
    <col min="39" max="39" width="25.42578125" style="19" customWidth="1"/>
    <col min="40" max="40" width="24.5703125" style="19" customWidth="1"/>
    <col min="41" max="41" width="25.5703125" style="19" customWidth="1"/>
    <col min="42" max="42" width="12.42578125" style="19" customWidth="1"/>
    <col min="43" max="43" width="12" style="19" customWidth="1"/>
    <col min="44" max="44" width="18.85546875" style="19" customWidth="1"/>
    <col min="45" max="46" width="13.28515625" style="19" customWidth="1"/>
    <col min="47" max="47" width="50" style="19" customWidth="1"/>
    <col min="48" max="48" width="67"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02" t="s">
        <v>447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0" customHeight="1" x14ac:dyDescent="0.25">
      <c r="A15" s="311" t="s">
        <v>448</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8" t="s">
        <v>424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435</v>
      </c>
      <c r="F22" s="434"/>
      <c r="G22" s="434"/>
      <c r="H22" s="434"/>
      <c r="I22" s="434"/>
      <c r="J22" s="434"/>
      <c r="K22" s="434"/>
      <c r="L22" s="435"/>
      <c r="M22" s="419" t="s">
        <v>50</v>
      </c>
      <c r="N22" s="419" t="s">
        <v>49</v>
      </c>
      <c r="O22" s="419" t="s">
        <v>48</v>
      </c>
      <c r="P22" s="414" t="s">
        <v>224</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122</v>
      </c>
      <c r="G23" s="415" t="s">
        <v>121</v>
      </c>
      <c r="H23" s="415" t="s">
        <v>120</v>
      </c>
      <c r="I23" s="417" t="s">
        <v>372</v>
      </c>
      <c r="J23" s="417" t="s">
        <v>373</v>
      </c>
      <c r="K23" s="417" t="s">
        <v>374</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60" t="s">
        <v>14</v>
      </c>
      <c r="AG24" s="160" t="s">
        <v>13</v>
      </c>
      <c r="AH24" s="161" t="s">
        <v>3</v>
      </c>
      <c r="AI24" s="161"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45" x14ac:dyDescent="0.2">
      <c r="A26" s="256" t="s">
        <v>501</v>
      </c>
      <c r="B26" s="257" t="s">
        <v>605</v>
      </c>
      <c r="C26" s="257" t="s">
        <v>502</v>
      </c>
      <c r="D26" s="256" t="s">
        <v>606</v>
      </c>
      <c r="E26" s="258" t="s">
        <v>316</v>
      </c>
      <c r="F26" s="258" t="s">
        <v>316</v>
      </c>
      <c r="G26" s="258" t="s">
        <v>316</v>
      </c>
      <c r="H26" s="258" t="s">
        <v>316</v>
      </c>
      <c r="I26" s="258" t="s">
        <v>316</v>
      </c>
      <c r="J26" s="258" t="s">
        <v>316</v>
      </c>
      <c r="K26" s="258" t="s">
        <v>316</v>
      </c>
      <c r="L26" s="258">
        <v>44</v>
      </c>
      <c r="M26" s="257" t="s">
        <v>503</v>
      </c>
      <c r="N26" s="259" t="s">
        <v>604</v>
      </c>
      <c r="O26" s="257" t="s">
        <v>605</v>
      </c>
      <c r="P26" s="260">
        <v>2999</v>
      </c>
      <c r="Q26" s="257" t="s">
        <v>592</v>
      </c>
      <c r="R26" s="260">
        <v>2999</v>
      </c>
      <c r="S26" s="257" t="s">
        <v>504</v>
      </c>
      <c r="T26" s="257" t="s">
        <v>505</v>
      </c>
      <c r="U26" s="257">
        <v>5</v>
      </c>
      <c r="V26" s="257">
        <v>5</v>
      </c>
      <c r="W26" s="257" t="s">
        <v>506</v>
      </c>
      <c r="X26" s="260">
        <v>1846</v>
      </c>
      <c r="Y26" s="261"/>
      <c r="Z26" s="257">
        <v>1</v>
      </c>
      <c r="AA26" s="260">
        <v>1783</v>
      </c>
      <c r="AB26" s="260">
        <v>1783</v>
      </c>
      <c r="AC26" s="257" t="s">
        <v>506</v>
      </c>
      <c r="AD26" s="260">
        <v>2139</v>
      </c>
      <c r="AE26" s="260">
        <v>2139</v>
      </c>
      <c r="AF26" s="256" t="s">
        <v>507</v>
      </c>
      <c r="AG26" s="257" t="s">
        <v>508</v>
      </c>
      <c r="AH26" s="257" t="s">
        <v>509</v>
      </c>
      <c r="AI26" s="257" t="s">
        <v>510</v>
      </c>
      <c r="AJ26" s="257" t="s">
        <v>511</v>
      </c>
      <c r="AK26" s="257" t="s">
        <v>512</v>
      </c>
      <c r="AL26" s="257"/>
      <c r="AM26" s="256"/>
      <c r="AN26" s="262"/>
      <c r="AO26" s="261"/>
      <c r="AP26" s="257" t="s">
        <v>513</v>
      </c>
      <c r="AQ26" s="257" t="s">
        <v>514</v>
      </c>
      <c r="AR26" s="257" t="s">
        <v>515</v>
      </c>
      <c r="AS26" s="257" t="s">
        <v>516</v>
      </c>
      <c r="AT26" s="257" t="s">
        <v>582</v>
      </c>
      <c r="AU26" s="263"/>
      <c r="AV26" s="263" t="s">
        <v>568</v>
      </c>
    </row>
    <row r="27" spans="1:48" s="243" customFormat="1" x14ac:dyDescent="0.2">
      <c r="A27" s="256"/>
      <c r="B27" s="257"/>
      <c r="C27" s="257"/>
      <c r="D27" s="256"/>
      <c r="E27" s="258"/>
      <c r="F27" s="258"/>
      <c r="G27" s="258"/>
      <c r="H27" s="258"/>
      <c r="I27" s="258"/>
      <c r="J27" s="258"/>
      <c r="K27" s="258"/>
      <c r="L27" s="258"/>
      <c r="M27" s="257"/>
      <c r="N27" s="257"/>
      <c r="O27" s="257"/>
      <c r="P27" s="260"/>
      <c r="Q27" s="257"/>
      <c r="R27" s="260"/>
      <c r="S27" s="257"/>
      <c r="T27" s="257"/>
      <c r="U27" s="257"/>
      <c r="V27" s="257"/>
      <c r="W27" s="257" t="s">
        <v>517</v>
      </c>
      <c r="X27" s="260">
        <v>2057</v>
      </c>
      <c r="Y27" s="261"/>
      <c r="Z27" s="257"/>
      <c r="AA27" s="260">
        <v>2057</v>
      </c>
      <c r="AB27" s="260"/>
      <c r="AC27" s="257"/>
      <c r="AD27" s="260"/>
      <c r="AE27" s="264"/>
      <c r="AF27" s="256"/>
      <c r="AG27" s="257"/>
      <c r="AH27" s="257"/>
      <c r="AI27" s="257"/>
      <c r="AJ27" s="257"/>
      <c r="AK27" s="257"/>
      <c r="AL27" s="257"/>
      <c r="AM27" s="256"/>
      <c r="AN27" s="262"/>
      <c r="AO27" s="261"/>
      <c r="AP27" s="257"/>
      <c r="AQ27" s="257"/>
      <c r="AR27" s="257"/>
      <c r="AS27" s="257"/>
      <c r="AT27" s="257"/>
      <c r="AU27" s="261"/>
      <c r="AV27" s="261"/>
    </row>
    <row r="28" spans="1:48" s="243" customFormat="1"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257" t="s">
        <v>518</v>
      </c>
      <c r="X28" s="260">
        <v>0</v>
      </c>
      <c r="Y28" s="257" t="s">
        <v>518</v>
      </c>
      <c r="Z28" s="257"/>
      <c r="AA28" s="260"/>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43" customFormat="1"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257" t="s">
        <v>519</v>
      </c>
      <c r="X29" s="260">
        <v>1892</v>
      </c>
      <c r="Y29" s="257"/>
      <c r="Z29" s="257"/>
      <c r="AA29" s="260">
        <v>1892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43" customFormat="1"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257" t="s">
        <v>520</v>
      </c>
      <c r="X30" s="260">
        <v>0</v>
      </c>
      <c r="Y30" s="257" t="s">
        <v>520</v>
      </c>
      <c r="Z30" s="265"/>
      <c r="AA30" s="260"/>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43" customFormat="1" ht="90" x14ac:dyDescent="0.2">
      <c r="A31" s="258">
        <v>1</v>
      </c>
      <c r="B31" s="257" t="s">
        <v>603</v>
      </c>
      <c r="C31" s="257" t="s">
        <v>502</v>
      </c>
      <c r="D31" s="256" t="s">
        <v>606</v>
      </c>
      <c r="E31" s="258" t="s">
        <v>316</v>
      </c>
      <c r="F31" s="258" t="s">
        <v>316</v>
      </c>
      <c r="G31" s="258" t="s">
        <v>316</v>
      </c>
      <c r="H31" s="258" t="s">
        <v>316</v>
      </c>
      <c r="I31" s="258" t="s">
        <v>316</v>
      </c>
      <c r="J31" s="258" t="s">
        <v>316</v>
      </c>
      <c r="K31" s="258" t="s">
        <v>316</v>
      </c>
      <c r="L31" s="258">
        <v>44</v>
      </c>
      <c r="M31" s="261" t="s">
        <v>579</v>
      </c>
      <c r="N31" s="263" t="s">
        <v>581</v>
      </c>
      <c r="O31" s="257" t="s">
        <v>603</v>
      </c>
      <c r="P31" s="266" t="s">
        <v>593</v>
      </c>
      <c r="Q31" s="257" t="s">
        <v>592</v>
      </c>
      <c r="R31" s="266" t="s">
        <v>594</v>
      </c>
      <c r="S31" s="266" t="s">
        <v>595</v>
      </c>
      <c r="T31" s="266" t="s">
        <v>595</v>
      </c>
      <c r="U31" s="267">
        <v>3</v>
      </c>
      <c r="V31" s="267">
        <v>3</v>
      </c>
      <c r="W31" s="266" t="s">
        <v>596</v>
      </c>
      <c r="X31" s="267">
        <v>30083</v>
      </c>
      <c r="Y31" s="266" t="s">
        <v>597</v>
      </c>
      <c r="Z31" s="266" t="s">
        <v>598</v>
      </c>
      <c r="AA31" s="267" t="s">
        <v>316</v>
      </c>
      <c r="AB31" s="267">
        <v>30083</v>
      </c>
      <c r="AC31" s="266" t="s">
        <v>596</v>
      </c>
      <c r="AD31" s="264">
        <v>36099</v>
      </c>
      <c r="AE31" s="264">
        <v>36099</v>
      </c>
      <c r="AF31" s="266" t="s">
        <v>599</v>
      </c>
      <c r="AG31" s="266" t="s">
        <v>599</v>
      </c>
      <c r="AH31" s="266" t="s">
        <v>599</v>
      </c>
      <c r="AI31" s="266" t="s">
        <v>599</v>
      </c>
      <c r="AJ31" s="266" t="s">
        <v>599</v>
      </c>
      <c r="AK31" s="266" t="s">
        <v>599</v>
      </c>
      <c r="AL31" s="266" t="s">
        <v>600</v>
      </c>
      <c r="AM31" s="266" t="s">
        <v>600</v>
      </c>
      <c r="AN31" s="266" t="s">
        <v>600</v>
      </c>
      <c r="AO31" s="266" t="s">
        <v>600</v>
      </c>
      <c r="AP31" s="266" t="s">
        <v>597</v>
      </c>
      <c r="AQ31" s="262">
        <v>44389</v>
      </c>
      <c r="AR31" s="266" t="s">
        <v>593</v>
      </c>
      <c r="AS31" s="262">
        <v>44378</v>
      </c>
      <c r="AT31" s="262">
        <v>44561</v>
      </c>
      <c r="AU31" s="261"/>
      <c r="AV31" s="263" t="s">
        <v>580</v>
      </c>
    </row>
    <row r="32" spans="1:48" x14ac:dyDescent="0.25">
      <c r="A32" s="265"/>
      <c r="B32" s="265"/>
      <c r="C32" s="265"/>
      <c r="D32" s="265"/>
      <c r="E32" s="265"/>
      <c r="F32" s="265"/>
      <c r="G32" s="265"/>
      <c r="H32" s="265"/>
      <c r="I32" s="265"/>
      <c r="J32" s="265"/>
      <c r="K32" s="265"/>
      <c r="L32" s="265"/>
      <c r="M32" s="265"/>
      <c r="N32" s="265"/>
      <c r="O32" s="265"/>
      <c r="P32" s="265"/>
      <c r="Q32" s="265"/>
      <c r="R32" s="265"/>
      <c r="S32" s="265"/>
      <c r="T32" s="265"/>
      <c r="U32" s="265"/>
      <c r="V32" s="265"/>
      <c r="W32" s="265" t="s">
        <v>601</v>
      </c>
      <c r="X32" s="264">
        <v>30097</v>
      </c>
      <c r="Y32" s="265"/>
      <c r="Z32" s="265"/>
      <c r="AA32" s="265"/>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x14ac:dyDescent="0.25">
      <c r="A33" s="265"/>
      <c r="B33" s="265"/>
      <c r="C33" s="265"/>
      <c r="D33" s="265"/>
      <c r="E33" s="265"/>
      <c r="F33" s="265"/>
      <c r="G33" s="265"/>
      <c r="H33" s="265"/>
      <c r="I33" s="265"/>
      <c r="J33" s="265"/>
      <c r="K33" s="265"/>
      <c r="L33" s="265"/>
      <c r="M33" s="265"/>
      <c r="N33" s="265"/>
      <c r="O33" s="265"/>
      <c r="P33" s="265"/>
      <c r="Q33" s="265"/>
      <c r="R33" s="265"/>
      <c r="S33" s="265"/>
      <c r="T33" s="265"/>
      <c r="U33" s="265"/>
      <c r="V33" s="265"/>
      <c r="W33" s="265" t="s">
        <v>602</v>
      </c>
      <c r="X33" s="264">
        <v>30100</v>
      </c>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topLeftCell="A34" zoomScale="80" zoomScaleNormal="80" workbookViewId="0">
      <selection activeCell="E54" sqref="E54"/>
    </sheetView>
  </sheetViews>
  <sheetFormatPr defaultRowHeight="15.75" x14ac:dyDescent="0.25"/>
  <cols>
    <col min="1" max="1" width="66.140625" style="131" customWidth="1"/>
    <col min="2" max="2" width="59" style="131" customWidth="1"/>
    <col min="3" max="5" width="9.140625" style="132"/>
    <col min="6" max="8" width="0" style="132" hidden="1" customWidth="1"/>
    <col min="9" max="255" width="9.140625" style="132"/>
    <col min="256" max="257" width="66.140625" style="132" customWidth="1"/>
    <col min="258" max="511" width="9.140625" style="132"/>
    <col min="512" max="513" width="66.140625" style="132" customWidth="1"/>
    <col min="514" max="767" width="9.140625" style="132"/>
    <col min="768" max="769" width="66.140625" style="132" customWidth="1"/>
    <col min="770" max="1023" width="9.140625" style="132"/>
    <col min="1024" max="1025" width="66.140625" style="132" customWidth="1"/>
    <col min="1026" max="1279" width="9.140625" style="132"/>
    <col min="1280" max="1281" width="66.140625" style="132" customWidth="1"/>
    <col min="1282" max="1535" width="9.140625" style="132"/>
    <col min="1536" max="1537" width="66.140625" style="132" customWidth="1"/>
    <col min="1538" max="1791" width="9.140625" style="132"/>
    <col min="1792" max="1793" width="66.140625" style="132" customWidth="1"/>
    <col min="1794" max="2047" width="9.140625" style="132"/>
    <col min="2048" max="2049" width="66.140625" style="132" customWidth="1"/>
    <col min="2050" max="2303" width="9.140625" style="132"/>
    <col min="2304" max="2305" width="66.140625" style="132" customWidth="1"/>
    <col min="2306" max="2559" width="9.140625" style="132"/>
    <col min="2560" max="2561" width="66.140625" style="132" customWidth="1"/>
    <col min="2562" max="2815" width="9.140625" style="132"/>
    <col min="2816" max="2817" width="66.140625" style="132" customWidth="1"/>
    <col min="2818" max="3071" width="9.140625" style="132"/>
    <col min="3072" max="3073" width="66.140625" style="132" customWidth="1"/>
    <col min="3074" max="3327" width="9.140625" style="132"/>
    <col min="3328" max="3329" width="66.140625" style="132" customWidth="1"/>
    <col min="3330" max="3583" width="9.140625" style="132"/>
    <col min="3584" max="3585" width="66.140625" style="132" customWidth="1"/>
    <col min="3586" max="3839" width="9.140625" style="132"/>
    <col min="3840" max="3841" width="66.140625" style="132" customWidth="1"/>
    <col min="3842" max="4095" width="9.140625" style="132"/>
    <col min="4096" max="4097" width="66.140625" style="132" customWidth="1"/>
    <col min="4098" max="4351" width="9.140625" style="132"/>
    <col min="4352" max="4353" width="66.140625" style="132" customWidth="1"/>
    <col min="4354" max="4607" width="9.140625" style="132"/>
    <col min="4608" max="4609" width="66.140625" style="132" customWidth="1"/>
    <col min="4610" max="4863" width="9.140625" style="132"/>
    <col min="4864" max="4865" width="66.140625" style="132" customWidth="1"/>
    <col min="4866" max="5119" width="9.140625" style="132"/>
    <col min="5120" max="5121" width="66.140625" style="132" customWidth="1"/>
    <col min="5122" max="5375" width="9.140625" style="132"/>
    <col min="5376" max="5377" width="66.140625" style="132" customWidth="1"/>
    <col min="5378" max="5631" width="9.140625" style="132"/>
    <col min="5632" max="5633" width="66.140625" style="132" customWidth="1"/>
    <col min="5634" max="5887" width="9.140625" style="132"/>
    <col min="5888" max="5889" width="66.140625" style="132" customWidth="1"/>
    <col min="5890" max="6143" width="9.140625" style="132"/>
    <col min="6144" max="6145" width="66.140625" style="132" customWidth="1"/>
    <col min="6146" max="6399" width="9.140625" style="132"/>
    <col min="6400" max="6401" width="66.140625" style="132" customWidth="1"/>
    <col min="6402" max="6655" width="9.140625" style="132"/>
    <col min="6656" max="6657" width="66.140625" style="132" customWidth="1"/>
    <col min="6658" max="6911" width="9.140625" style="132"/>
    <col min="6912" max="6913" width="66.140625" style="132" customWidth="1"/>
    <col min="6914" max="7167" width="9.140625" style="132"/>
    <col min="7168" max="7169" width="66.140625" style="132" customWidth="1"/>
    <col min="7170" max="7423" width="9.140625" style="132"/>
    <col min="7424" max="7425" width="66.140625" style="132" customWidth="1"/>
    <col min="7426" max="7679" width="9.140625" style="132"/>
    <col min="7680" max="7681" width="66.140625" style="132" customWidth="1"/>
    <col min="7682" max="7935" width="9.140625" style="132"/>
    <col min="7936" max="7937" width="66.140625" style="132" customWidth="1"/>
    <col min="7938" max="8191" width="9.140625" style="132"/>
    <col min="8192" max="8193" width="66.140625" style="132" customWidth="1"/>
    <col min="8194" max="8447" width="9.140625" style="132"/>
    <col min="8448" max="8449" width="66.140625" style="132" customWidth="1"/>
    <col min="8450" max="8703" width="9.140625" style="132"/>
    <col min="8704" max="8705" width="66.140625" style="132" customWidth="1"/>
    <col min="8706" max="8959" width="9.140625" style="132"/>
    <col min="8960" max="8961" width="66.140625" style="132" customWidth="1"/>
    <col min="8962" max="9215" width="9.140625" style="132"/>
    <col min="9216" max="9217" width="66.140625" style="132" customWidth="1"/>
    <col min="9218" max="9471" width="9.140625" style="132"/>
    <col min="9472" max="9473" width="66.140625" style="132" customWidth="1"/>
    <col min="9474" max="9727" width="9.140625" style="132"/>
    <col min="9728" max="9729" width="66.140625" style="132" customWidth="1"/>
    <col min="9730" max="9983" width="9.140625" style="132"/>
    <col min="9984" max="9985" width="66.140625" style="132" customWidth="1"/>
    <col min="9986" max="10239" width="9.140625" style="132"/>
    <col min="10240" max="10241" width="66.140625" style="132" customWidth="1"/>
    <col min="10242" max="10495" width="9.140625" style="132"/>
    <col min="10496" max="10497" width="66.140625" style="132" customWidth="1"/>
    <col min="10498" max="10751" width="9.140625" style="132"/>
    <col min="10752" max="10753" width="66.140625" style="132" customWidth="1"/>
    <col min="10754" max="11007" width="9.140625" style="132"/>
    <col min="11008" max="11009" width="66.140625" style="132" customWidth="1"/>
    <col min="11010" max="11263" width="9.140625" style="132"/>
    <col min="11264" max="11265" width="66.140625" style="132" customWidth="1"/>
    <col min="11266" max="11519" width="9.140625" style="132"/>
    <col min="11520" max="11521" width="66.140625" style="132" customWidth="1"/>
    <col min="11522" max="11775" width="9.140625" style="132"/>
    <col min="11776" max="11777" width="66.140625" style="132" customWidth="1"/>
    <col min="11778" max="12031" width="9.140625" style="132"/>
    <col min="12032" max="12033" width="66.140625" style="132" customWidth="1"/>
    <col min="12034" max="12287" width="9.140625" style="132"/>
    <col min="12288" max="12289" width="66.140625" style="132" customWidth="1"/>
    <col min="12290" max="12543" width="9.140625" style="132"/>
    <col min="12544" max="12545" width="66.140625" style="132" customWidth="1"/>
    <col min="12546" max="12799" width="9.140625" style="132"/>
    <col min="12800" max="12801" width="66.140625" style="132" customWidth="1"/>
    <col min="12802" max="13055" width="9.140625" style="132"/>
    <col min="13056" max="13057" width="66.140625" style="132" customWidth="1"/>
    <col min="13058" max="13311" width="9.140625" style="132"/>
    <col min="13312" max="13313" width="66.140625" style="132" customWidth="1"/>
    <col min="13314" max="13567" width="9.140625" style="132"/>
    <col min="13568" max="13569" width="66.140625" style="132" customWidth="1"/>
    <col min="13570" max="13823" width="9.140625" style="132"/>
    <col min="13824" max="13825" width="66.140625" style="132" customWidth="1"/>
    <col min="13826" max="14079" width="9.140625" style="132"/>
    <col min="14080" max="14081" width="66.140625" style="132" customWidth="1"/>
    <col min="14082" max="14335" width="9.140625" style="132"/>
    <col min="14336" max="14337" width="66.140625" style="132" customWidth="1"/>
    <col min="14338" max="14591" width="9.140625" style="132"/>
    <col min="14592" max="14593" width="66.140625" style="132" customWidth="1"/>
    <col min="14594" max="14847" width="9.140625" style="132"/>
    <col min="14848" max="14849" width="66.140625" style="132" customWidth="1"/>
    <col min="14850" max="15103" width="9.140625" style="132"/>
    <col min="15104" max="15105" width="66.140625" style="132" customWidth="1"/>
    <col min="15106" max="15359" width="9.140625" style="132"/>
    <col min="15360" max="15361" width="66.140625" style="132" customWidth="1"/>
    <col min="15362" max="15615" width="9.140625" style="132"/>
    <col min="15616" max="15617" width="66.140625" style="132" customWidth="1"/>
    <col min="15618" max="15871" width="9.140625" style="132"/>
    <col min="15872" max="15873" width="66.140625" style="132" customWidth="1"/>
    <col min="15874" max="16127" width="9.140625" style="132"/>
    <col min="16128" max="16129" width="66.140625" style="132" customWidth="1"/>
    <col min="16130" max="16384" width="9.140625" style="132"/>
  </cols>
  <sheetData>
    <row r="1" spans="1:7" ht="18.75" x14ac:dyDescent="0.25">
      <c r="B1" s="35" t="s">
        <v>70</v>
      </c>
    </row>
    <row r="2" spans="1:7" ht="18.75" x14ac:dyDescent="0.3">
      <c r="B2" s="15" t="s">
        <v>11</v>
      </c>
    </row>
    <row r="3" spans="1:7" ht="18.75" x14ac:dyDescent="0.3">
      <c r="B3" s="15" t="s">
        <v>69</v>
      </c>
    </row>
    <row r="4" spans="1:7" x14ac:dyDescent="0.25">
      <c r="B4" s="40"/>
    </row>
    <row r="5" spans="1:7" ht="18.75" x14ac:dyDescent="0.3">
      <c r="A5" s="444" t="str">
        <f>'1. паспорт местоположение'!A5:C5</f>
        <v>Год раскрытия информации: 2022 год</v>
      </c>
      <c r="B5" s="444"/>
      <c r="C5" s="66"/>
      <c r="D5" s="66"/>
      <c r="E5" s="66"/>
      <c r="F5" s="66"/>
      <c r="G5" s="66"/>
    </row>
    <row r="6" spans="1:7" ht="18.75" x14ac:dyDescent="0.3">
      <c r="A6" s="165"/>
      <c r="B6" s="165"/>
      <c r="C6" s="165"/>
      <c r="D6" s="165"/>
      <c r="E6" s="165"/>
      <c r="F6" s="165"/>
      <c r="G6" s="165"/>
    </row>
    <row r="7" spans="1:7" ht="18.75" x14ac:dyDescent="0.25">
      <c r="A7" s="277" t="s">
        <v>10</v>
      </c>
      <c r="B7" s="277"/>
      <c r="C7" s="164"/>
      <c r="D7" s="164"/>
      <c r="E7" s="164"/>
      <c r="F7" s="164"/>
      <c r="G7" s="164"/>
    </row>
    <row r="8" spans="1:7" ht="18.75" x14ac:dyDescent="0.25">
      <c r="A8" s="164"/>
      <c r="B8" s="164"/>
      <c r="C8" s="164"/>
      <c r="D8" s="164"/>
      <c r="E8" s="164"/>
      <c r="F8" s="164"/>
      <c r="G8" s="164"/>
    </row>
    <row r="9" spans="1:7" x14ac:dyDescent="0.25">
      <c r="A9" s="278" t="str">
        <f>'1. паспорт местоположение'!A9:C9</f>
        <v>АО "Россети Тюмень"</v>
      </c>
      <c r="B9" s="302"/>
      <c r="C9" s="162"/>
      <c r="D9" s="162"/>
      <c r="E9" s="162"/>
      <c r="F9" s="162"/>
      <c r="G9" s="162"/>
    </row>
    <row r="10" spans="1:7" x14ac:dyDescent="0.25">
      <c r="A10" s="274" t="s">
        <v>9</v>
      </c>
      <c r="B10" s="274"/>
      <c r="C10" s="163"/>
      <c r="D10" s="163"/>
      <c r="E10" s="163"/>
      <c r="F10" s="163"/>
      <c r="G10" s="163"/>
    </row>
    <row r="11" spans="1:7" ht="18.75" x14ac:dyDescent="0.25">
      <c r="A11" s="164"/>
      <c r="B11" s="164"/>
      <c r="C11" s="164"/>
      <c r="D11" s="164"/>
      <c r="E11" s="164"/>
      <c r="F11" s="164"/>
      <c r="G11" s="164"/>
    </row>
    <row r="12" spans="1:7" ht="30.75" customHeight="1" x14ac:dyDescent="0.25">
      <c r="A12" s="302" t="s">
        <v>447</v>
      </c>
      <c r="B12" s="302"/>
      <c r="C12" s="162"/>
      <c r="D12" s="162"/>
      <c r="E12" s="162"/>
      <c r="F12" s="162"/>
      <c r="G12" s="162"/>
    </row>
    <row r="13" spans="1:7" x14ac:dyDescent="0.25">
      <c r="A13" s="274" t="s">
        <v>8</v>
      </c>
      <c r="B13" s="274"/>
      <c r="C13" s="163"/>
      <c r="D13" s="163"/>
      <c r="E13" s="163"/>
      <c r="F13" s="163"/>
      <c r="G13" s="163"/>
    </row>
    <row r="14" spans="1:7" ht="18.75" x14ac:dyDescent="0.25">
      <c r="A14" s="11"/>
      <c r="B14" s="11"/>
      <c r="C14" s="11"/>
      <c r="D14" s="11"/>
      <c r="E14" s="11"/>
      <c r="F14" s="11"/>
      <c r="G14" s="11"/>
    </row>
    <row r="15" spans="1:7" ht="32.25" customHeight="1" x14ac:dyDescent="0.25">
      <c r="A15" s="279" t="s">
        <v>570</v>
      </c>
      <c r="B15" s="311"/>
      <c r="C15" s="162"/>
      <c r="D15" s="162"/>
      <c r="E15" s="162"/>
      <c r="F15" s="162"/>
      <c r="G15" s="162"/>
    </row>
    <row r="16" spans="1:7" x14ac:dyDescent="0.25">
      <c r="A16" s="274" t="s">
        <v>7</v>
      </c>
      <c r="B16" s="274"/>
      <c r="C16" s="163"/>
      <c r="D16" s="163"/>
      <c r="E16" s="163"/>
      <c r="F16" s="163"/>
      <c r="G16" s="163"/>
    </row>
    <row r="17" spans="1:7" x14ac:dyDescent="0.25">
      <c r="B17" s="133"/>
    </row>
    <row r="18" spans="1:7" ht="33.75" customHeight="1" x14ac:dyDescent="0.25">
      <c r="A18" s="442" t="s">
        <v>425</v>
      </c>
      <c r="B18" s="443"/>
    </row>
    <row r="19" spans="1:7" x14ac:dyDescent="0.25">
      <c r="B19" s="40"/>
    </row>
    <row r="20" spans="1:7" ht="16.5" thickBot="1" x14ac:dyDescent="0.3">
      <c r="B20" s="134"/>
    </row>
    <row r="21" spans="1:7" ht="36.75" customHeight="1" thickBot="1" x14ac:dyDescent="0.3">
      <c r="A21" s="135" t="s">
        <v>323</v>
      </c>
      <c r="B21" s="193" t="str">
        <f>A15</f>
        <v>ВОЛС ПС 110 кВ Сергино - ПС 110 кВ Заречная. (Новое строительство протяженностью 44 км)</v>
      </c>
    </row>
    <row r="22" spans="1:7" ht="32.25" thickBot="1" x14ac:dyDescent="0.3">
      <c r="A22" s="135" t="s">
        <v>324</v>
      </c>
      <c r="B22" s="195" t="s">
        <v>522</v>
      </c>
    </row>
    <row r="23" spans="1:7" ht="16.5" thickBot="1" x14ac:dyDescent="0.3">
      <c r="A23" s="135" t="s">
        <v>305</v>
      </c>
      <c r="B23" s="215" t="s">
        <v>578</v>
      </c>
    </row>
    <row r="24" spans="1:7" ht="16.5" thickBot="1" x14ac:dyDescent="0.3">
      <c r="A24" s="135" t="s">
        <v>325</v>
      </c>
      <c r="B24" s="137" t="s">
        <v>585</v>
      </c>
    </row>
    <row r="25" spans="1:7" ht="16.5" thickBot="1" x14ac:dyDescent="0.3">
      <c r="A25" s="138" t="s">
        <v>326</v>
      </c>
      <c r="B25" s="136">
        <v>2021</v>
      </c>
    </row>
    <row r="26" spans="1:7" ht="16.5" thickBot="1" x14ac:dyDescent="0.3">
      <c r="A26" s="139" t="s">
        <v>327</v>
      </c>
      <c r="B26" s="141" t="str">
        <f>'3.3 паспорт описание'!C30</f>
        <v>И</v>
      </c>
    </row>
    <row r="27" spans="1:7" ht="29.25" thickBot="1" x14ac:dyDescent="0.3">
      <c r="A27" s="235" t="s">
        <v>569</v>
      </c>
      <c r="B27" s="245">
        <v>46.104999999999997</v>
      </c>
      <c r="F27" s="132">
        <v>40948.19</v>
      </c>
      <c r="G27" s="132">
        <f>F27*1.18</f>
        <v>48318.864200000004</v>
      </c>
    </row>
    <row r="28" spans="1:7" ht="16.5" thickBot="1" x14ac:dyDescent="0.3">
      <c r="A28" s="141" t="s">
        <v>328</v>
      </c>
      <c r="B28" s="194" t="s">
        <v>444</v>
      </c>
    </row>
    <row r="29" spans="1:7" ht="29.25" thickBot="1" x14ac:dyDescent="0.3">
      <c r="A29" s="146" t="s">
        <v>329</v>
      </c>
      <c r="B29" s="216">
        <f>B33</f>
        <v>2.1389999999999998</v>
      </c>
    </row>
    <row r="30" spans="1:7" ht="29.25" thickBot="1" x14ac:dyDescent="0.3">
      <c r="A30" s="146" t="s">
        <v>330</v>
      </c>
      <c r="B30" s="217">
        <f>B32</f>
        <v>38.238</v>
      </c>
    </row>
    <row r="31" spans="1:7" ht="16.5" thickBot="1" x14ac:dyDescent="0.3">
      <c r="A31" s="141" t="s">
        <v>331</v>
      </c>
      <c r="B31" s="141"/>
    </row>
    <row r="32" spans="1:7" ht="29.25" thickBot="1" x14ac:dyDescent="0.3">
      <c r="A32" s="146" t="s">
        <v>332</v>
      </c>
      <c r="B32" s="234">
        <f>B33+B37</f>
        <v>38.238</v>
      </c>
    </row>
    <row r="33" spans="1:2" ht="30" x14ac:dyDescent="0.25">
      <c r="A33" s="219" t="s">
        <v>499</v>
      </c>
      <c r="B33" s="247">
        <v>2.1389999999999998</v>
      </c>
    </row>
    <row r="34" spans="1:2" x14ac:dyDescent="0.25">
      <c r="A34" s="218" t="s">
        <v>334</v>
      </c>
      <c r="B34" s="244">
        <v>4.6399999999999997</v>
      </c>
    </row>
    <row r="35" spans="1:2" x14ac:dyDescent="0.25">
      <c r="A35" s="218" t="s">
        <v>335</v>
      </c>
      <c r="B35" s="246">
        <v>2.1389999999999998</v>
      </c>
    </row>
    <row r="36" spans="1:2" x14ac:dyDescent="0.25">
      <c r="A36" s="218" t="s">
        <v>336</v>
      </c>
      <c r="B36" s="246">
        <v>1.7829999999999999</v>
      </c>
    </row>
    <row r="37" spans="1:2" ht="30" x14ac:dyDescent="0.25">
      <c r="A37" s="237" t="s">
        <v>571</v>
      </c>
      <c r="B37" s="250">
        <v>36.098999999999997</v>
      </c>
    </row>
    <row r="38" spans="1:2" x14ac:dyDescent="0.25">
      <c r="A38" s="236" t="s">
        <v>334</v>
      </c>
      <c r="B38" s="248">
        <v>78.3</v>
      </c>
    </row>
    <row r="39" spans="1:2" x14ac:dyDescent="0.25">
      <c r="A39" s="236" t="s">
        <v>335</v>
      </c>
      <c r="B39" s="249">
        <v>30.456</v>
      </c>
    </row>
    <row r="40" spans="1:2" ht="16.5" thickBot="1" x14ac:dyDescent="0.3">
      <c r="A40" s="236" t="s">
        <v>336</v>
      </c>
      <c r="B40" s="249">
        <v>29.997</v>
      </c>
    </row>
    <row r="41" spans="1:2" ht="29.25" thickBot="1" x14ac:dyDescent="0.3">
      <c r="A41" s="146" t="s">
        <v>337</v>
      </c>
      <c r="B41" s="141">
        <v>0</v>
      </c>
    </row>
    <row r="42" spans="1:2" ht="16.5" thickBot="1" x14ac:dyDescent="0.3">
      <c r="A42" s="141" t="s">
        <v>333</v>
      </c>
      <c r="B42" s="141">
        <v>0</v>
      </c>
    </row>
    <row r="43" spans="1:2" ht="16.5" thickBot="1" x14ac:dyDescent="0.3">
      <c r="A43" s="141" t="s">
        <v>334</v>
      </c>
      <c r="B43" s="141">
        <v>0</v>
      </c>
    </row>
    <row r="44" spans="1:2" ht="16.5" thickBot="1" x14ac:dyDescent="0.3">
      <c r="A44" s="141" t="s">
        <v>335</v>
      </c>
      <c r="B44" s="141">
        <v>0</v>
      </c>
    </row>
    <row r="45" spans="1:2" ht="16.5" thickBot="1" x14ac:dyDescent="0.3">
      <c r="A45" s="141" t="s">
        <v>336</v>
      </c>
      <c r="B45" s="141">
        <v>0</v>
      </c>
    </row>
    <row r="46" spans="1:2" ht="29.25" thickBot="1" x14ac:dyDescent="0.3">
      <c r="A46" s="146" t="s">
        <v>338</v>
      </c>
      <c r="B46" s="141">
        <v>0</v>
      </c>
    </row>
    <row r="47" spans="1:2" ht="16.5" thickBot="1" x14ac:dyDescent="0.3">
      <c r="A47" s="141" t="s">
        <v>333</v>
      </c>
      <c r="B47" s="141">
        <v>0</v>
      </c>
    </row>
    <row r="48" spans="1:2" ht="16.5" thickBot="1" x14ac:dyDescent="0.3">
      <c r="A48" s="141" t="s">
        <v>334</v>
      </c>
      <c r="B48" s="141">
        <v>0</v>
      </c>
    </row>
    <row r="49" spans="1:2" ht="16.5" thickBot="1" x14ac:dyDescent="0.3">
      <c r="A49" s="141" t="s">
        <v>335</v>
      </c>
      <c r="B49" s="141">
        <v>0</v>
      </c>
    </row>
    <row r="50" spans="1:2" ht="16.5" thickBot="1" x14ac:dyDescent="0.3">
      <c r="A50" s="141" t="s">
        <v>336</v>
      </c>
      <c r="B50" s="141">
        <v>0</v>
      </c>
    </row>
    <row r="51" spans="1:2" ht="29.25" thickBot="1" x14ac:dyDescent="0.3">
      <c r="A51" s="140" t="s">
        <v>339</v>
      </c>
      <c r="B51" s="233">
        <f>B30/B27*100</f>
        <v>82.936774753280559</v>
      </c>
    </row>
    <row r="52" spans="1:2" ht="16.5" thickBot="1" x14ac:dyDescent="0.3">
      <c r="A52" s="142" t="s">
        <v>331</v>
      </c>
      <c r="B52" s="147"/>
    </row>
    <row r="53" spans="1:2" ht="16.5" thickBot="1" x14ac:dyDescent="0.3">
      <c r="A53" s="142" t="s">
        <v>340</v>
      </c>
      <c r="B53" s="147">
        <v>100</v>
      </c>
    </row>
    <row r="54" spans="1:2" ht="16.5" thickBot="1" x14ac:dyDescent="0.3">
      <c r="A54" s="142" t="s">
        <v>341</v>
      </c>
      <c r="B54" s="147">
        <v>100</v>
      </c>
    </row>
    <row r="55" spans="1:2" ht="16.5" thickBot="1" x14ac:dyDescent="0.3">
      <c r="A55" s="142" t="s">
        <v>342</v>
      </c>
      <c r="B55" s="147">
        <v>100</v>
      </c>
    </row>
    <row r="56" spans="1:2" ht="16.5" thickBot="1" x14ac:dyDescent="0.3">
      <c r="A56" s="138" t="s">
        <v>343</v>
      </c>
      <c r="B56" s="251">
        <v>70.7</v>
      </c>
    </row>
    <row r="57" spans="1:2" ht="16.5" thickBot="1" x14ac:dyDescent="0.3">
      <c r="A57" s="138" t="s">
        <v>344</v>
      </c>
      <c r="B57" s="269">
        <v>32.594999999999999</v>
      </c>
    </row>
    <row r="58" spans="1:2" ht="16.5" thickBot="1" x14ac:dyDescent="0.3">
      <c r="A58" s="138" t="s">
        <v>345</v>
      </c>
      <c r="B58" s="251">
        <v>82.72</v>
      </c>
    </row>
    <row r="59" spans="1:2" ht="16.5" thickBot="1" x14ac:dyDescent="0.3">
      <c r="A59" s="139" t="s">
        <v>346</v>
      </c>
      <c r="B59" s="252">
        <v>31.78</v>
      </c>
    </row>
    <row r="60" spans="1:2" ht="15.75" customHeight="1" x14ac:dyDescent="0.25">
      <c r="A60" s="140" t="s">
        <v>347</v>
      </c>
      <c r="B60" s="142"/>
    </row>
    <row r="61" spans="1:2" x14ac:dyDescent="0.25">
      <c r="A61" s="144" t="s">
        <v>348</v>
      </c>
      <c r="B61" s="144" t="s">
        <v>607</v>
      </c>
    </row>
    <row r="62" spans="1:2" x14ac:dyDescent="0.25">
      <c r="A62" s="144" t="s">
        <v>349</v>
      </c>
      <c r="B62" s="144" t="s">
        <v>500</v>
      </c>
    </row>
    <row r="63" spans="1:2" x14ac:dyDescent="0.25">
      <c r="A63" s="144" t="s">
        <v>350</v>
      </c>
      <c r="B63" s="144" t="s">
        <v>439</v>
      </c>
    </row>
    <row r="64" spans="1:2" ht="30" x14ac:dyDescent="0.25">
      <c r="A64" s="144" t="s">
        <v>351</v>
      </c>
      <c r="B64" s="144" t="s">
        <v>572</v>
      </c>
    </row>
    <row r="65" spans="1:2" ht="16.5" thickBot="1" x14ac:dyDescent="0.3">
      <c r="A65" s="145" t="s">
        <v>352</v>
      </c>
      <c r="B65" s="145" t="s">
        <v>492</v>
      </c>
    </row>
    <row r="66" spans="1:2" ht="30.75" thickBot="1" x14ac:dyDescent="0.3">
      <c r="A66" s="142" t="s">
        <v>353</v>
      </c>
      <c r="B66" s="143" t="s">
        <v>439</v>
      </c>
    </row>
    <row r="67" spans="1:2" ht="29.25" thickBot="1" x14ac:dyDescent="0.3">
      <c r="A67" s="138" t="s">
        <v>354</v>
      </c>
      <c r="B67" s="253" t="s">
        <v>316</v>
      </c>
    </row>
    <row r="68" spans="1:2" ht="16.5" thickBot="1" x14ac:dyDescent="0.3">
      <c r="A68" s="142" t="s">
        <v>331</v>
      </c>
      <c r="B68" s="254" t="s">
        <v>316</v>
      </c>
    </row>
    <row r="69" spans="1:2" ht="16.5" thickBot="1" x14ac:dyDescent="0.3">
      <c r="A69" s="142" t="s">
        <v>355</v>
      </c>
      <c r="B69" s="253" t="s">
        <v>316</v>
      </c>
    </row>
    <row r="70" spans="1:2" ht="16.5" thickBot="1" x14ac:dyDescent="0.3">
      <c r="A70" s="142" t="s">
        <v>356</v>
      </c>
      <c r="B70" s="254" t="s">
        <v>316</v>
      </c>
    </row>
    <row r="71" spans="1:2" ht="45.75" thickBot="1" x14ac:dyDescent="0.3">
      <c r="A71" s="150" t="s">
        <v>357</v>
      </c>
      <c r="B71" s="214" t="s">
        <v>586</v>
      </c>
    </row>
    <row r="72" spans="1:2" ht="16.5" thickBot="1" x14ac:dyDescent="0.3">
      <c r="A72" s="138" t="s">
        <v>358</v>
      </c>
      <c r="B72" s="148" t="s">
        <v>587</v>
      </c>
    </row>
    <row r="73" spans="1:2" ht="16.5" thickBot="1" x14ac:dyDescent="0.3">
      <c r="A73" s="144" t="s">
        <v>359</v>
      </c>
      <c r="B73" s="255">
        <v>44545</v>
      </c>
    </row>
    <row r="74" spans="1:2" ht="16.5" thickBot="1" x14ac:dyDescent="0.3">
      <c r="A74" s="144" t="s">
        <v>360</v>
      </c>
      <c r="B74" s="151" t="s">
        <v>316</v>
      </c>
    </row>
    <row r="75" spans="1:2" ht="16.5" thickBot="1" x14ac:dyDescent="0.3">
      <c r="A75" s="144" t="s">
        <v>361</v>
      </c>
      <c r="B75" s="151" t="s">
        <v>316</v>
      </c>
    </row>
    <row r="76" spans="1:2" ht="29.25" thickBot="1" x14ac:dyDescent="0.3">
      <c r="A76" s="152" t="s">
        <v>362</v>
      </c>
      <c r="B76" s="149" t="s">
        <v>588</v>
      </c>
    </row>
    <row r="77" spans="1:2" ht="28.5" x14ac:dyDescent="0.25">
      <c r="A77" s="140" t="s">
        <v>363</v>
      </c>
      <c r="B77" s="439" t="s">
        <v>440</v>
      </c>
    </row>
    <row r="78" spans="1:2" x14ac:dyDescent="0.25">
      <c r="A78" s="144" t="s">
        <v>364</v>
      </c>
      <c r="B78" s="440"/>
    </row>
    <row r="79" spans="1:2" x14ac:dyDescent="0.25">
      <c r="A79" s="144" t="s">
        <v>365</v>
      </c>
      <c r="B79" s="440"/>
    </row>
    <row r="80" spans="1:2" x14ac:dyDescent="0.25">
      <c r="A80" s="144" t="s">
        <v>366</v>
      </c>
      <c r="B80" s="440"/>
    </row>
    <row r="81" spans="1:2" x14ac:dyDescent="0.25">
      <c r="A81" s="144" t="s">
        <v>367</v>
      </c>
      <c r="B81" s="440"/>
    </row>
    <row r="82" spans="1:2" ht="16.5" thickBot="1" x14ac:dyDescent="0.3">
      <c r="A82" s="153" t="s">
        <v>368</v>
      </c>
      <c r="B82" s="441"/>
    </row>
    <row r="85" spans="1:2" x14ac:dyDescent="0.25">
      <c r="A85" s="154"/>
      <c r="B85" s="155"/>
    </row>
    <row r="86" spans="1:2" x14ac:dyDescent="0.25">
      <c r="B86" s="156"/>
    </row>
    <row r="87" spans="1:2" x14ac:dyDescent="0.25">
      <c r="B87" s="157"/>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2022-07-04T05:05:20Z</dcterms:modified>
</cp:coreProperties>
</file>