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2\"/>
    </mc:Choice>
  </mc:AlternateContent>
  <bookViews>
    <workbookView xWindow="0" yWindow="0" windowWidth="20490" windowHeight="64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сведения'!$A$1:$B$82</definedName>
  </definedNames>
  <calcPr calcId="162913"/>
</workbook>
</file>

<file path=xl/calcChain.xml><?xml version="1.0" encoding="utf-8"?>
<calcChain xmlns="http://schemas.openxmlformats.org/spreadsheetml/2006/main">
  <c r="B38" i="22" l="1"/>
  <c r="B45" i="22"/>
  <c r="B44" i="22"/>
  <c r="B59" i="22" l="1"/>
  <c r="B57" i="22"/>
  <c r="A5" i="14" l="1"/>
  <c r="A6" i="13"/>
  <c r="B40" i="22" l="1"/>
  <c r="B41" i="22" s="1"/>
  <c r="B30" i="22" l="1"/>
  <c r="B29" i="22" s="1"/>
  <c r="B27" i="22"/>
  <c r="B26"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<sst xmlns="http://schemas.openxmlformats.org/spreadsheetml/2006/main" count="1453" uniqueCount="657">
  <si>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</si>
  <si>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</si>
  <si>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</si>
  <si>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</si>
  <si>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</si>
  <si>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</si>
  <si>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</si>
  <si>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</si>
  <si>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</si>
  <si>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</si>
  <si>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</si>
  <si>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</si>
  <si>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</si>
  <si>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</si>
  <si>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</si>
  <si>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</si>
  <si>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</si>
  <si>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</si>
  <si>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</si>
  <si>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</si>
  <si>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</si>
  <si>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</si>
  <si>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</si>
  <si>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</si>
  <si>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</si>
  <si>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</si>
  <si>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</si>
  <si>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</si>
  <si>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</si>
  <si>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</si>
  <si>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</si>
  <si>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</si>
  <si>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</si>
  <si>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</si>
  <si>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</si>
  <si>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</si>
  <si>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</si>
  <si>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</si>
  <si>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</si>
  <si>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</si>
  <si>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</si>
  <si>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</si>
  <si>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</si>
  <si>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</si>
  <si>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</si>
  <si>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</si>
  <si>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</si>
  <si>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</si>
  <si>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</si>
  <si>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</si>
  <si>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</si>
  <si>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</si>
  <si>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</si>
  <si>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</si>
  <si>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</si>
  <si>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</si>
  <si>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</si>
  <si>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</si>
  <si>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</si>
  <si>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</si>
  <si>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</si>
  <si>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</si>
  <si>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</si>
  <si>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</si>
  <si>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</si>
  <si>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</si>
  <si>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</si>
  <si>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</si>
  <si>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</si>
  <si>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</si>
  <si>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</si>
  <si>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</si>
  <si>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</si>
  <si>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</si>
  <si>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</si>
  <si>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</si>
  <si>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</si>
  <si>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</si>
  <si>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</si>
  <si>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</si>
  <si>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</si>
  <si>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</si>
  <si>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</si>
  <si>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</si>
  <si>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</si>
  <si>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</si>
  <si>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</si>
  <si>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</si>
  <si>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</si>
  <si>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</si>
  <si>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</si>
  <si>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</si>
  <si>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</si>
  <si>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</si>
  <si>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</si>
  <si>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</si>
  <si>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</si>
  <si>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</si>
  <si>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</si>
  <si>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</si>
  <si>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</si>
  <si>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</si>
  <si>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</si>
  <si>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</si>
  <si>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</si>
  <si>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</si>
  <si>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</si>
  <si>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</si>
  <si>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</si>
  <si>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</si>
  <si>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</si>
  <si>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</si>
  <si>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</si>
  <si>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</si>
  <si>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</si>
  <si>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</si>
  <si>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</si>
  <si>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</si>
  <si>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</si>
  <si>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</si>
  <si>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</si>
  <si>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</si>
  <si>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</si>
  <si>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</si>
  <si>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</si>
  <si>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</si>
  <si>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</si>
  <si>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</si>
  <si>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</si>
  <si>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</si>
  <si>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</si>
  <si>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</si>
  <si>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</si>
  <si>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</si>
  <si>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</si>
  <si>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</si>
  <si>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</si>
  <si>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</si>
  <si>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</si>
  <si>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</si>
  <si>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</si>
  <si>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</si>
  <si>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</si>
  <si>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</si>
  <si>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</si>
  <si>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</si>
  <si>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</si>
  <si>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</si>
  <si>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</si>
  <si>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</si>
  <si>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</si>
  <si>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</si>
  <si>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</si>
  <si>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</si>
  <si>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</si>
  <si>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</si>
  <si>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</si>
  <si>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</si>
  <si>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</si>
  <si>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</si>
  <si>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</si>
  <si>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</si>
  <si>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</si>
  <si>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</si>
  <si>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</si>
  <si>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</si>
  <si>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</si>
  <si>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</si>
  <si>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</si>
  <si>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</si>
  <si>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</si>
  <si>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</si>
  <si>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</si>
  <si>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</si>
  <si>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</si>
  <si>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</si>
  <si>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</si>
  <si>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</si>
  <si>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</si>
  <si>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</si>
  <si>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</si>
  <si>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</si>
  <si>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</si>
  <si>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</si>
  <si>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</si>
  <si>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</si>
  <si>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</si>
  <si>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</si>
  <si>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</si>
  <si>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</si>
  <si>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</si>
  <si>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</si>
  <si>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</si>
  <si>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</si>
  <si>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</si>
  <si>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</si>
  <si>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</si>
  <si>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</si>
  <si>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</si>
  <si>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</si>
  <si>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</si>
  <si>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</si>
  <si>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</si>
  <si>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</si>
  <si>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</si>
  <si>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</si>
  <si>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</si>
  <si>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</si>
  <si>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</si>
  <si>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</si>
  <si>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</si>
  <si>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</si>
  <si>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</si>
  <si>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</si>
  <si>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</si>
  <si>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</si>
  <si>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</si>
  <si>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</si>
  <si>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</si>
  <si>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</si>
  <si>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</si>
  <si>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</si>
  <si>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</si>
  <si>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</si>
  <si>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</si>
  <si>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</si>
  <si>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</si>
  <si>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</si>
  <si>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</si>
  <si>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</si>
  <si>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</si>
  <si>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</si>
  <si>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</si>
  <si>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</si>
  <si>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</si>
  <si>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</si>
  <si>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</si>
  <si>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</si>
  <si>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</si>
  <si>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</si>
  <si>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</si>
  <si>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</si>
  <si>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</si>
  <si>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</si>
  <si>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</si>
  <si>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</si>
  <si>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</si>
  <si>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</si>
  <si>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</si>
  <si>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</si>
  <si>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</si>
  <si>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</si>
  <si>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</si>
  <si>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</si>
  <si>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</si>
  <si>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</si>
  <si>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</si>
  <si>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</si>
  <si>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</si>
  <si>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</si>
  <si>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</si>
  <si>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</si>
  <si>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</si>
  <si>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</si>
  <si>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</si>
  <si>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</si>
  <si>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</si>
  <si>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</si>
  <si>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</si>
  <si>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</si>
  <si>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</si>
  <si>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</si>
  <si>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</si>
  <si>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</si>
  <si>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</si>
  <si>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</si>
  <si>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</si>
  <si>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</si>
  <si>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</si>
  <si>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</si>
  <si>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</si>
  <si>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</si>
  <si>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</si>
  <si>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</si>
  <si>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</si>
  <si>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</si>
  <si>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</si>
  <si>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</si>
  <si>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</si>
  <si>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</si>
  <si>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</si>
  <si>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</si>
  <si>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</si>
  <si>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</si>
  <si>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</si>
  <si>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</si>
  <si>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</si>
  <si>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</si>
  <si>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</si>
  <si>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</si>
  <si>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</si>
  <si>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</si>
  <si>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</si>
  <si>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</si>
  <si>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</si>
  <si>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</si>
  <si>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</si>
  <si>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</si>
  <si>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</si>
  <si>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</si>
  <si>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</si>
  <si>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</si>
  <si>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</si>
  <si>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</si>
  <si>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</si>
  <si>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</si>
  <si>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</si>
  <si>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</si>
  <si>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</si>
  <si>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</si>
  <si>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</si>
  <si>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</si>
  <si>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</si>
  <si>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</si>
  <si>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</si>
  <si>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</si>
  <si>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</si>
  <si>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</si>
  <si>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</si>
  <si>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</si>
  <si>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</si>
  <si>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</si>
  <si>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</si>
  <si>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</si>
  <si>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</si>
  <si>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</si>
  <si>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</si>
  <si>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</si>
  <si>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</si>
  <si>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</si>
  <si>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</si>
  <si>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</si>
  <si>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</si>
  <si>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</si>
  <si>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</si>
  <si>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</si>
  <si>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</si>
  <si>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</si>
  <si>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</si>
  <si>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</si>
  <si>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</si>
  <si>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</si>
  <si>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</si>
  <si>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</si>
  <si>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</si>
  <si>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</si>
  <si>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</si>
  <si>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</si>
  <si>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</si>
  <si>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</si>
  <si>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</si>
  <si>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</si>
  <si>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</si>
  <si>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</si>
  <si>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</si>
  <si>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</si>
  <si>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</si>
  <si>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</si>
  <si>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</si>
  <si>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</si>
  <si>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</si>
  <si>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</si>
  <si>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</si>
  <si>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</si>
  <si>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</si>
  <si>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</si>
  <si>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</si>
  <si>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</si>
  <si>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</si>
  <si>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</si>
  <si>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</si>
  <si>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</si>
  <si>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</si>
  <si>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</si>
  <si>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</si>
  <si>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</si>
  <si>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</si>
  <si>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</si>
  <si>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</si>
  <si>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</si>
  <si>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</si>
  <si>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</si>
  <si>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</si>
  <si>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</si>
  <si>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</si>
  <si>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</si>
  <si>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</si>
  <si>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</si>
  <si>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</si>
  <si>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</si>
  <si>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</si>
  <si>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</si>
  <si>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</si>
  <si>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</si>
  <si>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</si>
  <si>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</si>
  <si>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</si>
  <si>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</si>
  <si>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</si>
  <si>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</si>
  <si>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</si>
  <si>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</si>
  <si>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</si>
  <si>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</si>
  <si>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</si>
  <si>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</si>
  <si>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</si>
  <si>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</si>
  <si>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</si>
  <si>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</si>
  <si>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</si>
  <si>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</si>
  <si>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</si>
  <si>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</si>
  <si>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</si>
  <si>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</si>
  <si>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</si>
  <si>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</si>
  <si>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</si>
  <si>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</si>
  <si>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</si>
  <si>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</si>
  <si>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</si>
  <si>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</si>
  <si>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</si>
  <si>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</si>
  <si>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</si>
  <si>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</si>
  <si>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</si>
  <si>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</si>
  <si>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</si>
  <si>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</si>
  <si>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</si>
  <si>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</si>
  <si>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</si>
  <si>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</si>
  <si>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</si>
  <si>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</si>
  <si>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</si>
  <si>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</si>
  <si>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</si>
  <si>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</si>
  <si>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</si>
  <si>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</si>
  <si>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</si>
  <si>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</si>
  <si>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</si>
  <si>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</si>
  <si>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</si>
  <si>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</si>
  <si>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</si>
  <si>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</si>
  <si>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</si>
  <si>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</si>
  <si>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</si>
  <si>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</si>
  <si>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</si>
  <si>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</si>
  <si>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</si>
  <si>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</si>
  <si>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</si>
  <si>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</si>
  <si>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</si>
  <si>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</si>
  <si>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</si>
  <si>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</si>
  <si>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</si>
  <si>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</si>
  <si>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</si>
  <si>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</si>
  <si>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</si>
  <si>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</si>
  <si>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</si>
  <si>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</si>
  <si>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</si>
  <si>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</si>
  <si>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</si>
  <si>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</si>
  <si>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</si>
  <si>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</si>
  <si>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</si>
  <si>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</si>
  <si>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</si>
  <si>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</si>
  <si>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</si>
  <si>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</si>
  <si>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</si>
  <si>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</si>
  <si>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</si>
  <si>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</si>
  <si>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</si>
  <si>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</si>
  <si>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</si>
  <si>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</si>
  <si>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</si>
  <si>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</si>
  <si>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</si>
  <si>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</si>
  <si>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</si>
  <si>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</si>
  <si>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</si>
  <si>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</si>
  <si>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</si>
  <si>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</si>
  <si>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</si>
  <si>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</si>
  <si>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</si>
  <si>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</si>
  <si>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</si>
  <si>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</si>
  <si>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</si>
  <si>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</si>
  <si>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</si>
  <si>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</si>
  <si>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</si>
  <si>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</si>
  <si>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</si>
  <si>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</si>
  <si>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</si>
  <si>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</si>
  <si>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</si>
  <si>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</si>
  <si>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</si>
  <si>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</si>
  <si>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</si>
  <si>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</si>
  <si>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</si>
  <si>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</si>
  <si>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</si>
  <si>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</si>
  <si>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</si>
  <si>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</si>
  <si>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</si>
  <si>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</si>
  <si>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</si>
  <si>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</si>
  <si>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</si>
  <si>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</si>
  <si>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</si>
  <si>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</si>
  <si>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</si>
  <si>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</si>
  <si>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</si>
  <si>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</si>
  <si>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</si>
  <si>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</si>
  <si>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</si>
  <si>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</si>
  <si>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</si>
  <si>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</si>
  <si>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</si>
  <si>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</si>
  <si>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</si>
  <si>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</si>
  <si>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</si>
  <si>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</si>
  <si>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</si>
  <si>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</si>
  <si>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</si>
  <si>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</si>
  <si>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</si>
  <si>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</si>
  <si>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</si>
  <si>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</si>
  <si>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</si>
  <si>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</si>
  <si>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</si>
  <si>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</si>
  <si>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</si>
  <si>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</si>
  <si>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</si>
  <si>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</si>
  <si>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</si>
  <si>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</si>
  <si>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</si>
  <si>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</si>
  <si>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</si>
  <si>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</si>
  <si>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</si>
  <si>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</si>
  <si>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</si>
  <si>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</si>
  <si>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</si>
  <si>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</si>
  <si>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</si>
  <si>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</si>
  <si>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</si>
  <si>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</si>
  <si>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</si>
  <si>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</si>
  <si>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</si>
  <si>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</si>
  <si>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</si>
  <si>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</si>
  <si>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</si>
  <si>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</si>
  <si>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</si>
  <si>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</si>
  <si>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</si>
  <si>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</si>
  <si>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</si>
  <si>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</si>
  <si>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</si>
  <si>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</si>
  <si>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</si>
  <si>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</si>
  <si>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</si>
  <si>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</si>
  <si>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</si>
  <si>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</si>
  <si>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</si>
  <si>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</si>
  <si>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</si>
  <si>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</si>
  <si>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</si>
  <si>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</si>
  <si>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</si>
  <si>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</si>
  <si>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</si>
  <si>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</si>
  <si>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</si>
  <si>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</si>
  <si>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</si>
  <si>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</si>
  <si>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</si>
  <si>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</si>
  <si>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</si>
  <si>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</si>
  <si>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</si>
  <si>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</si>
  <si>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</si>
  <si>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</si>
  <si>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Год раскрытия информации: 2022 год</t>
  </si>
  <si>
    <t>З</t>
  </si>
  <si>
    <t>2018-2019</t>
  </si>
  <si>
    <t>ИА АО "Тюменьэнерго"</t>
  </si>
  <si>
    <t>Год 2023</t>
  </si>
  <si>
    <t>Год 2024</t>
  </si>
  <si>
    <t>Год 2025</t>
  </si>
  <si>
    <t>Год 2026</t>
  </si>
  <si>
    <t xml:space="preserve">План 2022 года </t>
  </si>
  <si>
    <t>Год 2027</t>
  </si>
  <si>
    <t xml:space="preserve"> по состоянию на 01.01.2021</t>
  </si>
  <si>
    <t>по состоянию на 01.01.2022</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</si>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</sst>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70"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67"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265" customWidth="1"/>
    <col min="2" max="2" width="53.5703125" style="265" customWidth="1"/>
    <col min="3" max="3" width="91.42578125" style="265" customWidth="1"/>
    <col min="4" max="4" width="66.42578125" style="269" customWidth="1"/>
    <col min="5" max="5" width="73.5703125" style="269" customWidth="1"/>
    <col min="6" max="6" width="20" style="265" customWidth="1"/>
    <col min="7" max="7" width="25.5703125" style="265" customWidth="1"/>
    <col min="8" max="8" width="16.42578125" style="265" customWidth="1"/>
    <col min="9" max="16384" width="9.140625" style="265"/>
  </cols>
  <sheetData>
    <row r="1" spans="1:21" s="2" customFormat="1" ht="18.75" customHeight="1" x14ac:dyDescent="0.2">
      <c r="A1" s="235"/>
      <c r="C1" s="236" t="s">
        <v>70</v>
      </c>
      <c r="D1" s="237"/>
      <c r="E1" s="238"/>
    </row>
    <row r="2" spans="1:21" s="2" customFormat="1" ht="18.75" customHeight="1" x14ac:dyDescent="0.3">
      <c r="A2" s="235"/>
      <c r="C2" s="239" t="s">
        <v>11</v>
      </c>
      <c r="D2" s="237"/>
      <c r="E2" s="238"/>
    </row>
    <row r="3" spans="1:21" s="2" customFormat="1" ht="18.75" x14ac:dyDescent="0.3">
      <c r="A3" s="240"/>
      <c r="C3" s="239" t="s">
        <v>69</v>
      </c>
      <c r="D3" s="75"/>
      <c r="E3" s="238"/>
    </row>
    <row r="4" spans="1:21" s="2" customFormat="1" ht="18.75" x14ac:dyDescent="0.3">
      <c r="A4" s="240"/>
      <c r="D4" s="75"/>
      <c r="E4" s="238"/>
      <c r="G4" s="239"/>
    </row>
    <row r="5" spans="1:21" s="2" customFormat="1" ht="15.75" x14ac:dyDescent="0.25">
      <c r="A5" s="143" t="s">
        <v>642</v>
      </c>
      <c r="B5" s="143"/>
      <c r="C5" s="143"/>
      <c r="D5" s="75"/>
      <c r="E5" s="63"/>
      <c r="F5" s="59"/>
      <c r="G5" s="59"/>
      <c r="H5" s="59"/>
      <c r="I5" s="59"/>
    </row>
    <row r="6" spans="1:21" s="2" customFormat="1" ht="18.75" x14ac:dyDescent="0.3">
      <c r="A6" s="240"/>
      <c r="D6" s="75"/>
      <c r="E6" s="238"/>
      <c r="G6" s="239"/>
    </row>
    <row r="7" spans="1:21" s="2" customFormat="1" ht="18.75" x14ac:dyDescent="0.2">
      <c r="A7" s="241" t="s">
        <v>10</v>
      </c>
      <c r="B7" s="241"/>
      <c r="C7" s="241"/>
      <c r="D7" s="75"/>
      <c r="E7" s="238"/>
      <c r="F7" s="242"/>
      <c r="G7" s="242"/>
      <c r="H7" s="242"/>
      <c r="I7" s="242"/>
      <c r="J7" s="242"/>
      <c r="K7" s="242"/>
      <c r="L7" s="242"/>
      <c r="M7" s="242"/>
      <c r="N7" s="242"/>
      <c r="O7" s="242"/>
      <c r="P7" s="242"/>
      <c r="Q7" s="242"/>
      <c r="R7" s="242"/>
      <c r="S7" s="242"/>
      <c r="T7" s="242"/>
      <c r="U7" s="242"/>
    </row>
    <row r="8" spans="1:21" s="2" customFormat="1" ht="18.75" x14ac:dyDescent="0.2">
      <c r="A8" s="243"/>
      <c r="B8" s="243"/>
      <c r="C8" s="243"/>
      <c r="D8" s="75"/>
      <c r="E8" s="238"/>
      <c r="F8" s="243"/>
      <c r="G8" s="243"/>
      <c r="H8" s="242"/>
      <c r="I8" s="242"/>
      <c r="J8" s="242"/>
      <c r="K8" s="242"/>
      <c r="L8" s="242"/>
      <c r="M8" s="242"/>
      <c r="N8" s="242"/>
      <c r="O8" s="242"/>
      <c r="P8" s="242"/>
      <c r="Q8" s="242"/>
      <c r="R8" s="242"/>
      <c r="S8" s="242"/>
      <c r="T8" s="242"/>
      <c r="U8" s="242"/>
    </row>
    <row r="9" spans="1:21" s="2" customFormat="1" ht="36" customHeight="1" x14ac:dyDescent="0.2">
      <c r="A9" s="244" t="s">
        <v>591</v>
      </c>
      <c r="B9" s="244"/>
      <c r="C9" s="244"/>
      <c r="D9" s="75"/>
      <c r="E9" s="238"/>
      <c r="F9" s="245"/>
      <c r="G9" s="245"/>
      <c r="H9" s="242"/>
      <c r="I9" s="242"/>
      <c r="J9" s="242"/>
      <c r="K9" s="242"/>
      <c r="L9" s="242"/>
      <c r="M9" s="242"/>
      <c r="N9" s="242"/>
      <c r="O9" s="242"/>
      <c r="P9" s="242"/>
      <c r="Q9" s="242"/>
      <c r="R9" s="242"/>
      <c r="S9" s="242"/>
      <c r="T9" s="242"/>
      <c r="U9" s="242"/>
    </row>
    <row r="10" spans="1:21" s="2" customFormat="1" ht="18.75" x14ac:dyDescent="0.2">
      <c r="A10" s="232" t="s">
        <v>9</v>
      </c>
      <c r="B10" s="232"/>
      <c r="C10" s="232"/>
      <c r="D10" s="75"/>
      <c r="E10" s="246"/>
      <c r="F10" s="247"/>
      <c r="G10" s="247"/>
      <c r="H10" s="242"/>
      <c r="I10" s="242"/>
      <c r="J10" s="242"/>
      <c r="K10" s="242"/>
      <c r="L10" s="242"/>
      <c r="M10" s="242"/>
      <c r="N10" s="242"/>
      <c r="O10" s="242"/>
      <c r="P10" s="242"/>
      <c r="Q10" s="242"/>
      <c r="R10" s="242"/>
      <c r="S10" s="242"/>
      <c r="T10" s="242"/>
      <c r="U10" s="242"/>
    </row>
    <row r="11" spans="1:21" s="2" customFormat="1" ht="18.75" x14ac:dyDescent="0.2">
      <c r="A11" s="243"/>
      <c r="B11" s="243"/>
      <c r="C11" s="243"/>
      <c r="D11" s="75"/>
      <c r="E11" s="248"/>
      <c r="F11" s="243"/>
      <c r="G11" s="243"/>
      <c r="H11" s="242"/>
      <c r="I11" s="242"/>
      <c r="J11" s="242"/>
      <c r="K11" s="242"/>
      <c r="L11" s="242"/>
      <c r="M11" s="242"/>
      <c r="N11" s="242"/>
      <c r="O11" s="242"/>
      <c r="P11" s="242"/>
      <c r="Q11" s="242"/>
      <c r="R11" s="242"/>
      <c r="S11" s="242"/>
      <c r="T11" s="242"/>
      <c r="U11" s="242"/>
    </row>
    <row r="12" spans="1:21" s="2" customFormat="1" ht="18.75" x14ac:dyDescent="0.2">
      <c r="A12" s="244" t="s">
        <v>590</v>
      </c>
      <c r="B12" s="244"/>
      <c r="C12" s="244"/>
      <c r="D12" s="75"/>
      <c r="E12" s="249"/>
      <c r="F12" s="245"/>
      <c r="G12" s="245"/>
      <c r="H12" s="242"/>
      <c r="I12" s="242"/>
      <c r="J12" s="242"/>
      <c r="K12" s="242"/>
      <c r="L12" s="242"/>
      <c r="M12" s="242"/>
      <c r="N12" s="242"/>
      <c r="O12" s="242"/>
      <c r="P12" s="242"/>
      <c r="Q12" s="242"/>
      <c r="R12" s="242"/>
      <c r="S12" s="242"/>
      <c r="T12" s="242"/>
      <c r="U12" s="242"/>
    </row>
    <row r="13" spans="1:21" s="2" customFormat="1" ht="18.75" x14ac:dyDescent="0.2">
      <c r="A13" s="232" t="s">
        <v>8</v>
      </c>
      <c r="B13" s="232"/>
      <c r="C13" s="232"/>
      <c r="D13" s="75"/>
      <c r="E13" s="246"/>
      <c r="F13" s="247"/>
      <c r="G13" s="247"/>
      <c r="H13" s="242"/>
      <c r="I13" s="242"/>
      <c r="J13" s="242"/>
      <c r="K13" s="242"/>
      <c r="L13" s="242"/>
      <c r="M13" s="242"/>
      <c r="N13" s="242"/>
      <c r="O13" s="242"/>
      <c r="P13" s="242"/>
      <c r="Q13" s="242"/>
      <c r="R13" s="242"/>
      <c r="S13" s="242"/>
      <c r="T13" s="242"/>
      <c r="U13" s="242"/>
    </row>
    <row r="14" spans="1:21" s="250" customFormat="1" ht="15.75" customHeight="1" x14ac:dyDescent="0.2">
      <c r="A14" s="121"/>
      <c r="B14" s="121"/>
      <c r="C14" s="121"/>
      <c r="D14" s="75"/>
      <c r="E14" s="64"/>
      <c r="F14" s="121"/>
      <c r="G14" s="121"/>
      <c r="H14" s="121"/>
      <c r="I14" s="121"/>
      <c r="J14" s="121"/>
      <c r="K14" s="121"/>
      <c r="L14" s="121"/>
      <c r="M14" s="121"/>
      <c r="N14" s="121"/>
      <c r="O14" s="121"/>
      <c r="P14" s="121"/>
      <c r="Q14" s="121"/>
      <c r="R14" s="121"/>
      <c r="S14" s="121"/>
      <c r="T14" s="121"/>
      <c r="U14" s="121"/>
    </row>
    <row r="15" spans="1:21" s="252" customFormat="1" ht="49.5" customHeight="1" x14ac:dyDescent="0.2">
      <c r="A15" s="251" t="s">
        <v>567</v>
      </c>
      <c r="B15" s="251"/>
      <c r="C15" s="251"/>
      <c r="D15" s="75"/>
      <c r="E15" s="249"/>
      <c r="F15" s="245"/>
      <c r="G15" s="245"/>
      <c r="H15" s="245"/>
      <c r="I15" s="245"/>
      <c r="J15" s="245"/>
      <c r="K15" s="245"/>
      <c r="L15" s="245"/>
      <c r="M15" s="245"/>
      <c r="N15" s="245"/>
      <c r="O15" s="245"/>
      <c r="P15" s="245"/>
      <c r="Q15" s="245"/>
      <c r="R15" s="245"/>
      <c r="S15" s="245"/>
      <c r="T15" s="245"/>
      <c r="U15" s="245"/>
    </row>
    <row r="16" spans="1:21" s="252" customFormat="1" ht="15" customHeight="1" x14ac:dyDescent="0.2">
      <c r="A16" s="232" t="s">
        <v>7</v>
      </c>
      <c r="B16" s="232"/>
      <c r="C16" s="232"/>
      <c r="D16" s="75"/>
      <c r="E16" s="246"/>
      <c r="F16" s="247"/>
      <c r="G16" s="247"/>
      <c r="H16" s="247"/>
      <c r="I16" s="247"/>
      <c r="J16" s="247"/>
      <c r="K16" s="247"/>
      <c r="L16" s="247"/>
      <c r="M16" s="247"/>
      <c r="N16" s="247"/>
      <c r="O16" s="247"/>
      <c r="P16" s="247"/>
      <c r="Q16" s="247"/>
      <c r="R16" s="247"/>
      <c r="S16" s="247"/>
      <c r="T16" s="247"/>
      <c r="U16" s="247"/>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55" t="s">
        <v>532</v>
      </c>
      <c r="B18" s="256"/>
      <c r="C18" s="256"/>
      <c r="D18" s="257"/>
      <c r="E18" s="257"/>
      <c r="F18" s="258"/>
      <c r="G18" s="258"/>
      <c r="H18" s="258"/>
      <c r="I18" s="258"/>
      <c r="J18" s="258"/>
      <c r="K18" s="258"/>
      <c r="L18" s="258"/>
      <c r="M18" s="258"/>
      <c r="N18" s="258"/>
      <c r="O18" s="258"/>
      <c r="P18" s="258"/>
      <c r="Q18" s="258"/>
      <c r="R18" s="258"/>
      <c r="S18" s="258"/>
      <c r="T18" s="258"/>
      <c r="U18" s="258"/>
    </row>
    <row r="19" spans="1:21" s="252" customFormat="1" ht="15" customHeight="1" x14ac:dyDescent="0.2">
      <c r="A19" s="247"/>
      <c r="B19" s="247"/>
      <c r="C19" s="247"/>
      <c r="D19" s="246"/>
      <c r="E19" s="246"/>
      <c r="F19" s="247"/>
      <c r="G19" s="247"/>
      <c r="H19" s="253"/>
      <c r="I19" s="253"/>
      <c r="J19" s="253"/>
      <c r="K19" s="253"/>
      <c r="L19" s="253"/>
      <c r="M19" s="253"/>
      <c r="N19" s="253"/>
      <c r="O19" s="253"/>
      <c r="P19" s="253"/>
      <c r="Q19" s="253"/>
      <c r="R19" s="253"/>
    </row>
    <row r="20" spans="1:21" s="252" customFormat="1" ht="39.75" customHeight="1" x14ac:dyDescent="0.2">
      <c r="A20" s="65" t="s">
        <v>6</v>
      </c>
      <c r="B20" s="259" t="s">
        <v>68</v>
      </c>
      <c r="C20" s="259" t="s">
        <v>67</v>
      </c>
      <c r="D20" s="75"/>
      <c r="E20" s="75"/>
      <c r="F20" s="233"/>
      <c r="G20" s="233"/>
      <c r="H20" s="121"/>
      <c r="I20" s="121"/>
      <c r="J20" s="121"/>
      <c r="K20" s="121"/>
      <c r="L20" s="121"/>
      <c r="M20" s="121"/>
      <c r="N20" s="121"/>
      <c r="O20" s="121"/>
      <c r="P20" s="121"/>
      <c r="Q20" s="121"/>
      <c r="R20" s="121"/>
      <c r="S20" s="260"/>
      <c r="T20" s="260"/>
      <c r="U20" s="260"/>
    </row>
    <row r="21" spans="1:21" s="252" customFormat="1" ht="16.5" customHeight="1" x14ac:dyDescent="0.2">
      <c r="A21" s="261">
        <v>1</v>
      </c>
      <c r="B21" s="259">
        <v>2</v>
      </c>
      <c r="C21" s="259">
        <v>3</v>
      </c>
      <c r="D21" s="75"/>
      <c r="E21" s="75"/>
      <c r="F21" s="233"/>
      <c r="G21" s="233"/>
      <c r="H21" s="121"/>
      <c r="I21" s="121"/>
      <c r="J21" s="121"/>
      <c r="K21" s="121"/>
      <c r="L21" s="121"/>
      <c r="M21" s="121"/>
      <c r="N21" s="121"/>
      <c r="O21" s="121"/>
      <c r="P21" s="121"/>
      <c r="Q21" s="121"/>
      <c r="R21" s="121"/>
      <c r="S21" s="260"/>
      <c r="T21" s="260"/>
      <c r="U21" s="260"/>
    </row>
    <row r="22" spans="1:21" s="252" customFormat="1" ht="39" customHeight="1" x14ac:dyDescent="0.2">
      <c r="A22" s="4" t="s">
        <v>66</v>
      </c>
      <c r="B22" s="262" t="s">
        <v>367</v>
      </c>
      <c r="C22" s="259" t="s">
        <v>550</v>
      </c>
      <c r="D22" s="75"/>
      <c r="E22" s="75"/>
      <c r="F22" s="233"/>
      <c r="G22" s="233"/>
      <c r="H22" s="121"/>
      <c r="I22" s="121"/>
      <c r="J22" s="121"/>
      <c r="K22" s="121"/>
      <c r="L22" s="121"/>
      <c r="M22" s="121"/>
      <c r="N22" s="121"/>
      <c r="O22" s="121"/>
      <c r="P22" s="121"/>
      <c r="Q22" s="121"/>
      <c r="R22" s="121"/>
      <c r="S22" s="260"/>
      <c r="T22" s="260"/>
      <c r="U22" s="260"/>
    </row>
    <row r="23" spans="1:21" s="252" customFormat="1" ht="41.25" customHeight="1" x14ac:dyDescent="0.2">
      <c r="A23" s="4" t="s">
        <v>64</v>
      </c>
      <c r="B23" s="6" t="s">
        <v>65</v>
      </c>
      <c r="C23" s="259" t="s">
        <v>556</v>
      </c>
      <c r="D23" s="75"/>
      <c r="E23" s="75"/>
      <c r="F23" s="233"/>
      <c r="G23" s="233"/>
      <c r="H23" s="121"/>
      <c r="I23" s="121"/>
      <c r="J23" s="121"/>
      <c r="K23" s="121"/>
      <c r="L23" s="121"/>
      <c r="M23" s="121"/>
      <c r="N23" s="121"/>
      <c r="O23" s="121"/>
      <c r="P23" s="121"/>
      <c r="Q23" s="121"/>
      <c r="R23" s="121"/>
      <c r="S23" s="260"/>
      <c r="T23" s="260"/>
      <c r="U23" s="260"/>
    </row>
    <row r="24" spans="1:21" s="252" customFormat="1" ht="22.5" customHeight="1" x14ac:dyDescent="0.2">
      <c r="A24" s="140"/>
      <c r="B24" s="141"/>
      <c r="C24" s="141"/>
      <c r="D24" s="75"/>
      <c r="E24" s="75"/>
      <c r="F24" s="233"/>
      <c r="G24" s="233"/>
      <c r="H24" s="121"/>
      <c r="I24" s="121"/>
      <c r="J24" s="121"/>
      <c r="K24" s="121"/>
      <c r="L24" s="121"/>
      <c r="M24" s="121"/>
      <c r="N24" s="121"/>
      <c r="O24" s="121"/>
      <c r="P24" s="121"/>
      <c r="Q24" s="121"/>
      <c r="R24" s="121"/>
      <c r="S24" s="260"/>
      <c r="T24" s="260"/>
      <c r="U24" s="260"/>
    </row>
    <row r="25" spans="1:21" s="252" customFormat="1" ht="58.5" customHeight="1" x14ac:dyDescent="0.2">
      <c r="A25" s="101" t="s">
        <v>63</v>
      </c>
      <c r="B25" s="102" t="s">
        <v>479</v>
      </c>
      <c r="C25" s="407" t="s">
        <v>566</v>
      </c>
      <c r="D25" s="75"/>
      <c r="E25" s="75"/>
      <c r="F25" s="233"/>
      <c r="G25" s="121"/>
      <c r="H25" s="121"/>
      <c r="I25" s="121"/>
      <c r="J25" s="121"/>
      <c r="K25" s="121"/>
      <c r="L25" s="121"/>
      <c r="M25" s="121"/>
      <c r="N25" s="121"/>
      <c r="O25" s="121"/>
      <c r="P25" s="121"/>
      <c r="Q25" s="121"/>
      <c r="R25" s="260"/>
      <c r="S25" s="260"/>
      <c r="T25" s="260"/>
      <c r="U25" s="260"/>
    </row>
    <row r="26" spans="1:21" s="252" customFormat="1" ht="42.75" customHeight="1" x14ac:dyDescent="0.2">
      <c r="A26" s="103" t="s">
        <v>62</v>
      </c>
      <c r="B26" s="104" t="s">
        <v>76</v>
      </c>
      <c r="C26" s="408" t="s">
        <v>557</v>
      </c>
      <c r="D26" s="75"/>
      <c r="E26" s="75"/>
      <c r="F26" s="233"/>
      <c r="G26" s="121"/>
      <c r="H26" s="121"/>
      <c r="I26" s="121"/>
      <c r="J26" s="121"/>
      <c r="K26" s="121"/>
      <c r="L26" s="121"/>
      <c r="M26" s="121"/>
      <c r="N26" s="121"/>
      <c r="O26" s="121"/>
      <c r="P26" s="121"/>
      <c r="Q26" s="121"/>
      <c r="R26" s="260"/>
      <c r="S26" s="260"/>
      <c r="T26" s="260"/>
      <c r="U26" s="260"/>
    </row>
    <row r="27" spans="1:21" s="252" customFormat="1" ht="51.75" customHeight="1" x14ac:dyDescent="0.2">
      <c r="A27" s="103" t="s">
        <v>60</v>
      </c>
      <c r="B27" s="104" t="s">
        <v>75</v>
      </c>
      <c r="C27" s="408" t="s">
        <v>633</v>
      </c>
      <c r="D27" s="75"/>
      <c r="E27" s="75"/>
      <c r="F27" s="233"/>
      <c r="G27" s="121"/>
      <c r="H27" s="121"/>
      <c r="I27" s="121"/>
      <c r="J27" s="121"/>
      <c r="K27" s="121"/>
      <c r="L27" s="121"/>
      <c r="M27" s="121"/>
      <c r="N27" s="121"/>
      <c r="O27" s="121"/>
      <c r="P27" s="121"/>
      <c r="Q27" s="121"/>
      <c r="R27" s="260"/>
      <c r="S27" s="260"/>
      <c r="T27" s="260"/>
      <c r="U27" s="260"/>
    </row>
    <row r="28" spans="1:21" s="252" customFormat="1" ht="42.75" customHeight="1" x14ac:dyDescent="0.2">
      <c r="A28" s="103" t="s">
        <v>59</v>
      </c>
      <c r="B28" s="104" t="s">
        <v>480</v>
      </c>
      <c r="C28" s="408" t="s">
        <v>555</v>
      </c>
      <c r="D28" s="75"/>
      <c r="E28" s="75"/>
      <c r="F28" s="233"/>
      <c r="G28" s="121"/>
      <c r="H28" s="121"/>
      <c r="I28" s="121"/>
      <c r="J28" s="121"/>
      <c r="K28" s="121"/>
      <c r="L28" s="121"/>
      <c r="M28" s="121"/>
      <c r="N28" s="121"/>
      <c r="O28" s="121"/>
      <c r="P28" s="121"/>
      <c r="Q28" s="121"/>
      <c r="R28" s="260"/>
      <c r="S28" s="260"/>
      <c r="T28" s="260"/>
      <c r="U28" s="260"/>
    </row>
    <row r="29" spans="1:21" s="252" customFormat="1" ht="51.75" customHeight="1" x14ac:dyDescent="0.2">
      <c r="A29" s="103" t="s">
        <v>57</v>
      </c>
      <c r="B29" s="104" t="s">
        <v>481</v>
      </c>
      <c r="C29" s="408" t="s">
        <v>555</v>
      </c>
      <c r="D29" s="75"/>
      <c r="E29" s="75"/>
      <c r="F29" s="233"/>
      <c r="G29" s="121"/>
      <c r="H29" s="121"/>
      <c r="I29" s="121"/>
      <c r="J29" s="121"/>
      <c r="K29" s="121"/>
      <c r="L29" s="121"/>
      <c r="M29" s="121"/>
      <c r="N29" s="121"/>
      <c r="O29" s="121"/>
      <c r="P29" s="121"/>
      <c r="Q29" s="121"/>
      <c r="R29" s="260"/>
      <c r="S29" s="260"/>
      <c r="T29" s="260"/>
      <c r="U29" s="260"/>
    </row>
    <row r="30" spans="1:21" s="252" customFormat="1" ht="51.75" customHeight="1" x14ac:dyDescent="0.2">
      <c r="A30" s="103" t="s">
        <v>55</v>
      </c>
      <c r="B30" s="104" t="s">
        <v>482</v>
      </c>
      <c r="C30" s="408" t="s">
        <v>555</v>
      </c>
      <c r="D30" s="75"/>
      <c r="E30" s="75"/>
      <c r="F30" s="233"/>
      <c r="G30" s="121"/>
      <c r="H30" s="121"/>
      <c r="I30" s="121"/>
      <c r="J30" s="121"/>
      <c r="K30" s="121"/>
      <c r="L30" s="121"/>
      <c r="M30" s="121"/>
      <c r="N30" s="121"/>
      <c r="O30" s="121"/>
      <c r="P30" s="121"/>
      <c r="Q30" s="121"/>
      <c r="R30" s="260"/>
      <c r="S30" s="260"/>
      <c r="T30" s="260"/>
      <c r="U30" s="260"/>
    </row>
    <row r="31" spans="1:21" s="252" customFormat="1" ht="51.75" customHeight="1" x14ac:dyDescent="0.2">
      <c r="A31" s="103" t="s">
        <v>74</v>
      </c>
      <c r="B31" s="104" t="s">
        <v>483</v>
      </c>
      <c r="C31" s="408" t="s">
        <v>555</v>
      </c>
      <c r="D31" s="75"/>
      <c r="E31" s="75"/>
      <c r="F31" s="233"/>
      <c r="G31" s="121"/>
      <c r="H31" s="121"/>
      <c r="I31" s="121"/>
      <c r="J31" s="121"/>
      <c r="K31" s="121"/>
      <c r="L31" s="121"/>
      <c r="M31" s="121"/>
      <c r="N31" s="121"/>
      <c r="O31" s="121"/>
      <c r="P31" s="121"/>
      <c r="Q31" s="121"/>
      <c r="R31" s="260"/>
      <c r="S31" s="260"/>
      <c r="T31" s="260"/>
      <c r="U31" s="260"/>
    </row>
    <row r="32" spans="1:21" s="252" customFormat="1" ht="51.75" customHeight="1" x14ac:dyDescent="0.2">
      <c r="A32" s="103" t="s">
        <v>72</v>
      </c>
      <c r="B32" s="104" t="s">
        <v>484</v>
      </c>
      <c r="C32" s="408" t="s">
        <v>555</v>
      </c>
      <c r="D32" s="75"/>
      <c r="E32" s="75"/>
      <c r="F32" s="233"/>
      <c r="G32" s="121"/>
      <c r="H32" s="121"/>
      <c r="I32" s="121"/>
      <c r="J32" s="121"/>
      <c r="K32" s="121"/>
      <c r="L32" s="121"/>
      <c r="M32" s="121"/>
      <c r="N32" s="121"/>
      <c r="O32" s="121"/>
      <c r="P32" s="121"/>
      <c r="Q32" s="121"/>
      <c r="R32" s="260"/>
      <c r="S32" s="260"/>
      <c r="T32" s="260"/>
      <c r="U32" s="260"/>
    </row>
    <row r="33" spans="1:21" s="252" customFormat="1" ht="101.25" customHeight="1" x14ac:dyDescent="0.2">
      <c r="A33" s="103" t="s">
        <v>71</v>
      </c>
      <c r="B33" s="104" t="s">
        <v>485</v>
      </c>
      <c r="C33" s="408" t="s">
        <v>634</v>
      </c>
      <c r="D33" s="75"/>
      <c r="E33" s="75"/>
      <c r="F33" s="233"/>
      <c r="G33" s="121"/>
      <c r="H33" s="121"/>
      <c r="I33" s="121"/>
      <c r="J33" s="121"/>
      <c r="K33" s="121"/>
      <c r="L33" s="121"/>
      <c r="M33" s="121"/>
      <c r="N33" s="121"/>
      <c r="O33" s="121"/>
      <c r="P33" s="121"/>
      <c r="Q33" s="121"/>
      <c r="R33" s="260"/>
      <c r="S33" s="260"/>
      <c r="T33" s="260"/>
      <c r="U33" s="260"/>
    </row>
    <row r="34" spans="1:21" ht="111" customHeight="1" x14ac:dyDescent="0.25">
      <c r="A34" s="103" t="s">
        <v>501</v>
      </c>
      <c r="B34" s="104" t="s">
        <v>486</v>
      </c>
      <c r="C34" s="408" t="s">
        <v>555</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103" t="s">
        <v>489</v>
      </c>
      <c r="B35" s="104" t="s">
        <v>73</v>
      </c>
      <c r="C35" s="408" t="s">
        <v>555</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103" t="s">
        <v>502</v>
      </c>
      <c r="B36" s="104" t="s">
        <v>487</v>
      </c>
      <c r="C36" s="408" t="s">
        <v>555</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103" t="s">
        <v>490</v>
      </c>
      <c r="B37" s="104" t="s">
        <v>488</v>
      </c>
      <c r="C37" s="408" t="s">
        <v>555</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103" t="s">
        <v>503</v>
      </c>
      <c r="B38" s="104" t="s">
        <v>237</v>
      </c>
      <c r="C38" s="408" t="s">
        <v>555</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140"/>
      <c r="B39" s="141"/>
      <c r="C39" s="142"/>
      <c r="D39" s="263"/>
      <c r="E39" s="263"/>
      <c r="F39" s="264"/>
      <c r="G39" s="264"/>
      <c r="H39" s="264"/>
      <c r="I39" s="264"/>
      <c r="J39" s="264"/>
      <c r="K39" s="264"/>
      <c r="L39" s="264"/>
      <c r="M39" s="264"/>
      <c r="N39" s="264"/>
      <c r="O39" s="264"/>
      <c r="P39" s="264"/>
      <c r="Q39" s="264"/>
      <c r="R39" s="264"/>
      <c r="S39" s="264"/>
      <c r="T39" s="264"/>
      <c r="U39" s="264"/>
    </row>
    <row r="40" spans="1:21" ht="63" x14ac:dyDescent="0.25">
      <c r="A40" s="4" t="s">
        <v>491</v>
      </c>
      <c r="B40" s="266" t="s">
        <v>545</v>
      </c>
      <c r="C40" s="66" t="s">
        <v>656</v>
      </c>
      <c r="D40" s="74"/>
      <c r="E40" s="263"/>
      <c r="F40" s="264"/>
      <c r="G40" s="264"/>
      <c r="H40" s="264"/>
      <c r="I40" s="264"/>
      <c r="J40" s="264"/>
      <c r="K40" s="264"/>
      <c r="L40" s="264"/>
      <c r="M40" s="264"/>
      <c r="N40" s="264"/>
      <c r="O40" s="264"/>
      <c r="P40" s="264"/>
      <c r="Q40" s="264"/>
      <c r="R40" s="264"/>
      <c r="S40" s="264"/>
      <c r="T40" s="264"/>
      <c r="U40" s="264"/>
    </row>
    <row r="41" spans="1:21" ht="105.75" customHeight="1" x14ac:dyDescent="0.25">
      <c r="A41" s="4" t="s">
        <v>504</v>
      </c>
      <c r="B41" s="266" t="s">
        <v>527</v>
      </c>
      <c r="C41" s="267" t="s">
        <v>554</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4" t="s">
        <v>492</v>
      </c>
      <c r="B42" s="266" t="s">
        <v>542</v>
      </c>
      <c r="C42" s="267" t="s">
        <v>554</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4" t="s">
        <v>507</v>
      </c>
      <c r="B43" s="266" t="s">
        <v>508</v>
      </c>
      <c r="C43" s="267" t="s">
        <v>554</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4" t="s">
        <v>493</v>
      </c>
      <c r="B44" s="266" t="s">
        <v>533</v>
      </c>
      <c r="C44" s="267"/>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4" t="s">
        <v>528</v>
      </c>
      <c r="B45" s="266" t="s">
        <v>534</v>
      </c>
      <c r="C45" s="267" t="s">
        <v>554</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4" t="s">
        <v>494</v>
      </c>
      <c r="B46" s="266" t="s">
        <v>535</v>
      </c>
      <c r="C46" s="268" t="s">
        <v>563</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140"/>
      <c r="B47" s="141"/>
      <c r="C47" s="142"/>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4" t="s">
        <v>529</v>
      </c>
      <c r="B48" s="266" t="s">
        <v>543</v>
      </c>
      <c r="C48" s="409">
        <v>0</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4" t="s">
        <v>495</v>
      </c>
      <c r="B49" s="266" t="s">
        <v>544</v>
      </c>
      <c r="C49" s="410">
        <v>0</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69" sqref="C69"/>
    </sheetView>
  </sheetViews>
  <sheetFormatPr defaultColWidth="9.140625" defaultRowHeight="15" x14ac:dyDescent="0.25"/>
  <cols>
    <col min="1" max="1" width="7.42578125" style="265" customWidth="1"/>
    <col min="2" max="2" width="35.85546875" style="265" customWidth="1"/>
    <col min="3" max="3" width="31.140625" style="265" customWidth="1"/>
    <col min="4" max="4" width="25" style="265" customWidth="1"/>
    <col min="5" max="5" width="50" style="265" customWidth="1"/>
    <col min="6" max="6" width="57" style="265" customWidth="1"/>
    <col min="7" max="7" width="57.5703125" style="265" customWidth="1"/>
    <col min="8" max="10" width="20.5703125" style="265" customWidth="1"/>
    <col min="11" max="11" width="16" style="265" customWidth="1"/>
    <col min="12" max="12" width="20.5703125" style="265" customWidth="1"/>
    <col min="13" max="13" width="21.28515625" style="265" customWidth="1"/>
    <col min="14" max="14" width="23.85546875" style="265" customWidth="1"/>
    <col min="15" max="15" width="17.85546875" style="265" customWidth="1"/>
    <col min="16" max="16" width="23.85546875" style="265" customWidth="1"/>
    <col min="17" max="17" width="58" style="265" customWidth="1"/>
    <col min="18" max="18" width="27" style="265" customWidth="1"/>
    <col min="19" max="19" width="43" style="265" customWidth="1"/>
    <col min="20" max="16384" width="9.140625" style="265"/>
  </cols>
  <sheetData>
    <row r="1" spans="1:28" s="2" customFormat="1" ht="18.75" customHeight="1" x14ac:dyDescent="0.2">
      <c r="A1" s="235"/>
      <c r="S1" s="236" t="s">
        <v>70</v>
      </c>
    </row>
    <row r="2" spans="1:28" s="2" customFormat="1" ht="18.75" customHeight="1" x14ac:dyDescent="0.3">
      <c r="A2" s="235"/>
      <c r="S2" s="239" t="s">
        <v>11</v>
      </c>
    </row>
    <row r="3" spans="1:28" s="2" customFormat="1" ht="18.75" x14ac:dyDescent="0.3">
      <c r="S3" s="239" t="s">
        <v>69</v>
      </c>
    </row>
    <row r="4" spans="1:28" s="2" customFormat="1" ht="18.75" customHeight="1" x14ac:dyDescent="0.2">
      <c r="A4" s="143" t="str">
        <f>'1. паспорт местоположение'!A5:C5</f>
        <v>Год раскрытия информации: 2022 год</v>
      </c>
      <c r="B4" s="143"/>
      <c r="C4" s="143"/>
      <c r="D4" s="143"/>
      <c r="E4" s="143"/>
      <c r="F4" s="143"/>
      <c r="G4" s="143"/>
      <c r="H4" s="143"/>
      <c r="I4" s="143"/>
      <c r="J4" s="143"/>
      <c r="K4" s="143"/>
      <c r="L4" s="143"/>
      <c r="M4" s="143"/>
      <c r="N4" s="143"/>
      <c r="O4" s="143"/>
      <c r="P4" s="143"/>
      <c r="Q4" s="143"/>
      <c r="R4" s="143"/>
      <c r="S4" s="143"/>
    </row>
    <row r="5" spans="1:28" s="2" customFormat="1" ht="15.75" x14ac:dyDescent="0.2">
      <c r="A5" s="240"/>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242"/>
      <c r="U6" s="242"/>
      <c r="V6" s="242"/>
      <c r="W6" s="242"/>
      <c r="X6" s="242"/>
      <c r="Y6" s="242"/>
      <c r="Z6" s="242"/>
      <c r="AA6" s="242"/>
      <c r="AB6" s="242"/>
    </row>
    <row r="7" spans="1:28" s="2" customFormat="1" ht="18.75" x14ac:dyDescent="0.2">
      <c r="A7" s="241"/>
      <c r="B7" s="241"/>
      <c r="C7" s="241"/>
      <c r="D7" s="241"/>
      <c r="E7" s="241"/>
      <c r="F7" s="241"/>
      <c r="G7" s="241"/>
      <c r="H7" s="241"/>
      <c r="I7" s="241"/>
      <c r="J7" s="241"/>
      <c r="K7" s="241"/>
      <c r="L7" s="241"/>
      <c r="M7" s="241"/>
      <c r="N7" s="241"/>
      <c r="O7" s="241"/>
      <c r="P7" s="241"/>
      <c r="Q7" s="241"/>
      <c r="R7" s="241"/>
      <c r="S7" s="241"/>
      <c r="T7" s="242"/>
      <c r="U7" s="242"/>
      <c r="V7" s="242"/>
      <c r="W7" s="242"/>
      <c r="X7" s="242"/>
      <c r="Y7" s="242"/>
      <c r="Z7" s="242"/>
      <c r="AA7" s="242"/>
      <c r="AB7" s="242"/>
    </row>
    <row r="8" spans="1:28" s="2"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42"/>
      <c r="U8" s="242"/>
      <c r="V8" s="242"/>
      <c r="W8" s="242"/>
      <c r="X8" s="242"/>
      <c r="Y8" s="242"/>
      <c r="Z8" s="242"/>
      <c r="AA8" s="242"/>
      <c r="AB8" s="242"/>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242"/>
      <c r="U9" s="242"/>
      <c r="V9" s="242"/>
      <c r="W9" s="242"/>
      <c r="X9" s="242"/>
      <c r="Y9" s="242"/>
      <c r="Z9" s="242"/>
      <c r="AA9" s="242"/>
      <c r="AB9" s="242"/>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242"/>
      <c r="U10" s="242"/>
      <c r="V10" s="242"/>
      <c r="W10" s="242"/>
      <c r="X10" s="242"/>
      <c r="Y10" s="242"/>
      <c r="Z10" s="242"/>
      <c r="AA10" s="242"/>
      <c r="AB10" s="242"/>
    </row>
    <row r="11" spans="1:28" s="2" customFormat="1" ht="18.75" x14ac:dyDescent="0.2">
      <c r="A11" s="234" t="str">
        <f>'1. паспорт местоположение'!A12:C12</f>
        <v>I_PK1800.01.02</v>
      </c>
      <c r="B11" s="234"/>
      <c r="C11" s="234"/>
      <c r="D11" s="234"/>
      <c r="E11" s="234"/>
      <c r="F11" s="234"/>
      <c r="G11" s="234"/>
      <c r="H11" s="234"/>
      <c r="I11" s="234"/>
      <c r="J11" s="234"/>
      <c r="K11" s="234"/>
      <c r="L11" s="234"/>
      <c r="M11" s="234"/>
      <c r="N11" s="234"/>
      <c r="O11" s="234"/>
      <c r="P11" s="234"/>
      <c r="Q11" s="234"/>
      <c r="R11" s="234"/>
      <c r="S11" s="234"/>
      <c r="T11" s="242"/>
      <c r="U11" s="242"/>
      <c r="V11" s="242"/>
      <c r="W11" s="242"/>
      <c r="X11" s="242"/>
      <c r="Y11" s="242"/>
      <c r="Z11" s="242"/>
      <c r="AA11" s="242"/>
      <c r="AB11" s="242"/>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242"/>
      <c r="U12" s="242"/>
      <c r="V12" s="242"/>
      <c r="W12" s="242"/>
      <c r="X12" s="242"/>
      <c r="Y12" s="242"/>
      <c r="Z12" s="242"/>
      <c r="AA12" s="242"/>
      <c r="AB12" s="242"/>
    </row>
    <row r="13" spans="1:28" s="250" customFormat="1" ht="15.75" customHeight="1" x14ac:dyDescent="0.2">
      <c r="A13" s="144"/>
      <c r="B13" s="144"/>
      <c r="C13" s="144"/>
      <c r="D13" s="144"/>
      <c r="E13" s="144"/>
      <c r="F13" s="144"/>
      <c r="G13" s="144"/>
      <c r="H13" s="144"/>
      <c r="I13" s="144"/>
      <c r="J13" s="144"/>
      <c r="K13" s="144"/>
      <c r="L13" s="144"/>
      <c r="M13" s="144"/>
      <c r="N13" s="144"/>
      <c r="O13" s="144"/>
      <c r="P13" s="144"/>
      <c r="Q13" s="144"/>
      <c r="R13" s="144"/>
      <c r="S13" s="144"/>
      <c r="T13" s="121"/>
      <c r="U13" s="121"/>
      <c r="V13" s="121"/>
      <c r="W13" s="121"/>
      <c r="X13" s="121"/>
      <c r="Y13" s="121"/>
      <c r="Z13" s="121"/>
      <c r="AA13" s="121"/>
      <c r="AB13" s="121"/>
    </row>
    <row r="14" spans="1:28" s="252" customFormat="1" ht="15.75" x14ac:dyDescent="0.2">
      <c r="A14" s="23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34"/>
      <c r="C14" s="234"/>
      <c r="D14" s="234"/>
      <c r="E14" s="234"/>
      <c r="F14" s="234"/>
      <c r="G14" s="234"/>
      <c r="H14" s="234"/>
      <c r="I14" s="234"/>
      <c r="J14" s="234"/>
      <c r="K14" s="234"/>
      <c r="L14" s="234"/>
      <c r="M14" s="234"/>
      <c r="N14" s="234"/>
      <c r="O14" s="234"/>
      <c r="P14" s="234"/>
      <c r="Q14" s="234"/>
      <c r="R14" s="234"/>
      <c r="S14" s="234"/>
      <c r="T14" s="245"/>
      <c r="U14" s="245"/>
      <c r="V14" s="245"/>
      <c r="W14" s="245"/>
      <c r="X14" s="245"/>
      <c r="Y14" s="245"/>
      <c r="Z14" s="245"/>
      <c r="AA14" s="245"/>
      <c r="AB14" s="245"/>
    </row>
    <row r="15" spans="1:28" s="252"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247"/>
      <c r="U15" s="247"/>
      <c r="V15" s="247"/>
      <c r="W15" s="247"/>
      <c r="X15" s="247"/>
      <c r="Y15" s="247"/>
      <c r="Z15" s="247"/>
      <c r="AA15" s="247"/>
      <c r="AB15" s="247"/>
    </row>
    <row r="16" spans="1:28" s="25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53"/>
      <c r="U16" s="253"/>
      <c r="V16" s="253"/>
      <c r="W16" s="253"/>
      <c r="X16" s="253"/>
      <c r="Y16" s="253"/>
    </row>
    <row r="17" spans="1:28" s="252"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258"/>
      <c r="U17" s="258"/>
      <c r="V17" s="258"/>
      <c r="W17" s="258"/>
      <c r="X17" s="258"/>
      <c r="Y17" s="258"/>
      <c r="Z17" s="258"/>
      <c r="AA17" s="258"/>
      <c r="AB17" s="258"/>
    </row>
    <row r="18" spans="1:28" s="252"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53"/>
      <c r="U18" s="253"/>
      <c r="V18" s="253"/>
      <c r="W18" s="253"/>
      <c r="X18" s="253"/>
      <c r="Y18" s="253"/>
    </row>
    <row r="19" spans="1:28" s="252" customFormat="1" ht="54" customHeight="1" x14ac:dyDescent="0.2">
      <c r="A19" s="342" t="s">
        <v>6</v>
      </c>
      <c r="B19" s="342" t="s">
        <v>109</v>
      </c>
      <c r="C19" s="400" t="s">
        <v>399</v>
      </c>
      <c r="D19" s="342" t="s">
        <v>398</v>
      </c>
      <c r="E19" s="342" t="s">
        <v>108</v>
      </c>
      <c r="F19" s="342" t="s">
        <v>107</v>
      </c>
      <c r="G19" s="342" t="s">
        <v>394</v>
      </c>
      <c r="H19" s="342" t="s">
        <v>106</v>
      </c>
      <c r="I19" s="342" t="s">
        <v>105</v>
      </c>
      <c r="J19" s="342" t="s">
        <v>104</v>
      </c>
      <c r="K19" s="342" t="s">
        <v>103</v>
      </c>
      <c r="L19" s="342" t="s">
        <v>102</v>
      </c>
      <c r="M19" s="342" t="s">
        <v>101</v>
      </c>
      <c r="N19" s="342" t="s">
        <v>100</v>
      </c>
      <c r="O19" s="342" t="s">
        <v>99</v>
      </c>
      <c r="P19" s="342" t="s">
        <v>98</v>
      </c>
      <c r="Q19" s="342" t="s">
        <v>397</v>
      </c>
      <c r="R19" s="342"/>
      <c r="S19" s="401" t="s">
        <v>498</v>
      </c>
      <c r="T19" s="253"/>
      <c r="U19" s="253"/>
      <c r="V19" s="253"/>
      <c r="W19" s="253"/>
      <c r="X19" s="253"/>
      <c r="Y19" s="253"/>
    </row>
    <row r="20" spans="1:28" s="252" customFormat="1" ht="180.75" customHeight="1" x14ac:dyDescent="0.2">
      <c r="A20" s="342"/>
      <c r="B20" s="342"/>
      <c r="C20" s="402"/>
      <c r="D20" s="342"/>
      <c r="E20" s="342"/>
      <c r="F20" s="342"/>
      <c r="G20" s="342"/>
      <c r="H20" s="342"/>
      <c r="I20" s="342"/>
      <c r="J20" s="342"/>
      <c r="K20" s="342"/>
      <c r="L20" s="342"/>
      <c r="M20" s="342"/>
      <c r="N20" s="342"/>
      <c r="O20" s="342"/>
      <c r="P20" s="342"/>
      <c r="Q20" s="346" t="s">
        <v>395</v>
      </c>
      <c r="R20" s="7" t="s">
        <v>396</v>
      </c>
      <c r="S20" s="401"/>
      <c r="T20" s="121"/>
      <c r="U20" s="121"/>
      <c r="V20" s="121"/>
      <c r="W20" s="121"/>
      <c r="X20" s="121"/>
      <c r="Y20" s="121"/>
      <c r="Z20" s="260"/>
      <c r="AA20" s="260"/>
      <c r="AB20" s="260"/>
    </row>
    <row r="21" spans="1:28" s="252" customFormat="1" ht="18.75" x14ac:dyDescent="0.2">
      <c r="A21" s="346">
        <v>1</v>
      </c>
      <c r="B21" s="403">
        <v>2</v>
      </c>
      <c r="C21" s="346">
        <v>3</v>
      </c>
      <c r="D21" s="403">
        <v>4</v>
      </c>
      <c r="E21" s="346">
        <v>5</v>
      </c>
      <c r="F21" s="403">
        <v>6</v>
      </c>
      <c r="G21" s="346">
        <v>7</v>
      </c>
      <c r="H21" s="403">
        <v>8</v>
      </c>
      <c r="I21" s="346">
        <v>9</v>
      </c>
      <c r="J21" s="403">
        <v>10</v>
      </c>
      <c r="K21" s="346">
        <v>11</v>
      </c>
      <c r="L21" s="403">
        <v>12</v>
      </c>
      <c r="M21" s="346">
        <v>13</v>
      </c>
      <c r="N21" s="403">
        <v>14</v>
      </c>
      <c r="O21" s="346">
        <v>15</v>
      </c>
      <c r="P21" s="403">
        <v>16</v>
      </c>
      <c r="Q21" s="346">
        <v>17</v>
      </c>
      <c r="R21" s="403">
        <v>18</v>
      </c>
      <c r="S21" s="346">
        <v>19</v>
      </c>
      <c r="T21" s="121"/>
      <c r="U21" s="121"/>
      <c r="V21" s="121"/>
      <c r="W21" s="121"/>
      <c r="X21" s="121"/>
      <c r="Y21" s="121"/>
      <c r="Z21" s="260"/>
      <c r="AA21" s="260"/>
      <c r="AB21" s="260"/>
    </row>
    <row r="22" spans="1:28" s="252" customFormat="1" ht="32.25" customHeight="1" x14ac:dyDescent="0.2">
      <c r="A22" s="346"/>
      <c r="B22" s="403" t="s">
        <v>97</v>
      </c>
      <c r="C22" s="403"/>
      <c r="D22" s="403"/>
      <c r="E22" s="403" t="s">
        <v>96</v>
      </c>
      <c r="F22" s="403" t="s">
        <v>95</v>
      </c>
      <c r="G22" s="403" t="s">
        <v>499</v>
      </c>
      <c r="H22" s="403"/>
      <c r="I22" s="403"/>
      <c r="J22" s="403"/>
      <c r="K22" s="403"/>
      <c r="L22" s="403"/>
      <c r="M22" s="403"/>
      <c r="N22" s="403"/>
      <c r="O22" s="403"/>
      <c r="P22" s="403"/>
      <c r="Q22" s="259"/>
      <c r="R22" s="351"/>
      <c r="S22" s="351"/>
      <c r="T22" s="121"/>
      <c r="U22" s="121"/>
      <c r="V22" s="121"/>
      <c r="W22" s="121"/>
      <c r="X22" s="121"/>
      <c r="Y22" s="121"/>
      <c r="Z22" s="260"/>
      <c r="AA22" s="260"/>
      <c r="AB22" s="260"/>
    </row>
    <row r="23" spans="1:28" s="252" customFormat="1" ht="18.75" x14ac:dyDescent="0.2">
      <c r="A23" s="346"/>
      <c r="B23" s="403" t="s">
        <v>97</v>
      </c>
      <c r="C23" s="403"/>
      <c r="D23" s="403"/>
      <c r="E23" s="403" t="s">
        <v>96</v>
      </c>
      <c r="F23" s="403" t="s">
        <v>95</v>
      </c>
      <c r="G23" s="403" t="s">
        <v>94</v>
      </c>
      <c r="H23" s="5"/>
      <c r="I23" s="5"/>
      <c r="J23" s="5"/>
      <c r="K23" s="5"/>
      <c r="L23" s="5"/>
      <c r="M23" s="5"/>
      <c r="N23" s="5"/>
      <c r="O23" s="5"/>
      <c r="P23" s="5"/>
      <c r="Q23" s="5"/>
      <c r="R23" s="351"/>
      <c r="S23" s="351"/>
      <c r="T23" s="121"/>
      <c r="U23" s="121"/>
      <c r="V23" s="121"/>
      <c r="W23" s="121"/>
      <c r="X23" s="260"/>
      <c r="Y23" s="260"/>
      <c r="Z23" s="260"/>
      <c r="AA23" s="260"/>
      <c r="AB23" s="260"/>
    </row>
    <row r="24" spans="1:28" s="252" customFormat="1" ht="18.75" x14ac:dyDescent="0.2">
      <c r="A24" s="346"/>
      <c r="B24" s="403" t="s">
        <v>97</v>
      </c>
      <c r="C24" s="403"/>
      <c r="D24" s="403"/>
      <c r="E24" s="403" t="s">
        <v>96</v>
      </c>
      <c r="F24" s="403" t="s">
        <v>95</v>
      </c>
      <c r="G24" s="403" t="s">
        <v>90</v>
      </c>
      <c r="H24" s="5"/>
      <c r="I24" s="5"/>
      <c r="J24" s="5"/>
      <c r="K24" s="5"/>
      <c r="L24" s="5"/>
      <c r="M24" s="5"/>
      <c r="N24" s="5"/>
      <c r="O24" s="5"/>
      <c r="P24" s="5"/>
      <c r="Q24" s="5"/>
      <c r="R24" s="351"/>
      <c r="S24" s="351"/>
      <c r="T24" s="121"/>
      <c r="U24" s="121"/>
      <c r="V24" s="121"/>
      <c r="W24" s="121"/>
      <c r="X24" s="260"/>
      <c r="Y24" s="260"/>
      <c r="Z24" s="260"/>
      <c r="AA24" s="260"/>
      <c r="AB24" s="260"/>
    </row>
    <row r="25" spans="1:28" s="252" customFormat="1" ht="31.5" x14ac:dyDescent="0.2">
      <c r="A25" s="4"/>
      <c r="B25" s="403" t="s">
        <v>93</v>
      </c>
      <c r="C25" s="403"/>
      <c r="D25" s="403"/>
      <c r="E25" s="403" t="s">
        <v>92</v>
      </c>
      <c r="F25" s="403" t="s">
        <v>91</v>
      </c>
      <c r="G25" s="403" t="s">
        <v>500</v>
      </c>
      <c r="H25" s="5"/>
      <c r="I25" s="5"/>
      <c r="J25" s="5"/>
      <c r="K25" s="5"/>
      <c r="L25" s="5"/>
      <c r="M25" s="5"/>
      <c r="N25" s="5"/>
      <c r="O25" s="5"/>
      <c r="P25" s="5"/>
      <c r="Q25" s="5"/>
      <c r="R25" s="351"/>
      <c r="S25" s="351"/>
      <c r="T25" s="121"/>
      <c r="U25" s="121"/>
      <c r="V25" s="121"/>
      <c r="W25" s="121"/>
      <c r="X25" s="260"/>
      <c r="Y25" s="260"/>
      <c r="Z25" s="260"/>
      <c r="AA25" s="260"/>
      <c r="AB25" s="260"/>
    </row>
    <row r="26" spans="1:28" s="252" customFormat="1" ht="18.75" x14ac:dyDescent="0.2">
      <c r="A26" s="4"/>
      <c r="B26" s="403" t="s">
        <v>93</v>
      </c>
      <c r="C26" s="403"/>
      <c r="D26" s="403"/>
      <c r="E26" s="403" t="s">
        <v>92</v>
      </c>
      <c r="F26" s="403" t="s">
        <v>91</v>
      </c>
      <c r="G26" s="403" t="s">
        <v>94</v>
      </c>
      <c r="H26" s="5"/>
      <c r="I26" s="5"/>
      <c r="J26" s="5"/>
      <c r="K26" s="5"/>
      <c r="L26" s="5"/>
      <c r="M26" s="5"/>
      <c r="N26" s="5"/>
      <c r="O26" s="5"/>
      <c r="P26" s="5"/>
      <c r="Q26" s="5"/>
      <c r="R26" s="351"/>
      <c r="S26" s="351"/>
      <c r="T26" s="121"/>
      <c r="U26" s="121"/>
      <c r="V26" s="121"/>
      <c r="W26" s="121"/>
      <c r="X26" s="260"/>
      <c r="Y26" s="260"/>
      <c r="Z26" s="260"/>
      <c r="AA26" s="260"/>
      <c r="AB26" s="260"/>
    </row>
    <row r="27" spans="1:28" s="252" customFormat="1" ht="18.75" x14ac:dyDescent="0.2">
      <c r="A27" s="4"/>
      <c r="B27" s="403" t="s">
        <v>93</v>
      </c>
      <c r="C27" s="403"/>
      <c r="D27" s="403"/>
      <c r="E27" s="403" t="s">
        <v>92</v>
      </c>
      <c r="F27" s="403" t="s">
        <v>91</v>
      </c>
      <c r="G27" s="403" t="s">
        <v>90</v>
      </c>
      <c r="H27" s="5"/>
      <c r="I27" s="5"/>
      <c r="J27" s="5"/>
      <c r="K27" s="5"/>
      <c r="L27" s="5"/>
      <c r="M27" s="5"/>
      <c r="N27" s="5"/>
      <c r="O27" s="5"/>
      <c r="P27" s="5"/>
      <c r="Q27" s="5"/>
      <c r="R27" s="351"/>
      <c r="S27" s="351"/>
      <c r="T27" s="121"/>
      <c r="U27" s="121"/>
      <c r="V27" s="121"/>
      <c r="W27" s="121"/>
      <c r="X27" s="260"/>
      <c r="Y27" s="260"/>
      <c r="Z27" s="260"/>
      <c r="AA27" s="260"/>
      <c r="AB27" s="260"/>
    </row>
    <row r="28" spans="1:28" s="2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21"/>
      <c r="U28" s="121"/>
      <c r="V28" s="121"/>
      <c r="W28" s="121"/>
      <c r="X28" s="260"/>
      <c r="Y28" s="260"/>
      <c r="Z28" s="260"/>
      <c r="AA28" s="260"/>
      <c r="AB28" s="260"/>
    </row>
    <row r="29" spans="1:28" ht="20.25" customHeight="1" x14ac:dyDescent="0.25">
      <c r="A29" s="404"/>
      <c r="B29" s="403" t="s">
        <v>392</v>
      </c>
      <c r="C29" s="403"/>
      <c r="D29" s="403"/>
      <c r="E29" s="404" t="s">
        <v>393</v>
      </c>
      <c r="F29" s="404" t="s">
        <v>393</v>
      </c>
      <c r="G29" s="404" t="s">
        <v>393</v>
      </c>
      <c r="H29" s="404"/>
      <c r="I29" s="404"/>
      <c r="J29" s="404"/>
      <c r="K29" s="404"/>
      <c r="L29" s="404"/>
      <c r="M29" s="404"/>
      <c r="N29" s="404"/>
      <c r="O29" s="404"/>
      <c r="P29" s="404"/>
      <c r="Q29" s="405"/>
      <c r="R29" s="406"/>
      <c r="S29" s="406"/>
      <c r="T29" s="264"/>
      <c r="U29" s="264"/>
      <c r="V29" s="264"/>
      <c r="W29" s="264"/>
      <c r="X29" s="264"/>
      <c r="Y29" s="264"/>
      <c r="Z29" s="264"/>
      <c r="AA29" s="264"/>
      <c r="AB29" s="264"/>
    </row>
    <row r="30" spans="1:2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row>
    <row r="31" spans="1:28"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row>
    <row r="32" spans="1:2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row>
    <row r="33" spans="1:2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row>
    <row r="34" spans="1:28"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row>
    <row r="35" spans="1:28"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row>
    <row r="36" spans="1:28"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row>
    <row r="37" spans="1:28"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row>
    <row r="38" spans="1:28"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row>
    <row r="39" spans="1:28"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row>
    <row r="40" spans="1:28"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row>
    <row r="41" spans="1:28"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row>
    <row r="42" spans="1:28"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row>
    <row r="43" spans="1:28"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row>
    <row r="44" spans="1:28"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row>
    <row r="45" spans="1:28"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row>
    <row r="46" spans="1:28"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row>
    <row r="47" spans="1:28"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row>
    <row r="48" spans="1:28"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row>
    <row r="49" spans="1:28"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row>
    <row r="50" spans="1:28"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row>
    <row r="51" spans="1:28"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row>
    <row r="52" spans="1:28"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row>
    <row r="53" spans="1:28"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row>
    <row r="54" spans="1:28"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row>
    <row r="55" spans="1:28"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row>
    <row r="56" spans="1:28"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row>
    <row r="57" spans="1:28"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row>
    <row r="58" spans="1:28"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row>
    <row r="59" spans="1:28"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row>
    <row r="60" spans="1:28"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row>
    <row r="61" spans="1:28"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row>
    <row r="62" spans="1:28"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row>
    <row r="63" spans="1:28"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row>
    <row r="64" spans="1:28"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row>
    <row r="65" spans="1:28"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row>
    <row r="66" spans="1:28"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row>
    <row r="67" spans="1:28"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row>
    <row r="68" spans="1:28"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row>
    <row r="69" spans="1:28"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row>
    <row r="70" spans="1:28"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row>
    <row r="71" spans="1:28"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row>
    <row r="72" spans="1:28"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row>
    <row r="73" spans="1:28"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row>
    <row r="74" spans="1:28"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row>
    <row r="75" spans="1:28"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row>
    <row r="76" spans="1:28"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row>
    <row r="77" spans="1:28"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row>
    <row r="78" spans="1:28"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row>
    <row r="79" spans="1:28"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row>
    <row r="80" spans="1:28"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row>
    <row r="81" spans="1:28"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row>
    <row r="82" spans="1:28"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row>
    <row r="83" spans="1:28"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row>
    <row r="84" spans="1:28"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row>
    <row r="85" spans="1:28"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row>
    <row r="86" spans="1:28"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row>
    <row r="87" spans="1:28"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row>
    <row r="88" spans="1:28"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row>
    <row r="89" spans="1:28"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row>
    <row r="90" spans="1:28"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row>
    <row r="91" spans="1:28"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row>
    <row r="92" spans="1:28"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row>
    <row r="93" spans="1:28"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row>
    <row r="94" spans="1:28"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row>
    <row r="95" spans="1:28"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row>
    <row r="96" spans="1:28"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row>
    <row r="97" spans="1:28"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c r="W97" s="264"/>
      <c r="X97" s="264"/>
      <c r="Y97" s="264"/>
      <c r="Z97" s="264"/>
      <c r="AA97" s="264"/>
      <c r="AB97" s="264"/>
    </row>
    <row r="98" spans="1:28"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c r="W98" s="264"/>
      <c r="X98" s="264"/>
      <c r="Y98" s="264"/>
      <c r="Z98" s="264"/>
      <c r="AA98" s="264"/>
      <c r="AB98" s="264"/>
    </row>
    <row r="99" spans="1:28"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264"/>
    </row>
    <row r="100" spans="1:28"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row>
    <row r="101" spans="1:28"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row>
    <row r="102" spans="1:28"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row>
    <row r="103" spans="1:28"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c r="AA103" s="264"/>
      <c r="AB103" s="264"/>
    </row>
    <row r="104" spans="1:28"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c r="AA104" s="264"/>
      <c r="AB104" s="264"/>
    </row>
    <row r="105" spans="1:28"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c r="AA105" s="264"/>
      <c r="AB105" s="264"/>
    </row>
    <row r="106" spans="1:28"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c r="AA106" s="264"/>
      <c r="AB106" s="264"/>
    </row>
    <row r="107" spans="1:28"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4"/>
      <c r="Z107" s="264"/>
      <c r="AA107" s="264"/>
      <c r="AB107" s="264"/>
    </row>
    <row r="108" spans="1:28"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c r="AA108" s="264"/>
      <c r="AB108" s="264"/>
    </row>
    <row r="109" spans="1:28"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c r="AA109" s="264"/>
      <c r="AB109" s="264"/>
    </row>
    <row r="110" spans="1:28"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row>
    <row r="111" spans="1:28"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row>
    <row r="112" spans="1:28"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row>
    <row r="113" spans="1:28"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c r="W113" s="264"/>
      <c r="X113" s="264"/>
      <c r="Y113" s="264"/>
      <c r="Z113" s="264"/>
      <c r="AA113" s="264"/>
      <c r="AB113" s="264"/>
    </row>
    <row r="114" spans="1:28"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c r="W114" s="264"/>
      <c r="X114" s="264"/>
      <c r="Y114" s="264"/>
      <c r="Z114" s="264"/>
      <c r="AA114" s="264"/>
      <c r="AB114" s="264"/>
    </row>
    <row r="115" spans="1:28"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c r="W115" s="264"/>
      <c r="X115" s="264"/>
      <c r="Y115" s="264"/>
      <c r="Z115" s="264"/>
      <c r="AA115" s="264"/>
      <c r="AB115" s="264"/>
    </row>
    <row r="116" spans="1:28"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c r="AA116" s="264"/>
      <c r="AB116" s="264"/>
    </row>
    <row r="117" spans="1:28"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row>
    <row r="118" spans="1:28"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c r="AA118" s="264"/>
      <c r="AB118" s="264"/>
    </row>
    <row r="119" spans="1:28"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c r="W119" s="264"/>
      <c r="X119" s="264"/>
      <c r="Y119" s="264"/>
      <c r="Z119" s="264"/>
      <c r="AA119" s="264"/>
      <c r="AB119" s="264"/>
    </row>
    <row r="120" spans="1:28"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c r="AA120" s="264"/>
      <c r="AB120" s="264"/>
    </row>
    <row r="121" spans="1:28"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64"/>
      <c r="Z121" s="264"/>
      <c r="AA121" s="264"/>
      <c r="AB121" s="264"/>
    </row>
    <row r="122" spans="1:28"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c r="W122" s="264"/>
      <c r="X122" s="264"/>
      <c r="Y122" s="264"/>
      <c r="Z122" s="264"/>
      <c r="AA122" s="264"/>
      <c r="AB122" s="264"/>
    </row>
    <row r="123" spans="1:28"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c r="W123" s="264"/>
      <c r="X123" s="264"/>
      <c r="Y123" s="264"/>
      <c r="Z123" s="264"/>
      <c r="AA123" s="264"/>
      <c r="AB123" s="264"/>
    </row>
    <row r="124" spans="1:28"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c r="W124" s="264"/>
      <c r="X124" s="264"/>
      <c r="Y124" s="264"/>
      <c r="Z124" s="264"/>
      <c r="AA124" s="264"/>
      <c r="AB124" s="264"/>
    </row>
    <row r="125" spans="1:28"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c r="W125" s="264"/>
      <c r="X125" s="264"/>
      <c r="Y125" s="264"/>
      <c r="Z125" s="264"/>
      <c r="AA125" s="264"/>
      <c r="AB125" s="264"/>
    </row>
    <row r="126" spans="1:28"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c r="W126" s="264"/>
      <c r="X126" s="264"/>
      <c r="Y126" s="264"/>
      <c r="Z126" s="264"/>
      <c r="AA126" s="264"/>
      <c r="AB126" s="264"/>
    </row>
    <row r="127" spans="1:28"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64"/>
      <c r="Z127" s="264"/>
      <c r="AA127" s="264"/>
      <c r="AB127" s="264"/>
    </row>
    <row r="128" spans="1:28"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c r="W128" s="264"/>
      <c r="X128" s="264"/>
      <c r="Y128" s="264"/>
      <c r="Z128" s="264"/>
      <c r="AA128" s="264"/>
      <c r="AB128" s="264"/>
    </row>
    <row r="129" spans="1:28"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c r="AA129" s="264"/>
      <c r="AB129" s="264"/>
    </row>
    <row r="130" spans="1:28"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c r="AA130" s="264"/>
      <c r="AB130" s="264"/>
    </row>
    <row r="131" spans="1:28"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c r="AA131" s="264"/>
      <c r="AB131" s="264"/>
    </row>
    <row r="132" spans="1:28"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c r="AA132" s="264"/>
      <c r="AB132" s="264"/>
    </row>
    <row r="133" spans="1:28"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264"/>
    </row>
    <row r="134" spans="1:28"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264"/>
    </row>
    <row r="135" spans="1:28"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264"/>
    </row>
    <row r="136" spans="1:28"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c r="AA136" s="264"/>
      <c r="AB136" s="264"/>
    </row>
    <row r="137" spans="1:28"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c r="AA137" s="264"/>
      <c r="AB137" s="264"/>
    </row>
    <row r="138" spans="1:28"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264"/>
    </row>
    <row r="139" spans="1:28"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264"/>
    </row>
    <row r="140" spans="1:28"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c r="AA140" s="264"/>
      <c r="AB140" s="264"/>
    </row>
    <row r="141" spans="1:28"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c r="AA141" s="264"/>
      <c r="AB141" s="264"/>
    </row>
    <row r="142" spans="1:28"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row>
    <row r="143" spans="1:28"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c r="AA143" s="264"/>
      <c r="AB143" s="264"/>
    </row>
    <row r="144" spans="1:28"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264"/>
    </row>
    <row r="145" spans="1:28"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264"/>
    </row>
    <row r="146" spans="1:28"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c r="AA146" s="264"/>
      <c r="AB146" s="264"/>
    </row>
    <row r="147" spans="1:28"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c r="AA147" s="264"/>
      <c r="AB147" s="264"/>
    </row>
    <row r="148" spans="1:28"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c r="W148" s="264"/>
      <c r="X148" s="264"/>
      <c r="Y148" s="264"/>
      <c r="Z148" s="264"/>
      <c r="AA148" s="264"/>
      <c r="AB148" s="264"/>
    </row>
    <row r="149" spans="1:28"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c r="W149" s="264"/>
      <c r="X149" s="264"/>
      <c r="Y149" s="264"/>
      <c r="Z149" s="264"/>
      <c r="AA149" s="264"/>
      <c r="AB149" s="264"/>
    </row>
    <row r="150" spans="1:28"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c r="W150" s="264"/>
      <c r="X150" s="264"/>
      <c r="Y150" s="264"/>
      <c r="Z150" s="264"/>
      <c r="AA150" s="264"/>
      <c r="AB150" s="264"/>
    </row>
    <row r="151" spans="1:28"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c r="W151" s="264"/>
      <c r="X151" s="264"/>
      <c r="Y151" s="264"/>
      <c r="Z151" s="264"/>
      <c r="AA151" s="264"/>
      <c r="AB151" s="264"/>
    </row>
    <row r="152" spans="1:28"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c r="W152" s="264"/>
      <c r="X152" s="264"/>
      <c r="Y152" s="264"/>
      <c r="Z152" s="264"/>
      <c r="AA152" s="264"/>
      <c r="AB152" s="264"/>
    </row>
    <row r="153" spans="1:28"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c r="W153" s="264"/>
      <c r="X153" s="264"/>
      <c r="Y153" s="264"/>
      <c r="Z153" s="264"/>
      <c r="AA153" s="264"/>
      <c r="AB153" s="264"/>
    </row>
    <row r="154" spans="1:28"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c r="W154" s="264"/>
      <c r="X154" s="264"/>
      <c r="Y154" s="264"/>
      <c r="Z154" s="264"/>
      <c r="AA154" s="264"/>
      <c r="AB154" s="264"/>
    </row>
    <row r="155" spans="1:28"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c r="W155" s="264"/>
      <c r="X155" s="264"/>
      <c r="Y155" s="264"/>
      <c r="Z155" s="264"/>
      <c r="AA155" s="264"/>
      <c r="AB155" s="264"/>
    </row>
    <row r="156" spans="1:28"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c r="W156" s="264"/>
      <c r="X156" s="264"/>
      <c r="Y156" s="264"/>
      <c r="Z156" s="264"/>
      <c r="AA156" s="264"/>
      <c r="AB156" s="264"/>
    </row>
    <row r="157" spans="1:28"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c r="W157" s="264"/>
      <c r="X157" s="264"/>
      <c r="Y157" s="264"/>
      <c r="Z157" s="264"/>
      <c r="AA157" s="264"/>
      <c r="AB157" s="264"/>
    </row>
    <row r="158" spans="1:28"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c r="W158" s="264"/>
      <c r="X158" s="264"/>
      <c r="Y158" s="264"/>
      <c r="Z158" s="264"/>
      <c r="AA158" s="264"/>
      <c r="AB158" s="264"/>
    </row>
    <row r="159" spans="1:28"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c r="W159" s="264"/>
      <c r="X159" s="264"/>
      <c r="Y159" s="264"/>
      <c r="Z159" s="264"/>
      <c r="AA159" s="264"/>
      <c r="AB159" s="264"/>
    </row>
    <row r="160" spans="1:28"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c r="W160" s="264"/>
      <c r="X160" s="264"/>
      <c r="Y160" s="264"/>
      <c r="Z160" s="264"/>
      <c r="AA160" s="264"/>
      <c r="AB160" s="264"/>
    </row>
    <row r="161" spans="1:28"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c r="W161" s="264"/>
      <c r="X161" s="264"/>
      <c r="Y161" s="264"/>
      <c r="Z161" s="264"/>
      <c r="AA161" s="264"/>
      <c r="AB161" s="264"/>
    </row>
    <row r="162" spans="1:28"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c r="W162" s="264"/>
      <c r="X162" s="264"/>
      <c r="Y162" s="264"/>
      <c r="Z162" s="264"/>
      <c r="AA162" s="264"/>
      <c r="AB162" s="264"/>
    </row>
    <row r="163" spans="1:28"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row>
    <row r="164" spans="1:28"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c r="W164" s="264"/>
      <c r="X164" s="264"/>
      <c r="Y164" s="264"/>
      <c r="Z164" s="264"/>
      <c r="AA164" s="264"/>
      <c r="AB164" s="264"/>
    </row>
    <row r="165" spans="1:28"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c r="W165" s="264"/>
      <c r="X165" s="264"/>
      <c r="Y165" s="264"/>
      <c r="Z165" s="264"/>
      <c r="AA165" s="264"/>
      <c r="AB165" s="264"/>
    </row>
    <row r="166" spans="1:28"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c r="W166" s="264"/>
      <c r="X166" s="264"/>
      <c r="Y166" s="264"/>
      <c r="Z166" s="264"/>
      <c r="AA166" s="264"/>
      <c r="AB166" s="264"/>
    </row>
    <row r="167" spans="1:28"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c r="W167" s="264"/>
      <c r="X167" s="264"/>
      <c r="Y167" s="264"/>
      <c r="Z167" s="264"/>
      <c r="AA167" s="264"/>
      <c r="AB167" s="264"/>
    </row>
    <row r="168" spans="1:28"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c r="W168" s="264"/>
      <c r="X168" s="264"/>
      <c r="Y168" s="264"/>
      <c r="Z168" s="264"/>
      <c r="AA168" s="264"/>
      <c r="AB168" s="264"/>
    </row>
    <row r="169" spans="1:28"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c r="W169" s="264"/>
      <c r="X169" s="264"/>
      <c r="Y169" s="264"/>
      <c r="Z169" s="264"/>
      <c r="AA169" s="264"/>
      <c r="AB169" s="264"/>
    </row>
    <row r="170" spans="1:28"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c r="W170" s="264"/>
      <c r="X170" s="264"/>
      <c r="Y170" s="264"/>
      <c r="Z170" s="264"/>
      <c r="AA170" s="264"/>
      <c r="AB170" s="264"/>
    </row>
    <row r="171" spans="1:28"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c r="W171" s="264"/>
      <c r="X171" s="264"/>
      <c r="Y171" s="264"/>
      <c r="Z171" s="264"/>
      <c r="AA171" s="264"/>
      <c r="AB171" s="264"/>
    </row>
    <row r="172" spans="1:28"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c r="W172" s="264"/>
      <c r="X172" s="264"/>
      <c r="Y172" s="264"/>
      <c r="Z172" s="264"/>
      <c r="AA172" s="264"/>
      <c r="AB172" s="264"/>
    </row>
    <row r="173" spans="1:28"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c r="W173" s="264"/>
      <c r="X173" s="264"/>
      <c r="Y173" s="264"/>
      <c r="Z173" s="264"/>
      <c r="AA173" s="264"/>
      <c r="AB173" s="264"/>
    </row>
    <row r="174" spans="1:28"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c r="W174" s="264"/>
      <c r="X174" s="264"/>
      <c r="Y174" s="264"/>
      <c r="Z174" s="264"/>
      <c r="AA174" s="264"/>
      <c r="AB174" s="264"/>
    </row>
    <row r="175" spans="1:28"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c r="W175" s="264"/>
      <c r="X175" s="264"/>
      <c r="Y175" s="264"/>
      <c r="Z175" s="264"/>
      <c r="AA175" s="264"/>
      <c r="AB175" s="264"/>
    </row>
    <row r="176" spans="1:28"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c r="W176" s="264"/>
      <c r="X176" s="264"/>
      <c r="Y176" s="264"/>
      <c r="Z176" s="264"/>
      <c r="AA176" s="264"/>
      <c r="AB176" s="264"/>
    </row>
    <row r="177" spans="1:28"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c r="W177" s="264"/>
      <c r="X177" s="264"/>
      <c r="Y177" s="264"/>
      <c r="Z177" s="264"/>
      <c r="AA177" s="264"/>
      <c r="AB177" s="264"/>
    </row>
    <row r="178" spans="1:28"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c r="W178" s="264"/>
      <c r="X178" s="264"/>
      <c r="Y178" s="264"/>
      <c r="Z178" s="264"/>
      <c r="AA178" s="264"/>
      <c r="AB178" s="264"/>
    </row>
    <row r="179" spans="1:28"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c r="W179" s="264"/>
      <c r="X179" s="264"/>
      <c r="Y179" s="264"/>
      <c r="Z179" s="264"/>
      <c r="AA179" s="264"/>
      <c r="AB179" s="264"/>
    </row>
    <row r="180" spans="1:28"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c r="W180" s="264"/>
      <c r="X180" s="264"/>
      <c r="Y180" s="264"/>
      <c r="Z180" s="264"/>
      <c r="AA180" s="264"/>
      <c r="AB180" s="264"/>
    </row>
    <row r="181" spans="1:28"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c r="W181" s="264"/>
      <c r="X181" s="264"/>
      <c r="Y181" s="264"/>
      <c r="Z181" s="264"/>
      <c r="AA181" s="264"/>
      <c r="AB181" s="264"/>
    </row>
    <row r="182" spans="1:28"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c r="W182" s="264"/>
      <c r="X182" s="264"/>
      <c r="Y182" s="264"/>
      <c r="Z182" s="264"/>
      <c r="AA182" s="264"/>
      <c r="AB182" s="264"/>
    </row>
    <row r="183" spans="1:28"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c r="AA183" s="264"/>
      <c r="AB183" s="264"/>
    </row>
    <row r="184" spans="1:28"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c r="W184" s="264"/>
      <c r="X184" s="264"/>
      <c r="Y184" s="264"/>
      <c r="Z184" s="264"/>
      <c r="AA184" s="264"/>
      <c r="AB184" s="264"/>
    </row>
    <row r="185" spans="1:28"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c r="W185" s="264"/>
      <c r="X185" s="264"/>
      <c r="Y185" s="264"/>
      <c r="Z185" s="264"/>
      <c r="AA185" s="264"/>
      <c r="AB185" s="264"/>
    </row>
    <row r="186" spans="1:28"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c r="W186" s="264"/>
      <c r="X186" s="264"/>
      <c r="Y186" s="264"/>
      <c r="Z186" s="264"/>
      <c r="AA186" s="264"/>
      <c r="AB186" s="264"/>
    </row>
    <row r="187" spans="1:28"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c r="W187" s="264"/>
      <c r="X187" s="264"/>
      <c r="Y187" s="264"/>
      <c r="Z187" s="264"/>
      <c r="AA187" s="264"/>
      <c r="AB187" s="264"/>
    </row>
    <row r="188" spans="1:28"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c r="W188" s="264"/>
      <c r="X188" s="264"/>
      <c r="Y188" s="264"/>
      <c r="Z188" s="264"/>
      <c r="AA188" s="264"/>
      <c r="AB188" s="264"/>
    </row>
    <row r="189" spans="1:28"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c r="W189" s="264"/>
      <c r="X189" s="264"/>
      <c r="Y189" s="264"/>
      <c r="Z189" s="264"/>
      <c r="AA189" s="264"/>
      <c r="AB189" s="264"/>
    </row>
    <row r="190" spans="1:28"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c r="W190" s="264"/>
      <c r="X190" s="264"/>
      <c r="Y190" s="264"/>
      <c r="Z190" s="264"/>
      <c r="AA190" s="264"/>
      <c r="AB190" s="264"/>
    </row>
    <row r="191" spans="1:28"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c r="W191" s="264"/>
      <c r="X191" s="264"/>
      <c r="Y191" s="264"/>
      <c r="Z191" s="264"/>
      <c r="AA191" s="264"/>
      <c r="AB191" s="264"/>
    </row>
    <row r="192" spans="1:28"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c r="W192" s="264"/>
      <c r="X192" s="264"/>
      <c r="Y192" s="264"/>
      <c r="Z192" s="264"/>
      <c r="AA192" s="264"/>
      <c r="AB192" s="264"/>
    </row>
    <row r="193" spans="1:28"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4"/>
      <c r="Z193" s="264"/>
      <c r="AA193" s="264"/>
      <c r="AB193" s="264"/>
    </row>
    <row r="194" spans="1:28"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c r="W194" s="264"/>
      <c r="X194" s="264"/>
      <c r="Y194" s="264"/>
      <c r="Z194" s="264"/>
      <c r="AA194" s="264"/>
      <c r="AB194" s="264"/>
    </row>
    <row r="195" spans="1:28"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c r="W195" s="264"/>
      <c r="X195" s="264"/>
      <c r="Y195" s="264"/>
      <c r="Z195" s="264"/>
      <c r="AA195" s="264"/>
      <c r="AB195" s="264"/>
    </row>
    <row r="196" spans="1:28"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c r="W196" s="264"/>
      <c r="X196" s="264"/>
      <c r="Y196" s="264"/>
      <c r="Z196" s="264"/>
      <c r="AA196" s="264"/>
      <c r="AB196" s="264"/>
    </row>
    <row r="197" spans="1:28"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c r="W197" s="264"/>
      <c r="X197" s="264"/>
      <c r="Y197" s="264"/>
      <c r="Z197" s="264"/>
      <c r="AA197" s="264"/>
      <c r="AB197" s="264"/>
    </row>
    <row r="198" spans="1:28"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c r="AA198" s="264"/>
      <c r="AB198" s="264"/>
    </row>
    <row r="199" spans="1:28"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row>
    <row r="200" spans="1:28"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row>
    <row r="201" spans="1:28"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c r="W201" s="264"/>
      <c r="X201" s="264"/>
      <c r="Y201" s="264"/>
      <c r="Z201" s="264"/>
      <c r="AA201" s="264"/>
      <c r="AB201" s="264"/>
    </row>
    <row r="202" spans="1:28"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c r="W202" s="264"/>
      <c r="X202" s="264"/>
      <c r="Y202" s="264"/>
      <c r="Z202" s="264"/>
      <c r="AA202" s="264"/>
      <c r="AB202" s="264"/>
    </row>
    <row r="203" spans="1:28"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c r="W203" s="264"/>
      <c r="X203" s="264"/>
      <c r="Y203" s="264"/>
      <c r="Z203" s="264"/>
      <c r="AA203" s="264"/>
      <c r="AB203" s="264"/>
    </row>
    <row r="204" spans="1:28"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c r="W204" s="264"/>
      <c r="X204" s="264"/>
      <c r="Y204" s="264"/>
      <c r="Z204" s="264"/>
      <c r="AA204" s="264"/>
      <c r="AB204" s="264"/>
    </row>
    <row r="205" spans="1:28"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c r="W205" s="264"/>
      <c r="X205" s="264"/>
      <c r="Y205" s="264"/>
      <c r="Z205" s="264"/>
      <c r="AA205" s="264"/>
      <c r="AB205" s="264"/>
    </row>
    <row r="206" spans="1:28"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c r="W206" s="264"/>
      <c r="X206" s="264"/>
      <c r="Y206" s="264"/>
      <c r="Z206" s="264"/>
      <c r="AA206" s="264"/>
      <c r="AB206" s="264"/>
    </row>
    <row r="207" spans="1:28"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c r="W207" s="264"/>
      <c r="X207" s="264"/>
      <c r="Y207" s="264"/>
      <c r="Z207" s="264"/>
      <c r="AA207" s="264"/>
      <c r="AB207" s="264"/>
    </row>
    <row r="208" spans="1:28"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c r="W208" s="264"/>
      <c r="X208" s="264"/>
      <c r="Y208" s="264"/>
      <c r="Z208" s="264"/>
      <c r="AA208" s="264"/>
      <c r="AB208" s="264"/>
    </row>
    <row r="209" spans="1:28"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c r="W209" s="264"/>
      <c r="X209" s="264"/>
      <c r="Y209" s="264"/>
      <c r="Z209" s="264"/>
      <c r="AA209" s="264"/>
      <c r="AB209" s="264"/>
    </row>
    <row r="210" spans="1:28"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c r="W210" s="264"/>
      <c r="X210" s="264"/>
      <c r="Y210" s="264"/>
      <c r="Z210" s="264"/>
      <c r="AA210" s="264"/>
      <c r="AB210" s="264"/>
    </row>
    <row r="211" spans="1:28"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c r="W211" s="264"/>
      <c r="X211" s="264"/>
      <c r="Y211" s="264"/>
      <c r="Z211" s="264"/>
      <c r="AA211" s="264"/>
      <c r="AB211" s="264"/>
    </row>
    <row r="212" spans="1:28"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c r="W212" s="264"/>
      <c r="X212" s="264"/>
      <c r="Y212" s="264"/>
      <c r="Z212" s="264"/>
      <c r="AA212" s="264"/>
      <c r="AB212" s="264"/>
    </row>
    <row r="213" spans="1:28"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c r="W213" s="264"/>
      <c r="X213" s="264"/>
      <c r="Y213" s="264"/>
      <c r="Z213" s="264"/>
      <c r="AA213" s="264"/>
      <c r="AB213" s="264"/>
    </row>
    <row r="214" spans="1:28"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c r="W214" s="264"/>
      <c r="X214" s="264"/>
      <c r="Y214" s="264"/>
      <c r="Z214" s="264"/>
      <c r="AA214" s="264"/>
      <c r="AB214" s="264"/>
    </row>
    <row r="215" spans="1:28"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c r="W215" s="264"/>
      <c r="X215" s="264"/>
      <c r="Y215" s="264"/>
      <c r="Z215" s="264"/>
      <c r="AA215" s="264"/>
      <c r="AB215" s="264"/>
    </row>
    <row r="216" spans="1:28"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c r="W216" s="264"/>
      <c r="X216" s="264"/>
      <c r="Y216" s="264"/>
      <c r="Z216" s="264"/>
      <c r="AA216" s="264"/>
      <c r="AB216" s="264"/>
    </row>
    <row r="217" spans="1:28"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c r="W217" s="264"/>
      <c r="X217" s="264"/>
      <c r="Y217" s="264"/>
      <c r="Z217" s="264"/>
      <c r="AA217" s="264"/>
      <c r="AB217" s="264"/>
    </row>
    <row r="218" spans="1:28"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c r="W218" s="264"/>
      <c r="X218" s="264"/>
      <c r="Y218" s="264"/>
      <c r="Z218" s="264"/>
      <c r="AA218" s="264"/>
      <c r="AB218" s="264"/>
    </row>
    <row r="219" spans="1:28"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c r="W219" s="264"/>
      <c r="X219" s="264"/>
      <c r="Y219" s="264"/>
      <c r="Z219" s="264"/>
      <c r="AA219" s="264"/>
      <c r="AB219" s="264"/>
    </row>
    <row r="220" spans="1:28"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c r="W220" s="264"/>
      <c r="X220" s="264"/>
      <c r="Y220" s="264"/>
      <c r="Z220" s="264"/>
      <c r="AA220" s="264"/>
      <c r="AB220" s="264"/>
    </row>
    <row r="221" spans="1:28"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c r="W221" s="264"/>
      <c r="X221" s="264"/>
      <c r="Y221" s="264"/>
      <c r="Z221" s="264"/>
      <c r="AA221" s="264"/>
      <c r="AB221" s="264"/>
    </row>
    <row r="222" spans="1:28"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c r="W222" s="264"/>
      <c r="X222" s="264"/>
      <c r="Y222" s="264"/>
      <c r="Z222" s="264"/>
      <c r="AA222" s="264"/>
      <c r="AB222" s="264"/>
    </row>
    <row r="223" spans="1:28"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c r="W223" s="264"/>
      <c r="X223" s="264"/>
      <c r="Y223" s="264"/>
      <c r="Z223" s="264"/>
      <c r="AA223" s="264"/>
      <c r="AB223" s="264"/>
    </row>
    <row r="224" spans="1:28"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c r="W224" s="264"/>
      <c r="X224" s="264"/>
      <c r="Y224" s="264"/>
      <c r="Z224" s="264"/>
      <c r="AA224" s="264"/>
      <c r="AB224" s="264"/>
    </row>
    <row r="225" spans="1:28"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c r="W225" s="264"/>
      <c r="X225" s="264"/>
      <c r="Y225" s="264"/>
      <c r="Z225" s="264"/>
      <c r="AA225" s="264"/>
      <c r="AB225" s="264"/>
    </row>
    <row r="226" spans="1:28"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c r="W226" s="264"/>
      <c r="X226" s="264"/>
      <c r="Y226" s="264"/>
      <c r="Z226" s="264"/>
      <c r="AA226" s="264"/>
      <c r="AB226" s="264"/>
    </row>
    <row r="227" spans="1:28"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c r="W227" s="264"/>
      <c r="X227" s="264"/>
      <c r="Y227" s="264"/>
      <c r="Z227" s="264"/>
      <c r="AA227" s="264"/>
      <c r="AB227" s="264"/>
    </row>
    <row r="228" spans="1:28"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c r="W228" s="264"/>
      <c r="X228" s="264"/>
      <c r="Y228" s="264"/>
      <c r="Z228" s="264"/>
      <c r="AA228" s="264"/>
      <c r="AB228" s="264"/>
    </row>
    <row r="229" spans="1:28"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c r="W229" s="264"/>
      <c r="X229" s="264"/>
      <c r="Y229" s="264"/>
      <c r="Z229" s="264"/>
      <c r="AA229" s="264"/>
      <c r="AB229" s="264"/>
    </row>
    <row r="230" spans="1:28"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c r="W230" s="264"/>
      <c r="X230" s="264"/>
      <c r="Y230" s="264"/>
      <c r="Z230" s="264"/>
      <c r="AA230" s="264"/>
      <c r="AB230" s="264"/>
    </row>
    <row r="231" spans="1:28"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c r="W231" s="264"/>
      <c r="X231" s="264"/>
      <c r="Y231" s="264"/>
      <c r="Z231" s="264"/>
      <c r="AA231" s="264"/>
      <c r="AB231" s="264"/>
    </row>
    <row r="232" spans="1:28"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c r="W232" s="264"/>
      <c r="X232" s="264"/>
      <c r="Y232" s="264"/>
      <c r="Z232" s="264"/>
      <c r="AA232" s="264"/>
      <c r="AB232" s="264"/>
    </row>
    <row r="233" spans="1:28"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c r="W233" s="264"/>
      <c r="X233" s="264"/>
      <c r="Y233" s="264"/>
      <c r="Z233" s="264"/>
      <c r="AA233" s="264"/>
      <c r="AB233" s="264"/>
    </row>
    <row r="234" spans="1:28"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c r="W234" s="264"/>
      <c r="X234" s="264"/>
      <c r="Y234" s="264"/>
      <c r="Z234" s="264"/>
      <c r="AA234" s="264"/>
      <c r="AB234" s="264"/>
    </row>
    <row r="235" spans="1:28"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c r="W235" s="264"/>
      <c r="X235" s="264"/>
      <c r="Y235" s="264"/>
      <c r="Z235" s="264"/>
      <c r="AA235" s="264"/>
      <c r="AB235" s="264"/>
    </row>
    <row r="236" spans="1:28"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c r="W236" s="264"/>
      <c r="X236" s="264"/>
      <c r="Y236" s="264"/>
      <c r="Z236" s="264"/>
      <c r="AA236" s="264"/>
      <c r="AB236" s="264"/>
    </row>
    <row r="237" spans="1:28"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c r="W237" s="264"/>
      <c r="X237" s="264"/>
      <c r="Y237" s="264"/>
      <c r="Z237" s="264"/>
      <c r="AA237" s="264"/>
      <c r="AB237" s="264"/>
    </row>
    <row r="238" spans="1:28"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c r="W238" s="264"/>
      <c r="X238" s="264"/>
      <c r="Y238" s="264"/>
      <c r="Z238" s="264"/>
      <c r="AA238" s="264"/>
      <c r="AB238" s="264"/>
    </row>
    <row r="239" spans="1:28"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c r="W239" s="264"/>
      <c r="X239" s="264"/>
      <c r="Y239" s="264"/>
      <c r="Z239" s="264"/>
      <c r="AA239" s="264"/>
      <c r="AB239" s="264"/>
    </row>
    <row r="240" spans="1:28"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c r="W240" s="264"/>
      <c r="X240" s="264"/>
      <c r="Y240" s="264"/>
      <c r="Z240" s="264"/>
      <c r="AA240" s="264"/>
      <c r="AB240" s="264"/>
    </row>
    <row r="241" spans="1:28"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c r="W241" s="264"/>
      <c r="X241" s="264"/>
      <c r="Y241" s="264"/>
      <c r="Z241" s="264"/>
      <c r="AA241" s="264"/>
      <c r="AB241" s="264"/>
    </row>
    <row r="242" spans="1:28"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c r="W242" s="264"/>
      <c r="X242" s="264"/>
      <c r="Y242" s="264"/>
      <c r="Z242" s="264"/>
      <c r="AA242" s="264"/>
      <c r="AB242" s="264"/>
    </row>
    <row r="243" spans="1:28"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c r="W243" s="264"/>
      <c r="X243" s="264"/>
      <c r="Y243" s="264"/>
      <c r="Z243" s="264"/>
      <c r="AA243" s="264"/>
      <c r="AB243" s="264"/>
    </row>
    <row r="244" spans="1:28"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c r="W244" s="264"/>
      <c r="X244" s="264"/>
      <c r="Y244" s="264"/>
      <c r="Z244" s="264"/>
      <c r="AA244" s="264"/>
      <c r="AB244" s="264"/>
    </row>
    <row r="245" spans="1:28"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c r="W245" s="264"/>
      <c r="X245" s="264"/>
      <c r="Y245" s="264"/>
      <c r="Z245" s="264"/>
      <c r="AA245" s="264"/>
      <c r="AB245" s="264"/>
    </row>
    <row r="246" spans="1:28"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c r="W246" s="264"/>
      <c r="X246" s="264"/>
      <c r="Y246" s="264"/>
      <c r="Z246" s="264"/>
      <c r="AA246" s="264"/>
      <c r="AB246" s="264"/>
    </row>
    <row r="247" spans="1:28"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c r="W247" s="264"/>
      <c r="X247" s="264"/>
      <c r="Y247" s="264"/>
      <c r="Z247" s="264"/>
      <c r="AA247" s="264"/>
      <c r="AB247" s="264"/>
    </row>
    <row r="248" spans="1:28"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c r="W248" s="264"/>
      <c r="X248" s="264"/>
      <c r="Y248" s="264"/>
      <c r="Z248" s="264"/>
      <c r="AA248" s="264"/>
      <c r="AB248" s="264"/>
    </row>
    <row r="249" spans="1:28"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64"/>
      <c r="Z249" s="264"/>
      <c r="AA249" s="264"/>
      <c r="AB249" s="264"/>
    </row>
    <row r="250" spans="1:28"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c r="AA250" s="264"/>
      <c r="AB250" s="264"/>
    </row>
    <row r="251" spans="1:28"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c r="AA251" s="264"/>
      <c r="AB251" s="264"/>
    </row>
    <row r="252" spans="1:28"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c r="W252" s="264"/>
      <c r="X252" s="264"/>
      <c r="Y252" s="264"/>
      <c r="Z252" s="264"/>
      <c r="AA252" s="264"/>
      <c r="AB252" s="264"/>
    </row>
    <row r="253" spans="1:28"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c r="W253" s="264"/>
      <c r="X253" s="264"/>
      <c r="Y253" s="264"/>
      <c r="Z253" s="264"/>
      <c r="AA253" s="264"/>
      <c r="AB253" s="264"/>
    </row>
    <row r="254" spans="1:28"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c r="W254" s="264"/>
      <c r="X254" s="264"/>
      <c r="Y254" s="264"/>
      <c r="Z254" s="264"/>
      <c r="AA254" s="264"/>
      <c r="AB254" s="264"/>
    </row>
    <row r="255" spans="1:28"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c r="W255" s="264"/>
      <c r="X255" s="264"/>
      <c r="Y255" s="264"/>
      <c r="Z255" s="264"/>
      <c r="AA255" s="264"/>
      <c r="AB255" s="264"/>
    </row>
    <row r="256" spans="1:28"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c r="W256" s="264"/>
      <c r="X256" s="264"/>
      <c r="Y256" s="264"/>
      <c r="Z256" s="264"/>
      <c r="AA256" s="264"/>
      <c r="AB256" s="264"/>
    </row>
    <row r="257" spans="1:28"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c r="AA257" s="264"/>
      <c r="AB257" s="264"/>
    </row>
    <row r="258" spans="1:28"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c r="W258" s="264"/>
      <c r="X258" s="264"/>
      <c r="Y258" s="264"/>
      <c r="Z258" s="264"/>
      <c r="AA258" s="264"/>
      <c r="AB258" s="264"/>
    </row>
    <row r="259" spans="1:28"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c r="W259" s="264"/>
      <c r="X259" s="264"/>
      <c r="Y259" s="264"/>
      <c r="Z259" s="264"/>
      <c r="AA259" s="264"/>
      <c r="AB259" s="264"/>
    </row>
    <row r="260" spans="1:28"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c r="W260" s="264"/>
      <c r="X260" s="264"/>
      <c r="Y260" s="264"/>
      <c r="Z260" s="264"/>
      <c r="AA260" s="264"/>
      <c r="AB260" s="264"/>
    </row>
    <row r="261" spans="1:28"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c r="W261" s="264"/>
      <c r="X261" s="264"/>
      <c r="Y261" s="264"/>
      <c r="Z261" s="264"/>
      <c r="AA261" s="264"/>
      <c r="AB261" s="264"/>
    </row>
    <row r="262" spans="1:28"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c r="W262" s="264"/>
      <c r="X262" s="264"/>
      <c r="Y262" s="264"/>
      <c r="Z262" s="264"/>
      <c r="AA262" s="264"/>
      <c r="AB262" s="264"/>
    </row>
    <row r="263" spans="1:28"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c r="W263" s="264"/>
      <c r="X263" s="264"/>
      <c r="Y263" s="264"/>
      <c r="Z263" s="264"/>
      <c r="AA263" s="264"/>
      <c r="AB263" s="264"/>
    </row>
    <row r="264" spans="1:28"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c r="W264" s="264"/>
      <c r="X264" s="264"/>
      <c r="Y264" s="264"/>
      <c r="Z264" s="264"/>
      <c r="AA264" s="264"/>
      <c r="AB264" s="264"/>
    </row>
    <row r="265" spans="1:28"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c r="W265" s="264"/>
      <c r="X265" s="264"/>
      <c r="Y265" s="264"/>
      <c r="Z265" s="264"/>
      <c r="AA265" s="264"/>
      <c r="AB265" s="264"/>
    </row>
    <row r="266" spans="1:28"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c r="W266" s="264"/>
      <c r="X266" s="264"/>
      <c r="Y266" s="264"/>
      <c r="Z266" s="264"/>
      <c r="AA266" s="264"/>
      <c r="AB266" s="264"/>
    </row>
    <row r="267" spans="1:28"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c r="W267" s="264"/>
      <c r="X267" s="264"/>
      <c r="Y267" s="264"/>
      <c r="Z267" s="264"/>
      <c r="AA267" s="264"/>
      <c r="AB267" s="264"/>
    </row>
    <row r="268" spans="1:28"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c r="W268" s="264"/>
      <c r="X268" s="264"/>
      <c r="Y268" s="264"/>
      <c r="Z268" s="264"/>
      <c r="AA268" s="264"/>
      <c r="AB268" s="264"/>
    </row>
    <row r="269" spans="1:28"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c r="W269" s="264"/>
      <c r="X269" s="264"/>
      <c r="Y269" s="264"/>
      <c r="Z269" s="264"/>
      <c r="AA269" s="264"/>
      <c r="AB269" s="264"/>
    </row>
    <row r="270" spans="1:28"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c r="W270" s="264"/>
      <c r="X270" s="264"/>
      <c r="Y270" s="264"/>
      <c r="Z270" s="264"/>
      <c r="AA270" s="264"/>
      <c r="AB270" s="264"/>
    </row>
    <row r="271" spans="1:28"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c r="W271" s="264"/>
      <c r="X271" s="264"/>
      <c r="Y271" s="264"/>
      <c r="Z271" s="264"/>
      <c r="AA271" s="264"/>
      <c r="AB271" s="264"/>
    </row>
    <row r="272" spans="1:28"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c r="W272" s="264"/>
      <c r="X272" s="264"/>
      <c r="Y272" s="264"/>
      <c r="Z272" s="264"/>
      <c r="AA272" s="264"/>
      <c r="AB272" s="264"/>
    </row>
    <row r="273" spans="1:28"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c r="W273" s="264"/>
      <c r="X273" s="264"/>
      <c r="Y273" s="264"/>
      <c r="Z273" s="264"/>
      <c r="AA273" s="264"/>
      <c r="AB273" s="264"/>
    </row>
    <row r="274" spans="1:28"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c r="W274" s="264"/>
      <c r="X274" s="264"/>
      <c r="Y274" s="264"/>
      <c r="Z274" s="264"/>
      <c r="AA274" s="264"/>
      <c r="AB274" s="264"/>
    </row>
    <row r="275" spans="1:28"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c r="W275" s="264"/>
      <c r="X275" s="264"/>
      <c r="Y275" s="264"/>
      <c r="Z275" s="264"/>
      <c r="AA275" s="264"/>
      <c r="AB275" s="264"/>
    </row>
    <row r="276" spans="1:28"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c r="W276" s="264"/>
      <c r="X276" s="264"/>
      <c r="Y276" s="264"/>
      <c r="Z276" s="264"/>
      <c r="AA276" s="264"/>
      <c r="AB276" s="264"/>
    </row>
    <row r="277" spans="1:28"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c r="W277" s="264"/>
      <c r="X277" s="264"/>
      <c r="Y277" s="264"/>
      <c r="Z277" s="264"/>
      <c r="AA277" s="264"/>
      <c r="AB277" s="264"/>
    </row>
    <row r="278" spans="1:28"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c r="W278" s="264"/>
      <c r="X278" s="264"/>
      <c r="Y278" s="264"/>
      <c r="Z278" s="264"/>
      <c r="AA278" s="264"/>
      <c r="AB278" s="264"/>
    </row>
    <row r="279" spans="1:28"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c r="W279" s="264"/>
      <c r="X279" s="264"/>
      <c r="Y279" s="264"/>
      <c r="Z279" s="264"/>
      <c r="AA279" s="264"/>
      <c r="AB279" s="264"/>
    </row>
    <row r="280" spans="1:28"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c r="W280" s="264"/>
      <c r="X280" s="264"/>
      <c r="Y280" s="264"/>
      <c r="Z280" s="264"/>
      <c r="AA280" s="264"/>
      <c r="AB280" s="264"/>
    </row>
    <row r="281" spans="1:28"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c r="W281" s="264"/>
      <c r="X281" s="264"/>
      <c r="Y281" s="264"/>
      <c r="Z281" s="264"/>
      <c r="AA281" s="264"/>
      <c r="AB281" s="264"/>
    </row>
    <row r="282" spans="1:28"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c r="W282" s="264"/>
      <c r="X282" s="264"/>
      <c r="Y282" s="264"/>
      <c r="Z282" s="264"/>
      <c r="AA282" s="264"/>
      <c r="AB282" s="264"/>
    </row>
    <row r="283" spans="1:28"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c r="W283" s="264"/>
      <c r="X283" s="264"/>
      <c r="Y283" s="264"/>
      <c r="Z283" s="264"/>
      <c r="AA283" s="264"/>
      <c r="AB283" s="264"/>
    </row>
    <row r="284" spans="1:28"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c r="W284" s="264"/>
      <c r="X284" s="264"/>
      <c r="Y284" s="264"/>
      <c r="Z284" s="264"/>
      <c r="AA284" s="264"/>
      <c r="AB284" s="264"/>
    </row>
    <row r="285" spans="1:28"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c r="W285" s="264"/>
      <c r="X285" s="264"/>
      <c r="Y285" s="264"/>
      <c r="Z285" s="264"/>
      <c r="AA285" s="264"/>
      <c r="AB285" s="264"/>
    </row>
    <row r="286" spans="1:28"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c r="W286" s="264"/>
      <c r="X286" s="264"/>
      <c r="Y286" s="264"/>
      <c r="Z286" s="264"/>
      <c r="AA286" s="264"/>
      <c r="AB286" s="264"/>
    </row>
    <row r="287" spans="1:28"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c r="W287" s="264"/>
      <c r="X287" s="264"/>
      <c r="Y287" s="264"/>
      <c r="Z287" s="264"/>
      <c r="AA287" s="264"/>
      <c r="AB287" s="264"/>
    </row>
    <row r="288" spans="1:28"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c r="W288" s="264"/>
      <c r="X288" s="264"/>
      <c r="Y288" s="264"/>
      <c r="Z288" s="264"/>
      <c r="AA288" s="264"/>
      <c r="AB288" s="264"/>
    </row>
    <row r="289" spans="1:28"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c r="W289" s="264"/>
      <c r="X289" s="264"/>
      <c r="Y289" s="264"/>
      <c r="Z289" s="264"/>
      <c r="AA289" s="264"/>
      <c r="AB289" s="264"/>
    </row>
    <row r="290" spans="1:28"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c r="W290" s="264"/>
      <c r="X290" s="264"/>
      <c r="Y290" s="264"/>
      <c r="Z290" s="264"/>
      <c r="AA290" s="264"/>
      <c r="AB290" s="264"/>
    </row>
    <row r="291" spans="1:28"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c r="W291" s="264"/>
      <c r="X291" s="264"/>
      <c r="Y291" s="264"/>
      <c r="Z291" s="264"/>
      <c r="AA291" s="264"/>
      <c r="AB291" s="264"/>
    </row>
    <row r="292" spans="1:28"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c r="W292" s="264"/>
      <c r="X292" s="264"/>
      <c r="Y292" s="264"/>
      <c r="Z292" s="264"/>
      <c r="AA292" s="264"/>
      <c r="AB292" s="264"/>
    </row>
    <row r="293" spans="1:28"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c r="W293" s="264"/>
      <c r="X293" s="264"/>
      <c r="Y293" s="264"/>
      <c r="Z293" s="264"/>
      <c r="AA293" s="264"/>
      <c r="AB293" s="264"/>
    </row>
    <row r="294" spans="1:28"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c r="W294" s="264"/>
      <c r="X294" s="264"/>
      <c r="Y294" s="264"/>
      <c r="Z294" s="264"/>
      <c r="AA294" s="264"/>
      <c r="AB294" s="264"/>
    </row>
    <row r="295" spans="1:28"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c r="W295" s="264"/>
      <c r="X295" s="264"/>
      <c r="Y295" s="264"/>
      <c r="Z295" s="264"/>
      <c r="AA295" s="264"/>
      <c r="AB295" s="264"/>
    </row>
    <row r="296" spans="1:28"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c r="W296" s="264"/>
      <c r="X296" s="264"/>
      <c r="Y296" s="264"/>
      <c r="Z296" s="264"/>
      <c r="AA296" s="264"/>
      <c r="AB296" s="264"/>
    </row>
    <row r="297" spans="1:28"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c r="AA297" s="264"/>
      <c r="AB297" s="264"/>
    </row>
    <row r="298" spans="1:28"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c r="W298" s="264"/>
      <c r="X298" s="264"/>
      <c r="Y298" s="264"/>
      <c r="Z298" s="264"/>
      <c r="AA298" s="264"/>
      <c r="AB298" s="264"/>
    </row>
    <row r="299" spans="1:28"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c r="W299" s="264"/>
      <c r="X299" s="264"/>
      <c r="Y299" s="264"/>
      <c r="Z299" s="264"/>
      <c r="AA299" s="264"/>
      <c r="AB299" s="264"/>
    </row>
    <row r="300" spans="1:28"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c r="W300" s="264"/>
      <c r="X300" s="264"/>
      <c r="Y300" s="264"/>
      <c r="Z300" s="264"/>
      <c r="AA300" s="264"/>
      <c r="AB300" s="264"/>
    </row>
    <row r="301" spans="1:28"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c r="W301" s="264"/>
      <c r="X301" s="264"/>
      <c r="Y301" s="264"/>
      <c r="Z301" s="264"/>
      <c r="AA301" s="264"/>
      <c r="AB301" s="264"/>
    </row>
    <row r="302" spans="1:28"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c r="W302" s="264"/>
      <c r="X302" s="264"/>
      <c r="Y302" s="264"/>
      <c r="Z302" s="264"/>
      <c r="AA302" s="264"/>
      <c r="AB302" s="264"/>
    </row>
    <row r="303" spans="1:28"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c r="W303" s="264"/>
      <c r="X303" s="264"/>
      <c r="Y303" s="264"/>
      <c r="Z303" s="264"/>
      <c r="AA303" s="264"/>
      <c r="AB303" s="264"/>
    </row>
    <row r="304" spans="1:28"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c r="W304" s="264"/>
      <c r="X304" s="264"/>
      <c r="Y304" s="264"/>
      <c r="Z304" s="264"/>
      <c r="AA304" s="264"/>
      <c r="AB304" s="264"/>
    </row>
    <row r="305" spans="1:28"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c r="W305" s="264"/>
      <c r="X305" s="264"/>
      <c r="Y305" s="264"/>
      <c r="Z305" s="264"/>
      <c r="AA305" s="264"/>
      <c r="AB305" s="264"/>
    </row>
    <row r="306" spans="1:28"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c r="W306" s="264"/>
      <c r="X306" s="264"/>
      <c r="Y306" s="264"/>
      <c r="Z306" s="264"/>
      <c r="AA306" s="264"/>
      <c r="AB306" s="264"/>
    </row>
    <row r="307" spans="1:28"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c r="W307" s="264"/>
      <c r="X307" s="264"/>
      <c r="Y307" s="264"/>
      <c r="Z307" s="264"/>
      <c r="AA307" s="264"/>
      <c r="AB307" s="264"/>
    </row>
    <row r="308" spans="1:28"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c r="W308" s="264"/>
      <c r="X308" s="264"/>
      <c r="Y308" s="264"/>
      <c r="Z308" s="264"/>
      <c r="AA308" s="264"/>
      <c r="AB308" s="264"/>
    </row>
    <row r="309" spans="1:28"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c r="W309" s="264"/>
      <c r="X309" s="264"/>
      <c r="Y309" s="264"/>
      <c r="Z309" s="264"/>
      <c r="AA309" s="264"/>
      <c r="AB309" s="264"/>
    </row>
    <row r="310" spans="1:28"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c r="W310" s="264"/>
      <c r="X310" s="264"/>
      <c r="Y310" s="264"/>
      <c r="Z310" s="264"/>
      <c r="AA310" s="264"/>
      <c r="AB310" s="264"/>
    </row>
    <row r="311" spans="1:28"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c r="W311" s="264"/>
      <c r="X311" s="264"/>
      <c r="Y311" s="264"/>
      <c r="Z311" s="264"/>
      <c r="AA311" s="264"/>
      <c r="AB311" s="264"/>
    </row>
    <row r="312" spans="1:28"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c r="W312" s="264"/>
      <c r="X312" s="264"/>
      <c r="Y312" s="264"/>
      <c r="Z312" s="264"/>
      <c r="AA312" s="264"/>
      <c r="AB312" s="264"/>
    </row>
    <row r="313" spans="1:28"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c r="W313" s="264"/>
      <c r="X313" s="264"/>
      <c r="Y313" s="264"/>
      <c r="Z313" s="264"/>
      <c r="AA313" s="264"/>
      <c r="AB313" s="264"/>
    </row>
    <row r="314" spans="1:28"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c r="W314" s="264"/>
      <c r="X314" s="264"/>
      <c r="Y314" s="264"/>
      <c r="Z314" s="264"/>
      <c r="AA314" s="264"/>
      <c r="AB314" s="264"/>
    </row>
    <row r="315" spans="1:28"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c r="W315" s="264"/>
      <c r="X315" s="264"/>
      <c r="Y315" s="264"/>
      <c r="Z315" s="264"/>
      <c r="AA315" s="264"/>
      <c r="AB315" s="264"/>
    </row>
    <row r="316" spans="1:28"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c r="W316" s="264"/>
      <c r="X316" s="264"/>
      <c r="Y316" s="264"/>
      <c r="Z316" s="264"/>
      <c r="AA316" s="264"/>
      <c r="AB316" s="264"/>
    </row>
    <row r="317" spans="1:28"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c r="W317" s="264"/>
      <c r="X317" s="264"/>
      <c r="Y317" s="264"/>
      <c r="Z317" s="264"/>
      <c r="AA317" s="264"/>
      <c r="AB317" s="264"/>
    </row>
    <row r="318" spans="1:28"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c r="W318" s="264"/>
      <c r="X318" s="264"/>
      <c r="Y318" s="264"/>
      <c r="Z318" s="264"/>
      <c r="AA318" s="264"/>
      <c r="AB318" s="264"/>
    </row>
    <row r="319" spans="1:28"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c r="W319" s="264"/>
      <c r="X319" s="264"/>
      <c r="Y319" s="264"/>
      <c r="Z319" s="264"/>
      <c r="AA319" s="264"/>
      <c r="AB319" s="264"/>
    </row>
    <row r="320" spans="1:28"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c r="W320" s="264"/>
      <c r="X320" s="264"/>
      <c r="Y320" s="264"/>
      <c r="Z320" s="264"/>
      <c r="AA320" s="264"/>
      <c r="AB320" s="264"/>
    </row>
    <row r="321" spans="1:28"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c r="W321" s="264"/>
      <c r="X321" s="264"/>
      <c r="Y321" s="264"/>
      <c r="Z321" s="264"/>
      <c r="AA321" s="264"/>
      <c r="AB321" s="264"/>
    </row>
    <row r="322" spans="1:28"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c r="AA322" s="264"/>
      <c r="AB322" s="264"/>
    </row>
    <row r="323" spans="1:28"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c r="W323" s="264"/>
      <c r="X323" s="264"/>
      <c r="Y323" s="264"/>
      <c r="Z323" s="264"/>
      <c r="AA323" s="264"/>
      <c r="AB323" s="264"/>
    </row>
    <row r="324" spans="1:28"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c r="W324" s="264"/>
      <c r="X324" s="264"/>
      <c r="Y324" s="264"/>
      <c r="Z324" s="264"/>
      <c r="AA324" s="264"/>
      <c r="AB324" s="264"/>
    </row>
    <row r="325" spans="1:28"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c r="W325" s="264"/>
      <c r="X325" s="264"/>
      <c r="Y325" s="264"/>
      <c r="Z325" s="264"/>
      <c r="AA325" s="264"/>
      <c r="AB325" s="264"/>
    </row>
    <row r="326" spans="1:28"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c r="W326" s="264"/>
      <c r="X326" s="264"/>
      <c r="Y326" s="264"/>
      <c r="Z326" s="264"/>
      <c r="AA326" s="264"/>
      <c r="AB326" s="264"/>
    </row>
    <row r="327" spans="1:28"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c r="W327" s="264"/>
      <c r="X327" s="264"/>
      <c r="Y327" s="264"/>
      <c r="Z327" s="264"/>
      <c r="AA327" s="264"/>
      <c r="AB327" s="264"/>
    </row>
    <row r="328" spans="1:28"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c r="W328" s="264"/>
      <c r="X328" s="264"/>
      <c r="Y328" s="264"/>
      <c r="Z328" s="264"/>
      <c r="AA328" s="264"/>
      <c r="AB328" s="264"/>
    </row>
    <row r="329" spans="1:28"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c r="W329" s="264"/>
      <c r="X329" s="264"/>
      <c r="Y329" s="264"/>
      <c r="Z329" s="264"/>
      <c r="AA329" s="264"/>
      <c r="AB329" s="264"/>
    </row>
    <row r="330" spans="1:28"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c r="W330" s="264"/>
      <c r="X330" s="264"/>
      <c r="Y330" s="264"/>
      <c r="Z330" s="264"/>
      <c r="AA330" s="264"/>
      <c r="AB330" s="264"/>
    </row>
    <row r="331" spans="1:28"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c r="W331" s="264"/>
      <c r="X331" s="264"/>
      <c r="Y331" s="264"/>
      <c r="Z331" s="264"/>
      <c r="AA331" s="264"/>
      <c r="AB331" s="264"/>
    </row>
    <row r="332" spans="1:28"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c r="W332" s="264"/>
      <c r="X332" s="264"/>
      <c r="Y332" s="264"/>
      <c r="Z332" s="264"/>
      <c r="AA332" s="264"/>
      <c r="AB332" s="264"/>
    </row>
    <row r="333" spans="1:28"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c r="W333" s="264"/>
      <c r="X333" s="264"/>
      <c r="Y333" s="264"/>
      <c r="Z333" s="264"/>
      <c r="AA333" s="264"/>
      <c r="AB333" s="264"/>
    </row>
    <row r="334" spans="1:28"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c r="W334" s="264"/>
      <c r="X334" s="264"/>
      <c r="Y334" s="264"/>
      <c r="Z334" s="264"/>
      <c r="AA334" s="264"/>
      <c r="AB334" s="264"/>
    </row>
    <row r="335" spans="1:28"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c r="W335" s="264"/>
      <c r="X335" s="264"/>
      <c r="Y335" s="264"/>
      <c r="Z335" s="264"/>
      <c r="AA335" s="264"/>
      <c r="AB335" s="264"/>
    </row>
    <row r="336" spans="1:28"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c r="W336" s="264"/>
      <c r="X336" s="264"/>
      <c r="Y336" s="264"/>
      <c r="Z336" s="264"/>
      <c r="AA336" s="264"/>
      <c r="AB336" s="264"/>
    </row>
    <row r="337" spans="1:28"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c r="W337" s="264"/>
      <c r="X337" s="264"/>
      <c r="Y337" s="264"/>
      <c r="Z337" s="264"/>
      <c r="AA337" s="264"/>
      <c r="AB337" s="264"/>
    </row>
    <row r="338" spans="1:28"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c r="W338" s="264"/>
      <c r="X338" s="264"/>
      <c r="Y338" s="264"/>
      <c r="Z338" s="264"/>
      <c r="AA338" s="264"/>
      <c r="AB338" s="264"/>
    </row>
    <row r="339" spans="1:28"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c r="V339" s="264"/>
      <c r="W339" s="264"/>
      <c r="X339" s="264"/>
      <c r="Y339" s="264"/>
      <c r="Z339" s="264"/>
      <c r="AA339" s="264"/>
      <c r="AB339" s="264"/>
    </row>
    <row r="340" spans="1:28"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c r="V340" s="264"/>
      <c r="W340" s="264"/>
      <c r="X340" s="264"/>
      <c r="Y340" s="264"/>
      <c r="Z340" s="264"/>
      <c r="AA340" s="264"/>
      <c r="AB340" s="264"/>
    </row>
    <row r="341" spans="1:28"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c r="V341" s="264"/>
      <c r="W341" s="264"/>
      <c r="X341" s="264"/>
      <c r="Y341" s="264"/>
      <c r="Z341" s="264"/>
      <c r="AA341" s="264"/>
      <c r="AB341" s="264"/>
    </row>
    <row r="342" spans="1:28"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c r="V342" s="264"/>
      <c r="W342" s="264"/>
      <c r="X342" s="264"/>
      <c r="Y342" s="264"/>
      <c r="Z342" s="264"/>
      <c r="AA342" s="264"/>
      <c r="AB342" s="264"/>
    </row>
    <row r="343" spans="1:28"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c r="V343" s="264"/>
      <c r="W343" s="264"/>
      <c r="X343" s="264"/>
      <c r="Y343" s="264"/>
      <c r="Z343" s="264"/>
      <c r="AA343" s="264"/>
      <c r="AB343" s="264"/>
    </row>
    <row r="344" spans="1:28"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c r="V344" s="264"/>
      <c r="W344" s="264"/>
      <c r="X344" s="264"/>
      <c r="Y344" s="264"/>
      <c r="Z344" s="264"/>
      <c r="AA344" s="264"/>
      <c r="AB344" s="264"/>
    </row>
    <row r="345" spans="1:28"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c r="V345" s="264"/>
      <c r="W345" s="264"/>
      <c r="X345" s="264"/>
      <c r="Y345" s="264"/>
      <c r="Z345" s="264"/>
      <c r="AA345" s="264"/>
      <c r="AB345" s="264"/>
    </row>
    <row r="346" spans="1:28"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c r="V346" s="264"/>
      <c r="W346" s="264"/>
      <c r="X346" s="264"/>
      <c r="Y346" s="264"/>
      <c r="Z346" s="264"/>
      <c r="AA346" s="264"/>
      <c r="AB346" s="264"/>
    </row>
    <row r="347" spans="1:28"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c r="V347" s="264"/>
      <c r="W347" s="264"/>
      <c r="X347" s="264"/>
      <c r="Y347" s="264"/>
      <c r="Z347" s="264"/>
      <c r="AA347" s="264"/>
      <c r="AB347" s="264"/>
    </row>
    <row r="348" spans="1:28"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c r="V348" s="264"/>
      <c r="W348" s="264"/>
      <c r="X348" s="264"/>
      <c r="Y348" s="264"/>
      <c r="Z348" s="264"/>
      <c r="AA348" s="264"/>
      <c r="AB348" s="264"/>
    </row>
    <row r="349" spans="1:28"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c r="V349" s="264"/>
      <c r="W349" s="264"/>
      <c r="X349" s="264"/>
      <c r="Y349" s="264"/>
      <c r="Z349" s="264"/>
      <c r="AA349" s="264"/>
      <c r="AB349" s="264"/>
    </row>
    <row r="350" spans="1:28"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c r="V350" s="264"/>
      <c r="W350" s="264"/>
      <c r="X350" s="264"/>
      <c r="Y350" s="264"/>
      <c r="Z350" s="264"/>
      <c r="AA350" s="264"/>
      <c r="AB350" s="264"/>
    </row>
    <row r="351" spans="1:28"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c r="V351" s="264"/>
      <c r="W351" s="264"/>
      <c r="X351" s="264"/>
      <c r="Y351" s="264"/>
      <c r="Z351" s="264"/>
      <c r="AA351" s="264"/>
      <c r="AB351" s="264"/>
    </row>
    <row r="352" spans="1:28"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c r="V352" s="264"/>
      <c r="W352" s="264"/>
      <c r="X352" s="264"/>
      <c r="Y352" s="264"/>
      <c r="Z352" s="264"/>
      <c r="AA352" s="264"/>
      <c r="AB352" s="264"/>
    </row>
    <row r="353" spans="1:28"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c r="V353" s="264"/>
      <c r="W353" s="264"/>
      <c r="X353" s="264"/>
      <c r="Y353" s="264"/>
      <c r="Z353" s="264"/>
      <c r="AA353" s="264"/>
      <c r="AB353" s="264"/>
    </row>
    <row r="354" spans="1:28"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c r="V354" s="264"/>
      <c r="W354" s="264"/>
      <c r="X354" s="264"/>
      <c r="Y354" s="264"/>
      <c r="Z354" s="264"/>
      <c r="AA354" s="264"/>
      <c r="AB354" s="264"/>
    </row>
    <row r="355" spans="1:28"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c r="V355" s="264"/>
      <c r="W355" s="264"/>
      <c r="X355" s="264"/>
      <c r="Y355" s="264"/>
      <c r="Z355" s="264"/>
      <c r="AA355" s="264"/>
      <c r="AB355" s="264"/>
    </row>
    <row r="356" spans="1:28"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c r="V356" s="264"/>
      <c r="W356" s="264"/>
      <c r="X356" s="264"/>
      <c r="Y356" s="264"/>
      <c r="Z356" s="264"/>
      <c r="AA356" s="264"/>
      <c r="AB356" s="264"/>
    </row>
    <row r="357" spans="1:28"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c r="V357" s="264"/>
      <c r="W357" s="264"/>
      <c r="X357" s="264"/>
      <c r="Y357" s="264"/>
      <c r="Z357" s="264"/>
      <c r="AA357" s="264"/>
      <c r="AB357" s="264"/>
    </row>
    <row r="358" spans="1:28"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c r="V358" s="264"/>
      <c r="W358" s="264"/>
      <c r="X358" s="264"/>
      <c r="Y358" s="264"/>
      <c r="Z358" s="264"/>
      <c r="AA358" s="264"/>
      <c r="AB358" s="264"/>
    </row>
    <row r="359" spans="1:28"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c r="V359" s="264"/>
      <c r="W359" s="264"/>
      <c r="X359" s="264"/>
      <c r="Y359" s="264"/>
      <c r="Z359" s="264"/>
      <c r="AA359" s="264"/>
      <c r="AB359" s="264"/>
    </row>
    <row r="360" spans="1:28"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c r="V360" s="264"/>
      <c r="W360" s="264"/>
      <c r="X360" s="264"/>
      <c r="Y360" s="264"/>
      <c r="Z360" s="264"/>
      <c r="AA360" s="264"/>
      <c r="AB360" s="264"/>
    </row>
    <row r="361" spans="1:28" x14ac:dyDescent="0.25">
      <c r="A361" s="264"/>
      <c r="B361" s="264"/>
      <c r="C361" s="264"/>
      <c r="D361" s="264"/>
      <c r="E361" s="264"/>
      <c r="F361" s="264"/>
      <c r="G361" s="264"/>
      <c r="H361" s="264"/>
      <c r="I361" s="264"/>
      <c r="J361" s="264"/>
      <c r="K361" s="264"/>
      <c r="L361" s="264"/>
      <c r="M361" s="264"/>
      <c r="N361" s="264"/>
      <c r="O361" s="264"/>
      <c r="P361" s="264"/>
      <c r="Q361" s="264"/>
      <c r="R361" s="264"/>
      <c r="S361" s="264"/>
      <c r="T361" s="264"/>
      <c r="U361" s="264"/>
      <c r="V361" s="264"/>
      <c r="W361" s="264"/>
      <c r="X361" s="264"/>
      <c r="Y361" s="264"/>
      <c r="Z361" s="264"/>
      <c r="AA361" s="264"/>
      <c r="AB361" s="264"/>
    </row>
    <row r="362" spans="1:28" x14ac:dyDescent="0.25">
      <c r="A362" s="264"/>
      <c r="B362" s="264"/>
      <c r="C362" s="264"/>
      <c r="D362" s="264"/>
      <c r="E362" s="264"/>
      <c r="F362" s="264"/>
      <c r="G362" s="264"/>
      <c r="H362" s="264"/>
      <c r="I362" s="264"/>
      <c r="J362" s="264"/>
      <c r="K362" s="264"/>
      <c r="L362" s="264"/>
      <c r="M362" s="264"/>
      <c r="N362" s="264"/>
      <c r="O362" s="264"/>
      <c r="P362" s="264"/>
      <c r="Q362" s="264"/>
      <c r="R362" s="264"/>
      <c r="S362" s="264"/>
      <c r="T362" s="264"/>
      <c r="U362" s="264"/>
      <c r="V362" s="264"/>
      <c r="W362" s="264"/>
      <c r="X362" s="264"/>
      <c r="Y362" s="264"/>
      <c r="Z362" s="264"/>
      <c r="AA362" s="264"/>
      <c r="AB362" s="264"/>
    </row>
    <row r="363" spans="1:28" x14ac:dyDescent="0.25">
      <c r="A363" s="264"/>
      <c r="B363" s="264"/>
      <c r="C363" s="264"/>
      <c r="D363" s="264"/>
      <c r="E363" s="264"/>
      <c r="F363" s="264"/>
      <c r="G363" s="264"/>
      <c r="H363" s="264"/>
      <c r="I363" s="264"/>
      <c r="J363" s="264"/>
      <c r="K363" s="264"/>
      <c r="L363" s="264"/>
      <c r="M363" s="264"/>
      <c r="N363" s="264"/>
      <c r="O363" s="264"/>
      <c r="P363" s="264"/>
      <c r="Q363" s="264"/>
      <c r="R363" s="264"/>
      <c r="S363" s="264"/>
      <c r="T363" s="264"/>
      <c r="U363" s="264"/>
      <c r="V363" s="264"/>
      <c r="W363" s="264"/>
      <c r="X363" s="264"/>
      <c r="Y363" s="264"/>
      <c r="Z363" s="264"/>
      <c r="AA363" s="264"/>
      <c r="AB363" s="264"/>
    </row>
    <row r="364" spans="1:28" x14ac:dyDescent="0.25">
      <c r="A364" s="264"/>
      <c r="B364" s="264"/>
      <c r="C364" s="264"/>
      <c r="D364" s="264"/>
      <c r="E364" s="264"/>
      <c r="F364" s="264"/>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row>
    <row r="365" spans="1:28" x14ac:dyDescent="0.25">
      <c r="A365" s="264"/>
      <c r="B365" s="264"/>
      <c r="C365" s="264"/>
      <c r="D365" s="264"/>
      <c r="E365" s="264"/>
      <c r="F365" s="264"/>
      <c r="G365" s="264"/>
      <c r="H365" s="264"/>
      <c r="I365" s="264"/>
      <c r="J365" s="264"/>
      <c r="K365" s="264"/>
      <c r="L365" s="264"/>
      <c r="M365" s="264"/>
      <c r="N365" s="264"/>
      <c r="O365" s="264"/>
      <c r="P365" s="264"/>
      <c r="Q365" s="264"/>
      <c r="R365" s="264"/>
      <c r="S365" s="264"/>
      <c r="T365" s="264"/>
      <c r="U365" s="264"/>
      <c r="V365" s="264"/>
      <c r="W365" s="264"/>
      <c r="X365" s="264"/>
      <c r="Y365" s="264"/>
      <c r="Z365" s="264"/>
      <c r="AA365" s="264"/>
      <c r="AB365" s="264"/>
    </row>
    <row r="366" spans="1:28" x14ac:dyDescent="0.25">
      <c r="A366" s="264"/>
      <c r="B366" s="264"/>
      <c r="C366" s="264"/>
      <c r="D366" s="264"/>
      <c r="E366" s="264"/>
      <c r="F366" s="264"/>
      <c r="G366" s="264"/>
      <c r="H366" s="264"/>
      <c r="I366" s="264"/>
      <c r="J366" s="264"/>
      <c r="K366" s="264"/>
      <c r="L366" s="264"/>
      <c r="M366" s="264"/>
      <c r="N366" s="264"/>
      <c r="O366" s="264"/>
      <c r="P366" s="264"/>
      <c r="Q366" s="264"/>
      <c r="R366" s="264"/>
      <c r="S366" s="264"/>
      <c r="T366" s="264"/>
      <c r="U366" s="264"/>
      <c r="V366" s="264"/>
      <c r="W366" s="264"/>
      <c r="X366" s="264"/>
      <c r="Y366" s="264"/>
      <c r="Z366" s="264"/>
      <c r="AA366" s="264"/>
      <c r="AB366" s="26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69" sqref="C69"/>
    </sheetView>
  </sheetViews>
  <sheetFormatPr defaultColWidth="10.7109375" defaultRowHeight="15.75" x14ac:dyDescent="0.25"/>
  <cols>
    <col min="1" max="1" width="9.5703125" style="365" customWidth="1"/>
    <col min="2" max="2" width="8.7109375" style="365" customWidth="1"/>
    <col min="3" max="3" width="12.7109375" style="365" customWidth="1"/>
    <col min="4" max="4" width="16.140625" style="365" customWidth="1"/>
    <col min="5" max="5" width="11.140625" style="365" customWidth="1"/>
    <col min="6" max="6" width="11" style="365" customWidth="1"/>
    <col min="7" max="8" width="8.7109375" style="365" customWidth="1"/>
    <col min="9" max="9" width="7.28515625" style="365" customWidth="1"/>
    <col min="10" max="10" width="9.28515625" style="365" customWidth="1"/>
    <col min="11" max="11" width="10.28515625" style="365" customWidth="1"/>
    <col min="12" max="15" width="8.7109375" style="365" customWidth="1"/>
    <col min="16" max="16" width="19.42578125" style="365" customWidth="1"/>
    <col min="17" max="17" width="21.7109375" style="365" customWidth="1"/>
    <col min="18" max="18" width="22" style="365" customWidth="1"/>
    <col min="19" max="19" width="19.7109375" style="365" customWidth="1"/>
    <col min="20" max="20" width="18.42578125" style="365" customWidth="1"/>
    <col min="21" max="237" width="10.7109375" style="365"/>
    <col min="238" max="242" width="15.7109375" style="365" customWidth="1"/>
    <col min="243" max="246" width="12.7109375" style="365" customWidth="1"/>
    <col min="247" max="250" width="15.7109375" style="365" customWidth="1"/>
    <col min="251" max="251" width="22.85546875" style="365" customWidth="1"/>
    <col min="252" max="252" width="20.7109375" style="365" customWidth="1"/>
    <col min="253" max="253" width="16.7109375" style="365" customWidth="1"/>
    <col min="254" max="493" width="10.7109375" style="365"/>
    <col min="494" max="498" width="15.7109375" style="365" customWidth="1"/>
    <col min="499" max="502" width="12.7109375" style="365" customWidth="1"/>
    <col min="503" max="506" width="15.7109375" style="365" customWidth="1"/>
    <col min="507" max="507" width="22.85546875" style="365" customWidth="1"/>
    <col min="508" max="508" width="20.7109375" style="365" customWidth="1"/>
    <col min="509" max="509" width="16.7109375" style="365" customWidth="1"/>
    <col min="510" max="749" width="10.7109375" style="365"/>
    <col min="750" max="754" width="15.7109375" style="365" customWidth="1"/>
    <col min="755" max="758" width="12.7109375" style="365" customWidth="1"/>
    <col min="759" max="762" width="15.7109375" style="365" customWidth="1"/>
    <col min="763" max="763" width="22.85546875" style="365" customWidth="1"/>
    <col min="764" max="764" width="20.7109375" style="365" customWidth="1"/>
    <col min="765" max="765" width="16.7109375" style="365" customWidth="1"/>
    <col min="766" max="1005" width="10.7109375" style="365"/>
    <col min="1006" max="1010" width="15.7109375" style="365" customWidth="1"/>
    <col min="1011" max="1014" width="12.7109375" style="365" customWidth="1"/>
    <col min="1015" max="1018" width="15.7109375" style="365" customWidth="1"/>
    <col min="1019" max="1019" width="22.85546875" style="365" customWidth="1"/>
    <col min="1020" max="1020" width="20.7109375" style="365" customWidth="1"/>
    <col min="1021" max="1021" width="16.7109375" style="365" customWidth="1"/>
    <col min="1022" max="1261" width="10.7109375" style="365"/>
    <col min="1262" max="1266" width="15.7109375" style="365" customWidth="1"/>
    <col min="1267" max="1270" width="12.7109375" style="365" customWidth="1"/>
    <col min="1271" max="1274" width="15.7109375" style="365" customWidth="1"/>
    <col min="1275" max="1275" width="22.85546875" style="365" customWidth="1"/>
    <col min="1276" max="1276" width="20.7109375" style="365" customWidth="1"/>
    <col min="1277" max="1277" width="16.7109375" style="365" customWidth="1"/>
    <col min="1278" max="1517" width="10.7109375" style="365"/>
    <col min="1518" max="1522" width="15.7109375" style="365" customWidth="1"/>
    <col min="1523" max="1526" width="12.7109375" style="365" customWidth="1"/>
    <col min="1527" max="1530" width="15.7109375" style="365" customWidth="1"/>
    <col min="1531" max="1531" width="22.85546875" style="365" customWidth="1"/>
    <col min="1532" max="1532" width="20.7109375" style="365" customWidth="1"/>
    <col min="1533" max="1533" width="16.7109375" style="365" customWidth="1"/>
    <col min="1534" max="1773" width="10.7109375" style="365"/>
    <col min="1774" max="1778" width="15.7109375" style="365" customWidth="1"/>
    <col min="1779" max="1782" width="12.7109375" style="365" customWidth="1"/>
    <col min="1783" max="1786" width="15.7109375" style="365" customWidth="1"/>
    <col min="1787" max="1787" width="22.85546875" style="365" customWidth="1"/>
    <col min="1788" max="1788" width="20.7109375" style="365" customWidth="1"/>
    <col min="1789" max="1789" width="16.7109375" style="365" customWidth="1"/>
    <col min="1790" max="2029" width="10.7109375" style="365"/>
    <col min="2030" max="2034" width="15.7109375" style="365" customWidth="1"/>
    <col min="2035" max="2038" width="12.7109375" style="365" customWidth="1"/>
    <col min="2039" max="2042" width="15.7109375" style="365" customWidth="1"/>
    <col min="2043" max="2043" width="22.85546875" style="365" customWidth="1"/>
    <col min="2044" max="2044" width="20.7109375" style="365" customWidth="1"/>
    <col min="2045" max="2045" width="16.7109375" style="365" customWidth="1"/>
    <col min="2046" max="2285" width="10.7109375" style="365"/>
    <col min="2286" max="2290" width="15.7109375" style="365" customWidth="1"/>
    <col min="2291" max="2294" width="12.7109375" style="365" customWidth="1"/>
    <col min="2295" max="2298" width="15.7109375" style="365" customWidth="1"/>
    <col min="2299" max="2299" width="22.85546875" style="365" customWidth="1"/>
    <col min="2300" max="2300" width="20.7109375" style="365" customWidth="1"/>
    <col min="2301" max="2301" width="16.7109375" style="365" customWidth="1"/>
    <col min="2302" max="2541" width="10.7109375" style="365"/>
    <col min="2542" max="2546" width="15.7109375" style="365" customWidth="1"/>
    <col min="2547" max="2550" width="12.7109375" style="365" customWidth="1"/>
    <col min="2551" max="2554" width="15.7109375" style="365" customWidth="1"/>
    <col min="2555" max="2555" width="22.85546875" style="365" customWidth="1"/>
    <col min="2556" max="2556" width="20.7109375" style="365" customWidth="1"/>
    <col min="2557" max="2557" width="16.7109375" style="365" customWidth="1"/>
    <col min="2558" max="2797" width="10.7109375" style="365"/>
    <col min="2798" max="2802" width="15.7109375" style="365" customWidth="1"/>
    <col min="2803" max="2806" width="12.7109375" style="365" customWidth="1"/>
    <col min="2807" max="2810" width="15.7109375" style="365" customWidth="1"/>
    <col min="2811" max="2811" width="22.85546875" style="365" customWidth="1"/>
    <col min="2812" max="2812" width="20.7109375" style="365" customWidth="1"/>
    <col min="2813" max="2813" width="16.7109375" style="365" customWidth="1"/>
    <col min="2814" max="3053" width="10.7109375" style="365"/>
    <col min="3054" max="3058" width="15.7109375" style="365" customWidth="1"/>
    <col min="3059" max="3062" width="12.7109375" style="365" customWidth="1"/>
    <col min="3063" max="3066" width="15.7109375" style="365" customWidth="1"/>
    <col min="3067" max="3067" width="22.85546875" style="365" customWidth="1"/>
    <col min="3068" max="3068" width="20.7109375" style="365" customWidth="1"/>
    <col min="3069" max="3069" width="16.7109375" style="365" customWidth="1"/>
    <col min="3070" max="3309" width="10.7109375" style="365"/>
    <col min="3310" max="3314" width="15.7109375" style="365" customWidth="1"/>
    <col min="3315" max="3318" width="12.7109375" style="365" customWidth="1"/>
    <col min="3319" max="3322" width="15.7109375" style="365" customWidth="1"/>
    <col min="3323" max="3323" width="22.85546875" style="365" customWidth="1"/>
    <col min="3324" max="3324" width="20.7109375" style="365" customWidth="1"/>
    <col min="3325" max="3325" width="16.7109375" style="365" customWidth="1"/>
    <col min="3326" max="3565" width="10.7109375" style="365"/>
    <col min="3566" max="3570" width="15.7109375" style="365" customWidth="1"/>
    <col min="3571" max="3574" width="12.7109375" style="365" customWidth="1"/>
    <col min="3575" max="3578" width="15.7109375" style="365" customWidth="1"/>
    <col min="3579" max="3579" width="22.85546875" style="365" customWidth="1"/>
    <col min="3580" max="3580" width="20.7109375" style="365" customWidth="1"/>
    <col min="3581" max="3581" width="16.7109375" style="365" customWidth="1"/>
    <col min="3582" max="3821" width="10.7109375" style="365"/>
    <col min="3822" max="3826" width="15.7109375" style="365" customWidth="1"/>
    <col min="3827" max="3830" width="12.7109375" style="365" customWidth="1"/>
    <col min="3831" max="3834" width="15.7109375" style="365" customWidth="1"/>
    <col min="3835" max="3835" width="22.85546875" style="365" customWidth="1"/>
    <col min="3836" max="3836" width="20.7109375" style="365" customWidth="1"/>
    <col min="3837" max="3837" width="16.7109375" style="365" customWidth="1"/>
    <col min="3838" max="4077" width="10.7109375" style="365"/>
    <col min="4078" max="4082" width="15.7109375" style="365" customWidth="1"/>
    <col min="4083" max="4086" width="12.7109375" style="365" customWidth="1"/>
    <col min="4087" max="4090" width="15.7109375" style="365" customWidth="1"/>
    <col min="4091" max="4091" width="22.85546875" style="365" customWidth="1"/>
    <col min="4092" max="4092" width="20.7109375" style="365" customWidth="1"/>
    <col min="4093" max="4093" width="16.7109375" style="365" customWidth="1"/>
    <col min="4094" max="4333" width="10.7109375" style="365"/>
    <col min="4334" max="4338" width="15.7109375" style="365" customWidth="1"/>
    <col min="4339" max="4342" width="12.7109375" style="365" customWidth="1"/>
    <col min="4343" max="4346" width="15.7109375" style="365" customWidth="1"/>
    <col min="4347" max="4347" width="22.85546875" style="365" customWidth="1"/>
    <col min="4348" max="4348" width="20.7109375" style="365" customWidth="1"/>
    <col min="4349" max="4349" width="16.7109375" style="365" customWidth="1"/>
    <col min="4350" max="4589" width="10.7109375" style="365"/>
    <col min="4590" max="4594" width="15.7109375" style="365" customWidth="1"/>
    <col min="4595" max="4598" width="12.7109375" style="365" customWidth="1"/>
    <col min="4599" max="4602" width="15.7109375" style="365" customWidth="1"/>
    <col min="4603" max="4603" width="22.85546875" style="365" customWidth="1"/>
    <col min="4604" max="4604" width="20.7109375" style="365" customWidth="1"/>
    <col min="4605" max="4605" width="16.7109375" style="365" customWidth="1"/>
    <col min="4606" max="4845" width="10.7109375" style="365"/>
    <col min="4846" max="4850" width="15.7109375" style="365" customWidth="1"/>
    <col min="4851" max="4854" width="12.7109375" style="365" customWidth="1"/>
    <col min="4855" max="4858" width="15.7109375" style="365" customWidth="1"/>
    <col min="4859" max="4859" width="22.85546875" style="365" customWidth="1"/>
    <col min="4860" max="4860" width="20.7109375" style="365" customWidth="1"/>
    <col min="4861" max="4861" width="16.7109375" style="365" customWidth="1"/>
    <col min="4862" max="5101" width="10.7109375" style="365"/>
    <col min="5102" max="5106" width="15.7109375" style="365" customWidth="1"/>
    <col min="5107" max="5110" width="12.7109375" style="365" customWidth="1"/>
    <col min="5111" max="5114" width="15.7109375" style="365" customWidth="1"/>
    <col min="5115" max="5115" width="22.85546875" style="365" customWidth="1"/>
    <col min="5116" max="5116" width="20.7109375" style="365" customWidth="1"/>
    <col min="5117" max="5117" width="16.7109375" style="365" customWidth="1"/>
    <col min="5118" max="5357" width="10.7109375" style="365"/>
    <col min="5358" max="5362" width="15.7109375" style="365" customWidth="1"/>
    <col min="5363" max="5366" width="12.7109375" style="365" customWidth="1"/>
    <col min="5367" max="5370" width="15.7109375" style="365" customWidth="1"/>
    <col min="5371" max="5371" width="22.85546875" style="365" customWidth="1"/>
    <col min="5372" max="5372" width="20.7109375" style="365" customWidth="1"/>
    <col min="5373" max="5373" width="16.7109375" style="365" customWidth="1"/>
    <col min="5374" max="5613" width="10.7109375" style="365"/>
    <col min="5614" max="5618" width="15.7109375" style="365" customWidth="1"/>
    <col min="5619" max="5622" width="12.7109375" style="365" customWidth="1"/>
    <col min="5623" max="5626" width="15.7109375" style="365" customWidth="1"/>
    <col min="5627" max="5627" width="22.85546875" style="365" customWidth="1"/>
    <col min="5628" max="5628" width="20.7109375" style="365" customWidth="1"/>
    <col min="5629" max="5629" width="16.7109375" style="365" customWidth="1"/>
    <col min="5630" max="5869" width="10.7109375" style="365"/>
    <col min="5870" max="5874" width="15.7109375" style="365" customWidth="1"/>
    <col min="5875" max="5878" width="12.7109375" style="365" customWidth="1"/>
    <col min="5879" max="5882" width="15.7109375" style="365" customWidth="1"/>
    <col min="5883" max="5883" width="22.85546875" style="365" customWidth="1"/>
    <col min="5884" max="5884" width="20.7109375" style="365" customWidth="1"/>
    <col min="5885" max="5885" width="16.7109375" style="365" customWidth="1"/>
    <col min="5886" max="6125" width="10.7109375" style="365"/>
    <col min="6126" max="6130" width="15.7109375" style="365" customWidth="1"/>
    <col min="6131" max="6134" width="12.7109375" style="365" customWidth="1"/>
    <col min="6135" max="6138" width="15.7109375" style="365" customWidth="1"/>
    <col min="6139" max="6139" width="22.85546875" style="365" customWidth="1"/>
    <col min="6140" max="6140" width="20.7109375" style="365" customWidth="1"/>
    <col min="6141" max="6141" width="16.7109375" style="365" customWidth="1"/>
    <col min="6142" max="6381" width="10.7109375" style="365"/>
    <col min="6382" max="6386" width="15.7109375" style="365" customWidth="1"/>
    <col min="6387" max="6390" width="12.7109375" style="365" customWidth="1"/>
    <col min="6391" max="6394" width="15.7109375" style="365" customWidth="1"/>
    <col min="6395" max="6395" width="22.85546875" style="365" customWidth="1"/>
    <col min="6396" max="6396" width="20.7109375" style="365" customWidth="1"/>
    <col min="6397" max="6397" width="16.7109375" style="365" customWidth="1"/>
    <col min="6398" max="6637" width="10.7109375" style="365"/>
    <col min="6638" max="6642" width="15.7109375" style="365" customWidth="1"/>
    <col min="6643" max="6646" width="12.7109375" style="365" customWidth="1"/>
    <col min="6647" max="6650" width="15.7109375" style="365" customWidth="1"/>
    <col min="6651" max="6651" width="22.85546875" style="365" customWidth="1"/>
    <col min="6652" max="6652" width="20.7109375" style="365" customWidth="1"/>
    <col min="6653" max="6653" width="16.7109375" style="365" customWidth="1"/>
    <col min="6654" max="6893" width="10.7109375" style="365"/>
    <col min="6894" max="6898" width="15.7109375" style="365" customWidth="1"/>
    <col min="6899" max="6902" width="12.7109375" style="365" customWidth="1"/>
    <col min="6903" max="6906" width="15.7109375" style="365" customWidth="1"/>
    <col min="6907" max="6907" width="22.85546875" style="365" customWidth="1"/>
    <col min="6908" max="6908" width="20.7109375" style="365" customWidth="1"/>
    <col min="6909" max="6909" width="16.7109375" style="365" customWidth="1"/>
    <col min="6910" max="7149" width="10.7109375" style="365"/>
    <col min="7150" max="7154" width="15.7109375" style="365" customWidth="1"/>
    <col min="7155" max="7158" width="12.7109375" style="365" customWidth="1"/>
    <col min="7159" max="7162" width="15.7109375" style="365" customWidth="1"/>
    <col min="7163" max="7163" width="22.85546875" style="365" customWidth="1"/>
    <col min="7164" max="7164" width="20.7109375" style="365" customWidth="1"/>
    <col min="7165" max="7165" width="16.7109375" style="365" customWidth="1"/>
    <col min="7166" max="7405" width="10.7109375" style="365"/>
    <col min="7406" max="7410" width="15.7109375" style="365" customWidth="1"/>
    <col min="7411" max="7414" width="12.7109375" style="365" customWidth="1"/>
    <col min="7415" max="7418" width="15.7109375" style="365" customWidth="1"/>
    <col min="7419" max="7419" width="22.85546875" style="365" customWidth="1"/>
    <col min="7420" max="7420" width="20.7109375" style="365" customWidth="1"/>
    <col min="7421" max="7421" width="16.7109375" style="365" customWidth="1"/>
    <col min="7422" max="7661" width="10.7109375" style="365"/>
    <col min="7662" max="7666" width="15.7109375" style="365" customWidth="1"/>
    <col min="7667" max="7670" width="12.7109375" style="365" customWidth="1"/>
    <col min="7671" max="7674" width="15.7109375" style="365" customWidth="1"/>
    <col min="7675" max="7675" width="22.85546875" style="365" customWidth="1"/>
    <col min="7676" max="7676" width="20.7109375" style="365" customWidth="1"/>
    <col min="7677" max="7677" width="16.7109375" style="365" customWidth="1"/>
    <col min="7678" max="7917" width="10.7109375" style="365"/>
    <col min="7918" max="7922" width="15.7109375" style="365" customWidth="1"/>
    <col min="7923" max="7926" width="12.7109375" style="365" customWidth="1"/>
    <col min="7927" max="7930" width="15.7109375" style="365" customWidth="1"/>
    <col min="7931" max="7931" width="22.85546875" style="365" customWidth="1"/>
    <col min="7932" max="7932" width="20.7109375" style="365" customWidth="1"/>
    <col min="7933" max="7933" width="16.7109375" style="365" customWidth="1"/>
    <col min="7934" max="8173" width="10.7109375" style="365"/>
    <col min="8174" max="8178" width="15.7109375" style="365" customWidth="1"/>
    <col min="8179" max="8182" width="12.7109375" style="365" customWidth="1"/>
    <col min="8183" max="8186" width="15.7109375" style="365" customWidth="1"/>
    <col min="8187" max="8187" width="22.85546875" style="365" customWidth="1"/>
    <col min="8188" max="8188" width="20.7109375" style="365" customWidth="1"/>
    <col min="8189" max="8189" width="16.7109375" style="365" customWidth="1"/>
    <col min="8190" max="8429" width="10.7109375" style="365"/>
    <col min="8430" max="8434" width="15.7109375" style="365" customWidth="1"/>
    <col min="8435" max="8438" width="12.7109375" style="365" customWidth="1"/>
    <col min="8439" max="8442" width="15.7109375" style="365" customWidth="1"/>
    <col min="8443" max="8443" width="22.85546875" style="365" customWidth="1"/>
    <col min="8444" max="8444" width="20.7109375" style="365" customWidth="1"/>
    <col min="8445" max="8445" width="16.7109375" style="365" customWidth="1"/>
    <col min="8446" max="8685" width="10.7109375" style="365"/>
    <col min="8686" max="8690" width="15.7109375" style="365" customWidth="1"/>
    <col min="8691" max="8694" width="12.7109375" style="365" customWidth="1"/>
    <col min="8695" max="8698" width="15.7109375" style="365" customWidth="1"/>
    <col min="8699" max="8699" width="22.85546875" style="365" customWidth="1"/>
    <col min="8700" max="8700" width="20.7109375" style="365" customWidth="1"/>
    <col min="8701" max="8701" width="16.7109375" style="365" customWidth="1"/>
    <col min="8702" max="8941" width="10.7109375" style="365"/>
    <col min="8942" max="8946" width="15.7109375" style="365" customWidth="1"/>
    <col min="8947" max="8950" width="12.7109375" style="365" customWidth="1"/>
    <col min="8951" max="8954" width="15.7109375" style="365" customWidth="1"/>
    <col min="8955" max="8955" width="22.85546875" style="365" customWidth="1"/>
    <col min="8956" max="8956" width="20.7109375" style="365" customWidth="1"/>
    <col min="8957" max="8957" width="16.7109375" style="365" customWidth="1"/>
    <col min="8958" max="9197" width="10.7109375" style="365"/>
    <col min="9198" max="9202" width="15.7109375" style="365" customWidth="1"/>
    <col min="9203" max="9206" width="12.7109375" style="365" customWidth="1"/>
    <col min="9207" max="9210" width="15.7109375" style="365" customWidth="1"/>
    <col min="9211" max="9211" width="22.85546875" style="365" customWidth="1"/>
    <col min="9212" max="9212" width="20.7109375" style="365" customWidth="1"/>
    <col min="9213" max="9213" width="16.7109375" style="365" customWidth="1"/>
    <col min="9214" max="9453" width="10.7109375" style="365"/>
    <col min="9454" max="9458" width="15.7109375" style="365" customWidth="1"/>
    <col min="9459" max="9462" width="12.7109375" style="365" customWidth="1"/>
    <col min="9463" max="9466" width="15.7109375" style="365" customWidth="1"/>
    <col min="9467" max="9467" width="22.85546875" style="365" customWidth="1"/>
    <col min="9468" max="9468" width="20.7109375" style="365" customWidth="1"/>
    <col min="9469" max="9469" width="16.7109375" style="365" customWidth="1"/>
    <col min="9470" max="9709" width="10.7109375" style="365"/>
    <col min="9710" max="9714" width="15.7109375" style="365" customWidth="1"/>
    <col min="9715" max="9718" width="12.7109375" style="365" customWidth="1"/>
    <col min="9719" max="9722" width="15.7109375" style="365" customWidth="1"/>
    <col min="9723" max="9723" width="22.85546875" style="365" customWidth="1"/>
    <col min="9724" max="9724" width="20.7109375" style="365" customWidth="1"/>
    <col min="9725" max="9725" width="16.7109375" style="365" customWidth="1"/>
    <col min="9726" max="9965" width="10.7109375" style="365"/>
    <col min="9966" max="9970" width="15.7109375" style="365" customWidth="1"/>
    <col min="9971" max="9974" width="12.7109375" style="365" customWidth="1"/>
    <col min="9975" max="9978" width="15.7109375" style="365" customWidth="1"/>
    <col min="9979" max="9979" width="22.85546875" style="365" customWidth="1"/>
    <col min="9980" max="9980" width="20.7109375" style="365" customWidth="1"/>
    <col min="9981" max="9981" width="16.7109375" style="365" customWidth="1"/>
    <col min="9982" max="10221" width="10.7109375" style="365"/>
    <col min="10222" max="10226" width="15.7109375" style="365" customWidth="1"/>
    <col min="10227" max="10230" width="12.7109375" style="365" customWidth="1"/>
    <col min="10231" max="10234" width="15.7109375" style="365" customWidth="1"/>
    <col min="10235" max="10235" width="22.85546875" style="365" customWidth="1"/>
    <col min="10236" max="10236" width="20.7109375" style="365" customWidth="1"/>
    <col min="10237" max="10237" width="16.7109375" style="365" customWidth="1"/>
    <col min="10238" max="10477" width="10.7109375" style="365"/>
    <col min="10478" max="10482" width="15.7109375" style="365" customWidth="1"/>
    <col min="10483" max="10486" width="12.7109375" style="365" customWidth="1"/>
    <col min="10487" max="10490" width="15.7109375" style="365" customWidth="1"/>
    <col min="10491" max="10491" width="22.85546875" style="365" customWidth="1"/>
    <col min="10492" max="10492" width="20.7109375" style="365" customWidth="1"/>
    <col min="10493" max="10493" width="16.7109375" style="365" customWidth="1"/>
    <col min="10494" max="10733" width="10.7109375" style="365"/>
    <col min="10734" max="10738" width="15.7109375" style="365" customWidth="1"/>
    <col min="10739" max="10742" width="12.7109375" style="365" customWidth="1"/>
    <col min="10743" max="10746" width="15.7109375" style="365" customWidth="1"/>
    <col min="10747" max="10747" width="22.85546875" style="365" customWidth="1"/>
    <col min="10748" max="10748" width="20.7109375" style="365" customWidth="1"/>
    <col min="10749" max="10749" width="16.7109375" style="365" customWidth="1"/>
    <col min="10750" max="10989" width="10.7109375" style="365"/>
    <col min="10990" max="10994" width="15.7109375" style="365" customWidth="1"/>
    <col min="10995" max="10998" width="12.7109375" style="365" customWidth="1"/>
    <col min="10999" max="11002" width="15.7109375" style="365" customWidth="1"/>
    <col min="11003" max="11003" width="22.85546875" style="365" customWidth="1"/>
    <col min="11004" max="11004" width="20.7109375" style="365" customWidth="1"/>
    <col min="11005" max="11005" width="16.7109375" style="365" customWidth="1"/>
    <col min="11006" max="11245" width="10.7109375" style="365"/>
    <col min="11246" max="11250" width="15.7109375" style="365" customWidth="1"/>
    <col min="11251" max="11254" width="12.7109375" style="365" customWidth="1"/>
    <col min="11255" max="11258" width="15.7109375" style="365" customWidth="1"/>
    <col min="11259" max="11259" width="22.85546875" style="365" customWidth="1"/>
    <col min="11260" max="11260" width="20.7109375" style="365" customWidth="1"/>
    <col min="11261" max="11261" width="16.7109375" style="365" customWidth="1"/>
    <col min="11262" max="11501" width="10.7109375" style="365"/>
    <col min="11502" max="11506" width="15.7109375" style="365" customWidth="1"/>
    <col min="11507" max="11510" width="12.7109375" style="365" customWidth="1"/>
    <col min="11511" max="11514" width="15.7109375" style="365" customWidth="1"/>
    <col min="11515" max="11515" width="22.85546875" style="365" customWidth="1"/>
    <col min="11516" max="11516" width="20.7109375" style="365" customWidth="1"/>
    <col min="11517" max="11517" width="16.7109375" style="365" customWidth="1"/>
    <col min="11518" max="11757" width="10.7109375" style="365"/>
    <col min="11758" max="11762" width="15.7109375" style="365" customWidth="1"/>
    <col min="11763" max="11766" width="12.7109375" style="365" customWidth="1"/>
    <col min="11767" max="11770" width="15.7109375" style="365" customWidth="1"/>
    <col min="11771" max="11771" width="22.85546875" style="365" customWidth="1"/>
    <col min="11772" max="11772" width="20.7109375" style="365" customWidth="1"/>
    <col min="11773" max="11773" width="16.7109375" style="365" customWidth="1"/>
    <col min="11774" max="12013" width="10.7109375" style="365"/>
    <col min="12014" max="12018" width="15.7109375" style="365" customWidth="1"/>
    <col min="12019" max="12022" width="12.7109375" style="365" customWidth="1"/>
    <col min="12023" max="12026" width="15.7109375" style="365" customWidth="1"/>
    <col min="12027" max="12027" width="22.85546875" style="365" customWidth="1"/>
    <col min="12028" max="12028" width="20.7109375" style="365" customWidth="1"/>
    <col min="12029" max="12029" width="16.7109375" style="365" customWidth="1"/>
    <col min="12030" max="12269" width="10.7109375" style="365"/>
    <col min="12270" max="12274" width="15.7109375" style="365" customWidth="1"/>
    <col min="12275" max="12278" width="12.7109375" style="365" customWidth="1"/>
    <col min="12279" max="12282" width="15.7109375" style="365" customWidth="1"/>
    <col min="12283" max="12283" width="22.85546875" style="365" customWidth="1"/>
    <col min="12284" max="12284" width="20.7109375" style="365" customWidth="1"/>
    <col min="12285" max="12285" width="16.7109375" style="365" customWidth="1"/>
    <col min="12286" max="12525" width="10.7109375" style="365"/>
    <col min="12526" max="12530" width="15.7109375" style="365" customWidth="1"/>
    <col min="12531" max="12534" width="12.7109375" style="365" customWidth="1"/>
    <col min="12535" max="12538" width="15.7109375" style="365" customWidth="1"/>
    <col min="12539" max="12539" width="22.85546875" style="365" customWidth="1"/>
    <col min="12540" max="12540" width="20.7109375" style="365" customWidth="1"/>
    <col min="12541" max="12541" width="16.7109375" style="365" customWidth="1"/>
    <col min="12542" max="12781" width="10.7109375" style="365"/>
    <col min="12782" max="12786" width="15.7109375" style="365" customWidth="1"/>
    <col min="12787" max="12790" width="12.7109375" style="365" customWidth="1"/>
    <col min="12791" max="12794" width="15.7109375" style="365" customWidth="1"/>
    <col min="12795" max="12795" width="22.85546875" style="365" customWidth="1"/>
    <col min="12796" max="12796" width="20.7109375" style="365" customWidth="1"/>
    <col min="12797" max="12797" width="16.7109375" style="365" customWidth="1"/>
    <col min="12798" max="13037" width="10.7109375" style="365"/>
    <col min="13038" max="13042" width="15.7109375" style="365" customWidth="1"/>
    <col min="13043" max="13046" width="12.7109375" style="365" customWidth="1"/>
    <col min="13047" max="13050" width="15.7109375" style="365" customWidth="1"/>
    <col min="13051" max="13051" width="22.85546875" style="365" customWidth="1"/>
    <col min="13052" max="13052" width="20.7109375" style="365" customWidth="1"/>
    <col min="13053" max="13053" width="16.7109375" style="365" customWidth="1"/>
    <col min="13054" max="13293" width="10.7109375" style="365"/>
    <col min="13294" max="13298" width="15.7109375" style="365" customWidth="1"/>
    <col min="13299" max="13302" width="12.7109375" style="365" customWidth="1"/>
    <col min="13303" max="13306" width="15.7109375" style="365" customWidth="1"/>
    <col min="13307" max="13307" width="22.85546875" style="365" customWidth="1"/>
    <col min="13308" max="13308" width="20.7109375" style="365" customWidth="1"/>
    <col min="13309" max="13309" width="16.7109375" style="365" customWidth="1"/>
    <col min="13310" max="13549" width="10.7109375" style="365"/>
    <col min="13550" max="13554" width="15.7109375" style="365" customWidth="1"/>
    <col min="13555" max="13558" width="12.7109375" style="365" customWidth="1"/>
    <col min="13559" max="13562" width="15.7109375" style="365" customWidth="1"/>
    <col min="13563" max="13563" width="22.85546875" style="365" customWidth="1"/>
    <col min="13564" max="13564" width="20.7109375" style="365" customWidth="1"/>
    <col min="13565" max="13565" width="16.7109375" style="365" customWidth="1"/>
    <col min="13566" max="13805" width="10.7109375" style="365"/>
    <col min="13806" max="13810" width="15.7109375" style="365" customWidth="1"/>
    <col min="13811" max="13814" width="12.7109375" style="365" customWidth="1"/>
    <col min="13815" max="13818" width="15.7109375" style="365" customWidth="1"/>
    <col min="13819" max="13819" width="22.85546875" style="365" customWidth="1"/>
    <col min="13820" max="13820" width="20.7109375" style="365" customWidth="1"/>
    <col min="13821" max="13821" width="16.7109375" style="365" customWidth="1"/>
    <col min="13822" max="14061" width="10.7109375" style="365"/>
    <col min="14062" max="14066" width="15.7109375" style="365" customWidth="1"/>
    <col min="14067" max="14070" width="12.7109375" style="365" customWidth="1"/>
    <col min="14071" max="14074" width="15.7109375" style="365" customWidth="1"/>
    <col min="14075" max="14075" width="22.85546875" style="365" customWidth="1"/>
    <col min="14076" max="14076" width="20.7109375" style="365" customWidth="1"/>
    <col min="14077" max="14077" width="16.7109375" style="365" customWidth="1"/>
    <col min="14078" max="14317" width="10.7109375" style="365"/>
    <col min="14318" max="14322" width="15.7109375" style="365" customWidth="1"/>
    <col min="14323" max="14326" width="12.7109375" style="365" customWidth="1"/>
    <col min="14327" max="14330" width="15.7109375" style="365" customWidth="1"/>
    <col min="14331" max="14331" width="22.85546875" style="365" customWidth="1"/>
    <col min="14332" max="14332" width="20.7109375" style="365" customWidth="1"/>
    <col min="14333" max="14333" width="16.7109375" style="365" customWidth="1"/>
    <col min="14334" max="14573" width="10.7109375" style="365"/>
    <col min="14574" max="14578" width="15.7109375" style="365" customWidth="1"/>
    <col min="14579" max="14582" width="12.7109375" style="365" customWidth="1"/>
    <col min="14583" max="14586" width="15.7109375" style="365" customWidth="1"/>
    <col min="14587" max="14587" width="22.85546875" style="365" customWidth="1"/>
    <col min="14588" max="14588" width="20.7109375" style="365" customWidth="1"/>
    <col min="14589" max="14589" width="16.7109375" style="365" customWidth="1"/>
    <col min="14590" max="14829" width="10.7109375" style="365"/>
    <col min="14830" max="14834" width="15.7109375" style="365" customWidth="1"/>
    <col min="14835" max="14838" width="12.7109375" style="365" customWidth="1"/>
    <col min="14839" max="14842" width="15.7109375" style="365" customWidth="1"/>
    <col min="14843" max="14843" width="22.85546875" style="365" customWidth="1"/>
    <col min="14844" max="14844" width="20.7109375" style="365" customWidth="1"/>
    <col min="14845" max="14845" width="16.7109375" style="365" customWidth="1"/>
    <col min="14846" max="15085" width="10.7109375" style="365"/>
    <col min="15086" max="15090" width="15.7109375" style="365" customWidth="1"/>
    <col min="15091" max="15094" width="12.7109375" style="365" customWidth="1"/>
    <col min="15095" max="15098" width="15.7109375" style="365" customWidth="1"/>
    <col min="15099" max="15099" width="22.85546875" style="365" customWidth="1"/>
    <col min="15100" max="15100" width="20.7109375" style="365" customWidth="1"/>
    <col min="15101" max="15101" width="16.7109375" style="365" customWidth="1"/>
    <col min="15102" max="15341" width="10.7109375" style="365"/>
    <col min="15342" max="15346" width="15.7109375" style="365" customWidth="1"/>
    <col min="15347" max="15350" width="12.7109375" style="365" customWidth="1"/>
    <col min="15351" max="15354" width="15.7109375" style="365" customWidth="1"/>
    <col min="15355" max="15355" width="22.85546875" style="365" customWidth="1"/>
    <col min="15356" max="15356" width="20.7109375" style="365" customWidth="1"/>
    <col min="15357" max="15357" width="16.7109375" style="365" customWidth="1"/>
    <col min="15358" max="15597" width="10.7109375" style="365"/>
    <col min="15598" max="15602" width="15.7109375" style="365" customWidth="1"/>
    <col min="15603" max="15606" width="12.7109375" style="365" customWidth="1"/>
    <col min="15607" max="15610" width="15.7109375" style="365" customWidth="1"/>
    <col min="15611" max="15611" width="22.85546875" style="365" customWidth="1"/>
    <col min="15612" max="15612" width="20.7109375" style="365" customWidth="1"/>
    <col min="15613" max="15613" width="16.7109375" style="365" customWidth="1"/>
    <col min="15614" max="15853" width="10.7109375" style="365"/>
    <col min="15854" max="15858" width="15.7109375" style="365" customWidth="1"/>
    <col min="15859" max="15862" width="12.7109375" style="365" customWidth="1"/>
    <col min="15863" max="15866" width="15.7109375" style="365" customWidth="1"/>
    <col min="15867" max="15867" width="22.85546875" style="365" customWidth="1"/>
    <col min="15868" max="15868" width="20.7109375" style="365" customWidth="1"/>
    <col min="15869" max="15869" width="16.7109375" style="365" customWidth="1"/>
    <col min="15870" max="16109" width="10.7109375" style="365"/>
    <col min="16110" max="16114" width="15.7109375" style="365" customWidth="1"/>
    <col min="16115" max="16118" width="12.7109375" style="365" customWidth="1"/>
    <col min="16119" max="16122" width="15.7109375" style="365" customWidth="1"/>
    <col min="16123" max="16123" width="22.85546875" style="365" customWidth="1"/>
    <col min="16124" max="16124" width="20.7109375" style="365" customWidth="1"/>
    <col min="16125" max="16125" width="16.7109375" style="365" customWidth="1"/>
    <col min="16126" max="16384" width="10.7109375" style="365"/>
  </cols>
  <sheetData>
    <row r="1" spans="1:20" ht="3" customHeight="1" x14ac:dyDescent="0.25"/>
    <row r="2" spans="1:20" ht="15" customHeight="1" x14ac:dyDescent="0.25">
      <c r="T2" s="236" t="s">
        <v>70</v>
      </c>
    </row>
    <row r="3" spans="1:20" s="2" customFormat="1" ht="18.75" customHeight="1" x14ac:dyDescent="0.3">
      <c r="A3" s="235"/>
      <c r="T3" s="239" t="s">
        <v>11</v>
      </c>
    </row>
    <row r="4" spans="1:20" s="2" customFormat="1" ht="18.75" customHeight="1" x14ac:dyDescent="0.3">
      <c r="A4" s="235"/>
      <c r="T4" s="239" t="s">
        <v>69</v>
      </c>
    </row>
    <row r="5" spans="1:20" s="2" customFormat="1" ht="18.75" customHeight="1" x14ac:dyDescent="0.3">
      <c r="A5" s="235"/>
      <c r="T5" s="239"/>
    </row>
    <row r="6" spans="1:20" s="2" customFormat="1" x14ac:dyDescent="0.2">
      <c r="A6" s="143" t="str">
        <f>'1. паспорт местоположение'!A5:C5</f>
        <v>Год раскрытия информации: 2022 год</v>
      </c>
      <c r="B6" s="143"/>
      <c r="C6" s="143"/>
      <c r="D6" s="143"/>
      <c r="E6" s="143"/>
      <c r="F6" s="143"/>
      <c r="G6" s="143"/>
      <c r="H6" s="143"/>
      <c r="I6" s="143"/>
      <c r="J6" s="143"/>
      <c r="K6" s="143"/>
      <c r="L6" s="143"/>
      <c r="M6" s="143"/>
      <c r="N6" s="143"/>
      <c r="O6" s="143"/>
      <c r="P6" s="143"/>
      <c r="Q6" s="143"/>
      <c r="R6" s="143"/>
      <c r="S6" s="143"/>
      <c r="T6" s="143"/>
    </row>
    <row r="7" spans="1:20" s="2" customFormat="1" x14ac:dyDescent="0.2">
      <c r="A7" s="240"/>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34" t="str">
        <f>'1. паспорт местоположение'!A12:C12</f>
        <v>I_PK1800.01.02</v>
      </c>
      <c r="B13" s="234"/>
      <c r="C13" s="234"/>
      <c r="D13" s="234"/>
      <c r="E13" s="234"/>
      <c r="F13" s="234"/>
      <c r="G13" s="234"/>
      <c r="H13" s="234"/>
      <c r="I13" s="234"/>
      <c r="J13" s="234"/>
      <c r="K13" s="234"/>
      <c r="L13" s="234"/>
      <c r="M13" s="234"/>
      <c r="N13" s="234"/>
      <c r="O13" s="234"/>
      <c r="P13" s="234"/>
      <c r="Q13" s="234"/>
      <c r="R13" s="234"/>
      <c r="S13" s="234"/>
      <c r="T13" s="234"/>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250" customFormat="1" ht="15.75" customHeight="1" x14ac:dyDescent="0.2">
      <c r="A15" s="144"/>
      <c r="B15" s="144"/>
      <c r="C15" s="144"/>
      <c r="D15" s="144"/>
      <c r="E15" s="144"/>
      <c r="F15" s="144"/>
      <c r="G15" s="144"/>
      <c r="H15" s="144"/>
      <c r="I15" s="144"/>
      <c r="J15" s="144"/>
      <c r="K15" s="144"/>
      <c r="L15" s="144"/>
      <c r="M15" s="144"/>
      <c r="N15" s="144"/>
      <c r="O15" s="144"/>
      <c r="P15" s="144"/>
      <c r="Q15" s="144"/>
      <c r="R15" s="144"/>
      <c r="S15" s="144"/>
      <c r="T15" s="144"/>
    </row>
    <row r="16" spans="1:20" s="252" customFormat="1" ht="70.5" customHeight="1" x14ac:dyDescent="0.2">
      <c r="A16" s="251"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51"/>
      <c r="C16" s="251"/>
      <c r="D16" s="251"/>
      <c r="E16" s="251"/>
      <c r="F16" s="251"/>
      <c r="G16" s="251"/>
      <c r="H16" s="251"/>
      <c r="I16" s="251"/>
      <c r="J16" s="251"/>
      <c r="K16" s="251"/>
      <c r="L16" s="251"/>
      <c r="M16" s="251"/>
      <c r="N16" s="251"/>
      <c r="O16" s="251"/>
      <c r="P16" s="251"/>
      <c r="Q16" s="251"/>
      <c r="R16" s="251"/>
      <c r="S16" s="251"/>
      <c r="T16" s="251"/>
    </row>
    <row r="17" spans="1:20" s="252"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5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52"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366"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6</v>
      </c>
      <c r="B21" s="145" t="s">
        <v>228</v>
      </c>
      <c r="C21" s="146"/>
      <c r="D21" s="149" t="s">
        <v>131</v>
      </c>
      <c r="E21" s="145" t="s">
        <v>540</v>
      </c>
      <c r="F21" s="146"/>
      <c r="G21" s="145" t="s">
        <v>278</v>
      </c>
      <c r="H21" s="146"/>
      <c r="I21" s="145" t="s">
        <v>130</v>
      </c>
      <c r="J21" s="146"/>
      <c r="K21" s="149" t="s">
        <v>129</v>
      </c>
      <c r="L21" s="145" t="s">
        <v>128</v>
      </c>
      <c r="M21" s="146"/>
      <c r="N21" s="145" t="s">
        <v>536</v>
      </c>
      <c r="O21" s="146"/>
      <c r="P21" s="149" t="s">
        <v>127</v>
      </c>
      <c r="Q21" s="367" t="s">
        <v>126</v>
      </c>
      <c r="R21" s="369"/>
      <c r="S21" s="367" t="s">
        <v>125</v>
      </c>
      <c r="T21" s="368"/>
    </row>
    <row r="22" spans="1:20" ht="204.75" customHeight="1" x14ac:dyDescent="0.25">
      <c r="A22" s="385"/>
      <c r="B22" s="147"/>
      <c r="C22" s="148"/>
      <c r="D22" s="151"/>
      <c r="E22" s="147"/>
      <c r="F22" s="148"/>
      <c r="G22" s="147"/>
      <c r="H22" s="148"/>
      <c r="I22" s="147"/>
      <c r="J22" s="148"/>
      <c r="K22" s="150"/>
      <c r="L22" s="147"/>
      <c r="M22" s="148"/>
      <c r="N22" s="147"/>
      <c r="O22" s="148"/>
      <c r="P22" s="150"/>
      <c r="Q22" s="58" t="s">
        <v>124</v>
      </c>
      <c r="R22" s="58" t="s">
        <v>510</v>
      </c>
      <c r="S22" s="58" t="s">
        <v>123</v>
      </c>
      <c r="T22" s="58" t="s">
        <v>122</v>
      </c>
    </row>
    <row r="23" spans="1:20" ht="51.75" customHeight="1" x14ac:dyDescent="0.25">
      <c r="A23" s="386"/>
      <c r="B23" s="58" t="s">
        <v>120</v>
      </c>
      <c r="C23" s="58" t="s">
        <v>121</v>
      </c>
      <c r="D23" s="150"/>
      <c r="E23" s="58" t="s">
        <v>120</v>
      </c>
      <c r="F23" s="58" t="s">
        <v>121</v>
      </c>
      <c r="G23" s="58" t="s">
        <v>120</v>
      </c>
      <c r="H23" s="58" t="s">
        <v>121</v>
      </c>
      <c r="I23" s="58" t="s">
        <v>120</v>
      </c>
      <c r="J23" s="58" t="s">
        <v>121</v>
      </c>
      <c r="K23" s="58" t="s">
        <v>120</v>
      </c>
      <c r="L23" s="58" t="s">
        <v>120</v>
      </c>
      <c r="M23" s="58" t="s">
        <v>121</v>
      </c>
      <c r="N23" s="58" t="s">
        <v>120</v>
      </c>
      <c r="O23" s="58" t="s">
        <v>121</v>
      </c>
      <c r="P23" s="122" t="s">
        <v>120</v>
      </c>
      <c r="Q23" s="58" t="s">
        <v>120</v>
      </c>
      <c r="R23" s="58" t="s">
        <v>120</v>
      </c>
      <c r="S23" s="58" t="s">
        <v>120</v>
      </c>
      <c r="T23" s="58" t="s">
        <v>120</v>
      </c>
    </row>
    <row r="24" spans="1:20" x14ac:dyDescent="0.25">
      <c r="A24" s="387">
        <v>1</v>
      </c>
      <c r="B24" s="387">
        <v>2</v>
      </c>
      <c r="C24" s="387">
        <v>3</v>
      </c>
      <c r="D24" s="387">
        <v>4</v>
      </c>
      <c r="E24" s="387">
        <v>5</v>
      </c>
      <c r="F24" s="387">
        <v>6</v>
      </c>
      <c r="G24" s="387">
        <v>7</v>
      </c>
      <c r="H24" s="387">
        <v>8</v>
      </c>
      <c r="I24" s="387">
        <v>9</v>
      </c>
      <c r="J24" s="387">
        <v>10</v>
      </c>
      <c r="K24" s="387">
        <v>11</v>
      </c>
      <c r="L24" s="387">
        <v>12</v>
      </c>
      <c r="M24" s="387">
        <v>13</v>
      </c>
      <c r="N24" s="387">
        <v>14</v>
      </c>
      <c r="O24" s="387">
        <v>15</v>
      </c>
      <c r="P24" s="387">
        <v>16</v>
      </c>
      <c r="Q24" s="387">
        <v>17</v>
      </c>
      <c r="R24" s="387">
        <v>18</v>
      </c>
      <c r="S24" s="387">
        <v>19</v>
      </c>
      <c r="T24" s="387">
        <v>20</v>
      </c>
    </row>
    <row r="25" spans="1:20" x14ac:dyDescent="0.25">
      <c r="A25" s="387"/>
      <c r="B25" s="387"/>
      <c r="C25" s="387"/>
      <c r="D25" s="387"/>
      <c r="E25" s="387"/>
      <c r="F25" s="387"/>
      <c r="G25" s="387"/>
      <c r="H25" s="387"/>
      <c r="I25" s="387"/>
      <c r="J25" s="387"/>
      <c r="K25" s="387"/>
      <c r="L25" s="387"/>
      <c r="M25" s="387"/>
      <c r="N25" s="387"/>
      <c r="O25" s="387"/>
      <c r="P25" s="387"/>
      <c r="Q25" s="387"/>
      <c r="R25" s="387"/>
      <c r="S25" s="387"/>
      <c r="T25" s="387"/>
    </row>
    <row r="26" spans="1:20" x14ac:dyDescent="0.25">
      <c r="A26" s="387"/>
      <c r="B26" s="387"/>
      <c r="C26" s="387"/>
      <c r="D26" s="387"/>
      <c r="E26" s="387"/>
      <c r="F26" s="387"/>
      <c r="G26" s="387"/>
      <c r="H26" s="387"/>
      <c r="I26" s="387"/>
      <c r="J26" s="387"/>
      <c r="K26" s="387"/>
      <c r="L26" s="387"/>
      <c r="M26" s="387"/>
      <c r="N26" s="387"/>
      <c r="O26" s="387"/>
      <c r="P26" s="387"/>
      <c r="Q26" s="387"/>
      <c r="R26" s="387"/>
      <c r="S26" s="387"/>
      <c r="T26" s="387"/>
    </row>
    <row r="27" spans="1:20" x14ac:dyDescent="0.25">
      <c r="A27" s="387"/>
      <c r="B27" s="387"/>
      <c r="C27" s="387"/>
      <c r="D27" s="387"/>
      <c r="E27" s="387"/>
      <c r="F27" s="387"/>
      <c r="G27" s="387"/>
      <c r="H27" s="387"/>
      <c r="I27" s="387"/>
      <c r="J27" s="387"/>
      <c r="K27" s="387"/>
      <c r="L27" s="387"/>
      <c r="M27" s="387"/>
      <c r="N27" s="387"/>
      <c r="O27" s="387"/>
      <c r="P27" s="387"/>
      <c r="Q27" s="387"/>
      <c r="R27" s="387"/>
      <c r="S27" s="387"/>
      <c r="T27" s="387"/>
    </row>
    <row r="28" spans="1:20" x14ac:dyDescent="0.25">
      <c r="A28" s="387"/>
      <c r="B28" s="387"/>
      <c r="C28" s="387"/>
      <c r="D28" s="387"/>
      <c r="E28" s="387"/>
      <c r="F28" s="387"/>
      <c r="G28" s="387"/>
      <c r="H28" s="387"/>
      <c r="I28" s="387"/>
      <c r="J28" s="387"/>
      <c r="K28" s="387"/>
      <c r="L28" s="387"/>
      <c r="M28" s="387"/>
      <c r="N28" s="387"/>
      <c r="O28" s="387"/>
      <c r="P28" s="387"/>
      <c r="Q28" s="387"/>
      <c r="R28" s="387"/>
      <c r="S28" s="387"/>
      <c r="T28" s="387"/>
    </row>
    <row r="29" spans="1:20" x14ac:dyDescent="0.25">
      <c r="A29" s="387"/>
      <c r="B29" s="387"/>
      <c r="C29" s="387"/>
      <c r="D29" s="387"/>
      <c r="E29" s="387"/>
      <c r="F29" s="387"/>
      <c r="G29" s="387"/>
      <c r="H29" s="387"/>
      <c r="I29" s="387"/>
      <c r="J29" s="387"/>
      <c r="K29" s="387"/>
      <c r="L29" s="387"/>
      <c r="M29" s="387"/>
      <c r="N29" s="387"/>
      <c r="O29" s="387"/>
      <c r="P29" s="387"/>
      <c r="Q29" s="387"/>
      <c r="R29" s="387"/>
      <c r="S29" s="387"/>
      <c r="T29" s="387"/>
    </row>
    <row r="30" spans="1:20" s="366" customFormat="1" ht="27.75" customHeight="1" x14ac:dyDescent="0.25">
      <c r="A30" s="388"/>
      <c r="B30" s="389"/>
      <c r="C30" s="389"/>
      <c r="D30" s="389"/>
      <c r="E30" s="389"/>
      <c r="F30" s="389"/>
      <c r="G30" s="389"/>
      <c r="H30" s="389"/>
      <c r="I30" s="389"/>
      <c r="J30" s="390"/>
      <c r="K30" s="390"/>
      <c r="L30" s="390"/>
      <c r="M30" s="391"/>
      <c r="N30" s="391"/>
      <c r="O30" s="391"/>
      <c r="P30" s="390"/>
      <c r="Q30" s="392"/>
      <c r="R30" s="389"/>
      <c r="S30" s="392"/>
      <c r="T30" s="389"/>
    </row>
    <row r="31" spans="1:20" s="366" customFormat="1" ht="24" customHeight="1" x14ac:dyDescent="0.25">
      <c r="A31" s="388"/>
      <c r="B31" s="389"/>
      <c r="C31" s="389"/>
      <c r="D31" s="389"/>
      <c r="E31" s="389"/>
      <c r="F31" s="389"/>
      <c r="G31" s="389"/>
      <c r="H31" s="389"/>
      <c r="I31" s="389"/>
      <c r="J31" s="390"/>
      <c r="K31" s="390"/>
      <c r="L31" s="390"/>
      <c r="M31" s="391"/>
      <c r="N31" s="391"/>
      <c r="O31" s="391"/>
      <c r="P31" s="390"/>
      <c r="Q31" s="392"/>
      <c r="R31" s="389"/>
      <c r="S31" s="392"/>
      <c r="T31" s="389"/>
    </row>
    <row r="32" spans="1:20" s="366" customFormat="1" ht="24" customHeight="1" x14ac:dyDescent="0.25">
      <c r="A32" s="388"/>
      <c r="B32" s="389"/>
      <c r="C32" s="389"/>
      <c r="D32" s="389"/>
      <c r="E32" s="389"/>
      <c r="F32" s="389"/>
      <c r="G32" s="389"/>
      <c r="H32" s="389"/>
      <c r="I32" s="389"/>
      <c r="J32" s="390"/>
      <c r="K32" s="390"/>
      <c r="L32" s="390"/>
      <c r="M32" s="391"/>
      <c r="N32" s="391"/>
      <c r="O32" s="391"/>
      <c r="P32" s="390"/>
      <c r="Q32" s="392"/>
      <c r="R32" s="389"/>
      <c r="S32" s="392"/>
      <c r="T32" s="389"/>
    </row>
    <row r="33" spans="1:113" ht="35.25" customHeight="1" x14ac:dyDescent="0.25">
      <c r="A33" s="393"/>
      <c r="B33" s="393"/>
      <c r="C33" s="393"/>
      <c r="D33" s="393"/>
      <c r="E33" s="393"/>
      <c r="F33" s="393"/>
      <c r="G33" s="393"/>
      <c r="H33" s="393"/>
      <c r="I33" s="393"/>
      <c r="J33" s="393"/>
      <c r="K33" s="393"/>
      <c r="L33" s="393"/>
      <c r="M33" s="393"/>
      <c r="N33" s="393"/>
      <c r="O33" s="393"/>
      <c r="P33" s="393"/>
      <c r="Q33" s="393"/>
      <c r="R33" s="393"/>
      <c r="S33" s="393"/>
      <c r="T33" s="393"/>
    </row>
    <row r="34" spans="1:113" ht="35.25" customHeight="1" x14ac:dyDescent="0.25">
      <c r="A34" s="393"/>
      <c r="B34" s="393"/>
      <c r="C34" s="393"/>
      <c r="D34" s="393"/>
      <c r="E34" s="393"/>
      <c r="F34" s="393"/>
      <c r="G34" s="393"/>
      <c r="H34" s="393"/>
      <c r="I34" s="393"/>
      <c r="J34" s="393"/>
      <c r="K34" s="393"/>
      <c r="L34" s="393"/>
      <c r="M34" s="393"/>
      <c r="N34" s="393"/>
      <c r="O34" s="393"/>
      <c r="P34" s="393"/>
      <c r="Q34" s="393"/>
      <c r="R34" s="393"/>
      <c r="S34" s="393"/>
      <c r="T34" s="393"/>
    </row>
    <row r="35" spans="1:113" s="381" customFormat="1" ht="12.75" x14ac:dyDescent="0.2">
      <c r="B35" s="380"/>
      <c r="C35" s="380"/>
      <c r="K35" s="380"/>
    </row>
    <row r="36" spans="1:113" s="381" customFormat="1" x14ac:dyDescent="0.25">
      <c r="B36" s="394" t="s">
        <v>119</v>
      </c>
      <c r="C36" s="394"/>
      <c r="D36" s="394"/>
      <c r="E36" s="394"/>
      <c r="F36" s="394"/>
      <c r="G36" s="394"/>
      <c r="H36" s="394"/>
      <c r="I36" s="394"/>
      <c r="J36" s="394"/>
      <c r="K36" s="394"/>
      <c r="L36" s="394"/>
      <c r="M36" s="394"/>
      <c r="N36" s="394"/>
      <c r="O36" s="394"/>
      <c r="P36" s="394"/>
      <c r="Q36" s="394"/>
      <c r="R36" s="394"/>
    </row>
    <row r="37" spans="1:113" x14ac:dyDescent="0.25">
      <c r="B37" s="395" t="s">
        <v>546</v>
      </c>
      <c r="C37" s="395"/>
      <c r="D37" s="395"/>
      <c r="E37" s="395"/>
      <c r="F37" s="395"/>
      <c r="G37" s="395"/>
      <c r="H37" s="395"/>
      <c r="I37" s="395"/>
      <c r="J37" s="395"/>
      <c r="K37" s="395"/>
      <c r="L37" s="395"/>
      <c r="M37" s="395"/>
      <c r="N37" s="395"/>
      <c r="O37" s="395"/>
      <c r="P37" s="395"/>
      <c r="Q37" s="395"/>
      <c r="R37" s="395"/>
    </row>
    <row r="38" spans="1:113" x14ac:dyDescent="0.25">
      <c r="B38" s="394"/>
      <c r="C38" s="394"/>
      <c r="D38" s="394"/>
      <c r="E38" s="394"/>
      <c r="F38" s="394"/>
      <c r="G38" s="394"/>
      <c r="H38" s="394"/>
      <c r="I38" s="394"/>
      <c r="J38" s="394"/>
      <c r="K38" s="394"/>
      <c r="L38" s="394"/>
      <c r="M38" s="394"/>
      <c r="N38" s="394"/>
      <c r="O38" s="394"/>
      <c r="P38" s="394"/>
      <c r="Q38" s="394"/>
      <c r="R38" s="394"/>
      <c r="S38" s="394"/>
      <c r="T38" s="394"/>
      <c r="U38" s="394"/>
      <c r="V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c r="CU38" s="394"/>
      <c r="CV38" s="394"/>
      <c r="CW38" s="394"/>
      <c r="CX38" s="394"/>
      <c r="CY38" s="394"/>
      <c r="CZ38" s="394"/>
      <c r="DA38" s="394"/>
      <c r="DB38" s="394"/>
      <c r="DC38" s="394"/>
      <c r="DD38" s="394"/>
      <c r="DE38" s="394"/>
      <c r="DF38" s="394"/>
      <c r="DG38" s="394"/>
      <c r="DH38" s="394"/>
      <c r="DI38" s="394"/>
    </row>
    <row r="39" spans="1:113" x14ac:dyDescent="0.25">
      <c r="B39" s="396" t="s">
        <v>509</v>
      </c>
      <c r="C39" s="396"/>
      <c r="D39" s="396"/>
      <c r="E39" s="396"/>
      <c r="F39" s="379"/>
      <c r="G39" s="379"/>
      <c r="H39" s="396"/>
      <c r="I39" s="396"/>
      <c r="J39" s="396"/>
      <c r="K39" s="396"/>
      <c r="L39" s="396"/>
      <c r="M39" s="396"/>
      <c r="N39" s="396"/>
      <c r="O39" s="396"/>
      <c r="P39" s="396"/>
      <c r="Q39" s="396"/>
      <c r="R39" s="396"/>
      <c r="S39" s="397"/>
      <c r="T39" s="397"/>
      <c r="U39" s="397"/>
      <c r="V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row>
    <row r="40" spans="1:113" x14ac:dyDescent="0.25">
      <c r="B40" s="396" t="s">
        <v>118</v>
      </c>
      <c r="C40" s="396"/>
      <c r="D40" s="396"/>
      <c r="E40" s="396"/>
      <c r="F40" s="379"/>
      <c r="G40" s="379"/>
      <c r="H40" s="396"/>
      <c r="I40" s="396"/>
      <c r="J40" s="396"/>
      <c r="K40" s="396"/>
      <c r="L40" s="396"/>
      <c r="M40" s="396"/>
      <c r="N40" s="396"/>
      <c r="O40" s="396"/>
      <c r="P40" s="396"/>
      <c r="Q40" s="396"/>
      <c r="R40" s="396"/>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c r="CU40" s="394"/>
      <c r="CV40" s="394"/>
      <c r="CW40" s="394"/>
      <c r="CX40" s="394"/>
      <c r="CY40" s="394"/>
      <c r="CZ40" s="394"/>
      <c r="DA40" s="394"/>
      <c r="DB40" s="394"/>
      <c r="DC40" s="394"/>
      <c r="DD40" s="394"/>
      <c r="DE40" s="394"/>
      <c r="DF40" s="394"/>
      <c r="DG40" s="394"/>
      <c r="DH40" s="394"/>
      <c r="DI40" s="394"/>
    </row>
    <row r="41" spans="1:113" s="379" customFormat="1" x14ac:dyDescent="0.25">
      <c r="B41" s="396" t="s">
        <v>117</v>
      </c>
      <c r="C41" s="396"/>
      <c r="D41" s="396"/>
      <c r="E41" s="396"/>
      <c r="H41" s="396"/>
      <c r="I41" s="396"/>
      <c r="J41" s="396"/>
      <c r="K41" s="396"/>
      <c r="L41" s="396"/>
      <c r="M41" s="396"/>
      <c r="N41" s="396"/>
      <c r="O41" s="396"/>
      <c r="P41" s="396"/>
      <c r="Q41" s="396"/>
      <c r="R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row>
    <row r="42" spans="1:113" s="379" customFormat="1" x14ac:dyDescent="0.25">
      <c r="B42" s="396" t="s">
        <v>116</v>
      </c>
      <c r="C42" s="396"/>
      <c r="D42" s="396"/>
      <c r="E42" s="396"/>
      <c r="H42" s="396"/>
      <c r="I42" s="396"/>
      <c r="J42" s="396"/>
      <c r="K42" s="396"/>
      <c r="L42" s="396"/>
      <c r="M42" s="396"/>
      <c r="N42" s="396"/>
      <c r="O42" s="396"/>
      <c r="P42" s="396"/>
      <c r="Q42" s="396"/>
      <c r="R42" s="396"/>
      <c r="S42" s="396"/>
      <c r="T42" s="396"/>
      <c r="U42" s="396"/>
      <c r="V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row>
    <row r="43" spans="1:113" s="379" customFormat="1" x14ac:dyDescent="0.25">
      <c r="B43" s="396" t="s">
        <v>115</v>
      </c>
      <c r="C43" s="396"/>
      <c r="D43" s="396"/>
      <c r="E43" s="396"/>
      <c r="H43" s="396"/>
      <c r="I43" s="396"/>
      <c r="J43" s="396"/>
      <c r="K43" s="396"/>
      <c r="L43" s="396"/>
      <c r="M43" s="396"/>
      <c r="N43" s="396"/>
      <c r="O43" s="396"/>
      <c r="P43" s="396"/>
      <c r="Q43" s="396"/>
      <c r="R43" s="396"/>
      <c r="S43" s="396"/>
      <c r="T43" s="396"/>
      <c r="U43" s="396"/>
      <c r="V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row>
    <row r="44" spans="1:113" s="379" customFormat="1" x14ac:dyDescent="0.25">
      <c r="B44" s="396" t="s">
        <v>114</v>
      </c>
      <c r="C44" s="396"/>
      <c r="D44" s="396"/>
      <c r="E44" s="396"/>
      <c r="H44" s="396"/>
      <c r="I44" s="396"/>
      <c r="J44" s="396"/>
      <c r="K44" s="396"/>
      <c r="L44" s="396"/>
      <c r="M44" s="396"/>
      <c r="N44" s="396"/>
      <c r="O44" s="396"/>
      <c r="P44" s="396"/>
      <c r="Q44" s="396"/>
      <c r="R44" s="396"/>
      <c r="S44" s="396"/>
      <c r="T44" s="396"/>
      <c r="U44" s="396"/>
      <c r="V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row>
    <row r="45" spans="1:113" s="379" customFormat="1" x14ac:dyDescent="0.25">
      <c r="B45" s="396" t="s">
        <v>113</v>
      </c>
      <c r="C45" s="396"/>
      <c r="D45" s="396"/>
      <c r="E45" s="396"/>
      <c r="H45" s="396"/>
      <c r="I45" s="396"/>
      <c r="J45" s="396"/>
      <c r="K45" s="396"/>
      <c r="L45" s="396"/>
      <c r="M45" s="396"/>
      <c r="N45" s="396"/>
      <c r="O45" s="396"/>
      <c r="P45" s="396"/>
      <c r="Q45" s="396"/>
      <c r="R45" s="396"/>
      <c r="S45" s="396"/>
      <c r="T45" s="396"/>
      <c r="U45" s="396"/>
      <c r="V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row>
    <row r="46" spans="1:113" s="379" customFormat="1" x14ac:dyDescent="0.25">
      <c r="B46" s="396" t="s">
        <v>112</v>
      </c>
      <c r="C46" s="396"/>
      <c r="D46" s="396"/>
      <c r="E46" s="396"/>
      <c r="H46" s="396"/>
      <c r="I46" s="396"/>
      <c r="J46" s="396"/>
      <c r="K46" s="396"/>
      <c r="L46" s="396"/>
      <c r="M46" s="396"/>
      <c r="N46" s="396"/>
      <c r="O46" s="396"/>
      <c r="P46" s="396"/>
      <c r="Q46" s="396"/>
      <c r="R46" s="396"/>
      <c r="S46" s="396"/>
      <c r="T46" s="396"/>
      <c r="U46" s="396"/>
      <c r="V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c r="CU46" s="398"/>
      <c r="CV46" s="398"/>
      <c r="CW46" s="398"/>
      <c r="CX46" s="398"/>
      <c r="CY46" s="398"/>
      <c r="CZ46" s="398"/>
      <c r="DA46" s="398"/>
      <c r="DB46" s="398"/>
      <c r="DC46" s="398"/>
      <c r="DD46" s="398"/>
      <c r="DE46" s="398"/>
      <c r="DF46" s="398"/>
      <c r="DG46" s="398"/>
      <c r="DH46" s="398"/>
      <c r="DI46" s="398"/>
    </row>
    <row r="47" spans="1:113" s="379" customFormat="1" x14ac:dyDescent="0.25">
      <c r="B47" s="396" t="s">
        <v>111</v>
      </c>
      <c r="C47" s="396"/>
      <c r="D47" s="396"/>
      <c r="E47" s="396"/>
      <c r="H47" s="396"/>
      <c r="I47" s="396"/>
      <c r="J47" s="396"/>
      <c r="K47" s="396"/>
      <c r="L47" s="396"/>
      <c r="M47" s="396"/>
      <c r="N47" s="396"/>
      <c r="O47" s="396"/>
      <c r="P47" s="396"/>
      <c r="Q47" s="396"/>
      <c r="R47" s="396"/>
      <c r="S47" s="396"/>
      <c r="T47" s="396"/>
      <c r="U47" s="396"/>
      <c r="V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row>
    <row r="48" spans="1:113" s="379" customFormat="1" x14ac:dyDescent="0.25">
      <c r="B48" s="396" t="s">
        <v>110</v>
      </c>
      <c r="C48" s="396"/>
      <c r="D48" s="396"/>
      <c r="E48" s="396"/>
      <c r="H48" s="396"/>
      <c r="I48" s="396"/>
      <c r="J48" s="396"/>
      <c r="K48" s="396"/>
      <c r="L48" s="396"/>
      <c r="M48" s="396"/>
      <c r="N48" s="396"/>
      <c r="O48" s="396"/>
      <c r="P48" s="396"/>
      <c r="Q48" s="396"/>
      <c r="R48" s="396"/>
      <c r="S48" s="396"/>
      <c r="T48" s="396"/>
      <c r="U48" s="396"/>
      <c r="V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c r="CU48" s="398"/>
      <c r="CV48" s="398"/>
      <c r="CW48" s="398"/>
      <c r="CX48" s="398"/>
      <c r="CY48" s="398"/>
      <c r="CZ48" s="398"/>
      <c r="DA48" s="398"/>
      <c r="DB48" s="398"/>
      <c r="DC48" s="398"/>
      <c r="DD48" s="398"/>
      <c r="DE48" s="398"/>
      <c r="DF48" s="398"/>
      <c r="DG48" s="398"/>
      <c r="DH48" s="398"/>
      <c r="DI48" s="398"/>
    </row>
    <row r="49" spans="17:113" s="379" customFormat="1" x14ac:dyDescent="0.25">
      <c r="Q49" s="396"/>
      <c r="R49" s="396"/>
      <c r="S49" s="396"/>
      <c r="T49" s="396"/>
      <c r="U49" s="396"/>
      <c r="V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c r="CU49" s="398"/>
      <c r="CV49" s="398"/>
      <c r="CW49" s="398"/>
      <c r="CX49" s="398"/>
      <c r="CY49" s="398"/>
      <c r="CZ49" s="398"/>
      <c r="DA49" s="398"/>
      <c r="DB49" s="398"/>
      <c r="DC49" s="398"/>
      <c r="DD49" s="398"/>
      <c r="DE49" s="398"/>
      <c r="DF49" s="398"/>
      <c r="DG49" s="398"/>
      <c r="DH49" s="398"/>
      <c r="DI49" s="398"/>
    </row>
    <row r="50" spans="17:113" s="379" customFormat="1" x14ac:dyDescent="0.2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c r="CU50" s="398"/>
      <c r="CV50" s="398"/>
      <c r="CW50" s="398"/>
      <c r="CX50" s="398"/>
      <c r="CY50" s="398"/>
      <c r="CZ50" s="398"/>
      <c r="DA50" s="398"/>
      <c r="DB50" s="398"/>
      <c r="DC50" s="398"/>
      <c r="DD50" s="398"/>
      <c r="DE50" s="398"/>
      <c r="DF50" s="398"/>
      <c r="DG50" s="398"/>
      <c r="DH50" s="398"/>
      <c r="DI50"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69" sqref="C69"/>
    </sheetView>
  </sheetViews>
  <sheetFormatPr defaultColWidth="10.7109375" defaultRowHeight="15.75" x14ac:dyDescent="0.25"/>
  <cols>
    <col min="1" max="3" width="10.7109375" style="365"/>
    <col min="4" max="4" width="11.5703125" style="365" customWidth="1"/>
    <col min="5" max="5" width="11.85546875" style="365" customWidth="1"/>
    <col min="6" max="6" width="8.7109375" style="365" customWidth="1"/>
    <col min="7" max="7" width="10.28515625" style="365" customWidth="1"/>
    <col min="8" max="8" width="8.7109375" style="365" customWidth="1"/>
    <col min="9" max="9" width="8.28515625" style="365" customWidth="1"/>
    <col min="10" max="10" width="20.140625" style="365" customWidth="1"/>
    <col min="11" max="11" width="11.140625" style="365" customWidth="1"/>
    <col min="12" max="12" width="8.85546875" style="365" customWidth="1"/>
    <col min="13" max="13" width="8.7109375" style="365" customWidth="1"/>
    <col min="14" max="14" width="13.7109375" style="365" customWidth="1"/>
    <col min="15" max="16" width="8.7109375" style="365" customWidth="1"/>
    <col min="17" max="17" width="11.85546875" style="365" customWidth="1"/>
    <col min="18" max="18" width="12" style="365" customWidth="1"/>
    <col min="19" max="19" width="18.28515625" style="365" customWidth="1"/>
    <col min="20" max="20" width="22.42578125" style="365" customWidth="1"/>
    <col min="21" max="21" width="30.7109375" style="365" customWidth="1"/>
    <col min="22" max="23" width="8.7109375" style="365" customWidth="1"/>
    <col min="24" max="24" width="24.5703125" style="365" customWidth="1"/>
    <col min="25" max="25" width="15.28515625" style="365" customWidth="1"/>
    <col min="26" max="26" width="18.5703125" style="365" customWidth="1"/>
    <col min="27" max="27" width="19.140625" style="365" customWidth="1"/>
    <col min="28" max="240" width="10.7109375" style="365"/>
    <col min="241" max="242" width="15.7109375" style="365" customWidth="1"/>
    <col min="243" max="245" width="14.7109375" style="365" customWidth="1"/>
    <col min="246" max="249" width="13.7109375" style="365" customWidth="1"/>
    <col min="250" max="253" width="15.7109375" style="365" customWidth="1"/>
    <col min="254" max="254" width="22.85546875" style="365" customWidth="1"/>
    <col min="255" max="255" width="20.7109375" style="365" customWidth="1"/>
    <col min="256" max="256" width="17.7109375" style="365" customWidth="1"/>
    <col min="257" max="265" width="14.7109375" style="365" customWidth="1"/>
    <col min="266" max="496" width="10.7109375" style="365"/>
    <col min="497" max="498" width="15.7109375" style="365" customWidth="1"/>
    <col min="499" max="501" width="14.7109375" style="365" customWidth="1"/>
    <col min="502" max="505" width="13.7109375" style="365" customWidth="1"/>
    <col min="506" max="509" width="15.7109375" style="365" customWidth="1"/>
    <col min="510" max="510" width="22.85546875" style="365" customWidth="1"/>
    <col min="511" max="511" width="20.7109375" style="365" customWidth="1"/>
    <col min="512" max="512" width="17.7109375" style="365" customWidth="1"/>
    <col min="513" max="521" width="14.7109375" style="365" customWidth="1"/>
    <col min="522" max="752" width="10.7109375" style="365"/>
    <col min="753" max="754" width="15.7109375" style="365" customWidth="1"/>
    <col min="755" max="757" width="14.7109375" style="365" customWidth="1"/>
    <col min="758" max="761" width="13.7109375" style="365" customWidth="1"/>
    <col min="762" max="765" width="15.7109375" style="365" customWidth="1"/>
    <col min="766" max="766" width="22.85546875" style="365" customWidth="1"/>
    <col min="767" max="767" width="20.7109375" style="365" customWidth="1"/>
    <col min="768" max="768" width="17.7109375" style="365" customWidth="1"/>
    <col min="769" max="777" width="14.7109375" style="365" customWidth="1"/>
    <col min="778" max="1008" width="10.7109375" style="365"/>
    <col min="1009" max="1010" width="15.7109375" style="365" customWidth="1"/>
    <col min="1011" max="1013" width="14.7109375" style="365" customWidth="1"/>
    <col min="1014" max="1017" width="13.7109375" style="365" customWidth="1"/>
    <col min="1018" max="1021" width="15.7109375" style="365" customWidth="1"/>
    <col min="1022" max="1022" width="22.85546875" style="365" customWidth="1"/>
    <col min="1023" max="1023" width="20.7109375" style="365" customWidth="1"/>
    <col min="1024" max="1024" width="17.7109375" style="365" customWidth="1"/>
    <col min="1025" max="1033" width="14.7109375" style="365" customWidth="1"/>
    <col min="1034" max="1264" width="10.7109375" style="365"/>
    <col min="1265" max="1266" width="15.7109375" style="365" customWidth="1"/>
    <col min="1267" max="1269" width="14.7109375" style="365" customWidth="1"/>
    <col min="1270" max="1273" width="13.7109375" style="365" customWidth="1"/>
    <col min="1274" max="1277" width="15.7109375" style="365" customWidth="1"/>
    <col min="1278" max="1278" width="22.85546875" style="365" customWidth="1"/>
    <col min="1279" max="1279" width="20.7109375" style="365" customWidth="1"/>
    <col min="1280" max="1280" width="17.7109375" style="365" customWidth="1"/>
    <col min="1281" max="1289" width="14.7109375" style="365" customWidth="1"/>
    <col min="1290" max="1520" width="10.7109375" style="365"/>
    <col min="1521" max="1522" width="15.7109375" style="365" customWidth="1"/>
    <col min="1523" max="1525" width="14.7109375" style="365" customWidth="1"/>
    <col min="1526" max="1529" width="13.7109375" style="365" customWidth="1"/>
    <col min="1530" max="1533" width="15.7109375" style="365" customWidth="1"/>
    <col min="1534" max="1534" width="22.85546875" style="365" customWidth="1"/>
    <col min="1535" max="1535" width="20.7109375" style="365" customWidth="1"/>
    <col min="1536" max="1536" width="17.7109375" style="365" customWidth="1"/>
    <col min="1537" max="1545" width="14.7109375" style="365" customWidth="1"/>
    <col min="1546" max="1776" width="10.7109375" style="365"/>
    <col min="1777" max="1778" width="15.7109375" style="365" customWidth="1"/>
    <col min="1779" max="1781" width="14.7109375" style="365" customWidth="1"/>
    <col min="1782" max="1785" width="13.7109375" style="365" customWidth="1"/>
    <col min="1786" max="1789" width="15.7109375" style="365" customWidth="1"/>
    <col min="1790" max="1790" width="22.85546875" style="365" customWidth="1"/>
    <col min="1791" max="1791" width="20.7109375" style="365" customWidth="1"/>
    <col min="1792" max="1792" width="17.7109375" style="365" customWidth="1"/>
    <col min="1793" max="1801" width="14.7109375" style="365" customWidth="1"/>
    <col min="1802" max="2032" width="10.7109375" style="365"/>
    <col min="2033" max="2034" width="15.7109375" style="365" customWidth="1"/>
    <col min="2035" max="2037" width="14.7109375" style="365" customWidth="1"/>
    <col min="2038" max="2041" width="13.7109375" style="365" customWidth="1"/>
    <col min="2042" max="2045" width="15.7109375" style="365" customWidth="1"/>
    <col min="2046" max="2046" width="22.85546875" style="365" customWidth="1"/>
    <col min="2047" max="2047" width="20.7109375" style="365" customWidth="1"/>
    <col min="2048" max="2048" width="17.7109375" style="365" customWidth="1"/>
    <col min="2049" max="2057" width="14.7109375" style="365" customWidth="1"/>
    <col min="2058" max="2288" width="10.7109375" style="365"/>
    <col min="2289" max="2290" width="15.7109375" style="365" customWidth="1"/>
    <col min="2291" max="2293" width="14.7109375" style="365" customWidth="1"/>
    <col min="2294" max="2297" width="13.7109375" style="365" customWidth="1"/>
    <col min="2298" max="2301" width="15.7109375" style="365" customWidth="1"/>
    <col min="2302" max="2302" width="22.85546875" style="365" customWidth="1"/>
    <col min="2303" max="2303" width="20.7109375" style="365" customWidth="1"/>
    <col min="2304" max="2304" width="17.7109375" style="365" customWidth="1"/>
    <col min="2305" max="2313" width="14.7109375" style="365" customWidth="1"/>
    <col min="2314" max="2544" width="10.7109375" style="365"/>
    <col min="2545" max="2546" width="15.7109375" style="365" customWidth="1"/>
    <col min="2547" max="2549" width="14.7109375" style="365" customWidth="1"/>
    <col min="2550" max="2553" width="13.7109375" style="365" customWidth="1"/>
    <col min="2554" max="2557" width="15.7109375" style="365" customWidth="1"/>
    <col min="2558" max="2558" width="22.85546875" style="365" customWidth="1"/>
    <col min="2559" max="2559" width="20.7109375" style="365" customWidth="1"/>
    <col min="2560" max="2560" width="17.7109375" style="365" customWidth="1"/>
    <col min="2561" max="2569" width="14.7109375" style="365" customWidth="1"/>
    <col min="2570" max="2800" width="10.7109375" style="365"/>
    <col min="2801" max="2802" width="15.7109375" style="365" customWidth="1"/>
    <col min="2803" max="2805" width="14.7109375" style="365" customWidth="1"/>
    <col min="2806" max="2809" width="13.7109375" style="365" customWidth="1"/>
    <col min="2810" max="2813" width="15.7109375" style="365" customWidth="1"/>
    <col min="2814" max="2814" width="22.85546875" style="365" customWidth="1"/>
    <col min="2815" max="2815" width="20.7109375" style="365" customWidth="1"/>
    <col min="2816" max="2816" width="17.7109375" style="365" customWidth="1"/>
    <col min="2817" max="2825" width="14.7109375" style="365" customWidth="1"/>
    <col min="2826" max="3056" width="10.7109375" style="365"/>
    <col min="3057" max="3058" width="15.7109375" style="365" customWidth="1"/>
    <col min="3059" max="3061" width="14.7109375" style="365" customWidth="1"/>
    <col min="3062" max="3065" width="13.7109375" style="365" customWidth="1"/>
    <col min="3066" max="3069" width="15.7109375" style="365" customWidth="1"/>
    <col min="3070" max="3070" width="22.85546875" style="365" customWidth="1"/>
    <col min="3071" max="3071" width="20.7109375" style="365" customWidth="1"/>
    <col min="3072" max="3072" width="17.7109375" style="365" customWidth="1"/>
    <col min="3073" max="3081" width="14.7109375" style="365" customWidth="1"/>
    <col min="3082" max="3312" width="10.7109375" style="365"/>
    <col min="3313" max="3314" width="15.7109375" style="365" customWidth="1"/>
    <col min="3315" max="3317" width="14.7109375" style="365" customWidth="1"/>
    <col min="3318" max="3321" width="13.7109375" style="365" customWidth="1"/>
    <col min="3322" max="3325" width="15.7109375" style="365" customWidth="1"/>
    <col min="3326" max="3326" width="22.85546875" style="365" customWidth="1"/>
    <col min="3327" max="3327" width="20.7109375" style="365" customWidth="1"/>
    <col min="3328" max="3328" width="17.7109375" style="365" customWidth="1"/>
    <col min="3329" max="3337" width="14.7109375" style="365" customWidth="1"/>
    <col min="3338" max="3568" width="10.7109375" style="365"/>
    <col min="3569" max="3570" width="15.7109375" style="365" customWidth="1"/>
    <col min="3571" max="3573" width="14.7109375" style="365" customWidth="1"/>
    <col min="3574" max="3577" width="13.7109375" style="365" customWidth="1"/>
    <col min="3578" max="3581" width="15.7109375" style="365" customWidth="1"/>
    <col min="3582" max="3582" width="22.85546875" style="365" customWidth="1"/>
    <col min="3583" max="3583" width="20.7109375" style="365" customWidth="1"/>
    <col min="3584" max="3584" width="17.7109375" style="365" customWidth="1"/>
    <col min="3585" max="3593" width="14.7109375" style="365" customWidth="1"/>
    <col min="3594" max="3824" width="10.7109375" style="365"/>
    <col min="3825" max="3826" width="15.7109375" style="365" customWidth="1"/>
    <col min="3827" max="3829" width="14.7109375" style="365" customWidth="1"/>
    <col min="3830" max="3833" width="13.7109375" style="365" customWidth="1"/>
    <col min="3834" max="3837" width="15.7109375" style="365" customWidth="1"/>
    <col min="3838" max="3838" width="22.85546875" style="365" customWidth="1"/>
    <col min="3839" max="3839" width="20.7109375" style="365" customWidth="1"/>
    <col min="3840" max="3840" width="17.7109375" style="365" customWidth="1"/>
    <col min="3841" max="3849" width="14.7109375" style="365" customWidth="1"/>
    <col min="3850" max="4080" width="10.7109375" style="365"/>
    <col min="4081" max="4082" width="15.7109375" style="365" customWidth="1"/>
    <col min="4083" max="4085" width="14.7109375" style="365" customWidth="1"/>
    <col min="4086" max="4089" width="13.7109375" style="365" customWidth="1"/>
    <col min="4090" max="4093" width="15.7109375" style="365" customWidth="1"/>
    <col min="4094" max="4094" width="22.85546875" style="365" customWidth="1"/>
    <col min="4095" max="4095" width="20.7109375" style="365" customWidth="1"/>
    <col min="4096" max="4096" width="17.7109375" style="365" customWidth="1"/>
    <col min="4097" max="4105" width="14.7109375" style="365" customWidth="1"/>
    <col min="4106" max="4336" width="10.7109375" style="365"/>
    <col min="4337" max="4338" width="15.7109375" style="365" customWidth="1"/>
    <col min="4339" max="4341" width="14.7109375" style="365" customWidth="1"/>
    <col min="4342" max="4345" width="13.7109375" style="365" customWidth="1"/>
    <col min="4346" max="4349" width="15.7109375" style="365" customWidth="1"/>
    <col min="4350" max="4350" width="22.85546875" style="365" customWidth="1"/>
    <col min="4351" max="4351" width="20.7109375" style="365" customWidth="1"/>
    <col min="4352" max="4352" width="17.7109375" style="365" customWidth="1"/>
    <col min="4353" max="4361" width="14.7109375" style="365" customWidth="1"/>
    <col min="4362" max="4592" width="10.7109375" style="365"/>
    <col min="4593" max="4594" width="15.7109375" style="365" customWidth="1"/>
    <col min="4595" max="4597" width="14.7109375" style="365" customWidth="1"/>
    <col min="4598" max="4601" width="13.7109375" style="365" customWidth="1"/>
    <col min="4602" max="4605" width="15.7109375" style="365" customWidth="1"/>
    <col min="4606" max="4606" width="22.85546875" style="365" customWidth="1"/>
    <col min="4607" max="4607" width="20.7109375" style="365" customWidth="1"/>
    <col min="4608" max="4608" width="17.7109375" style="365" customWidth="1"/>
    <col min="4609" max="4617" width="14.7109375" style="365" customWidth="1"/>
    <col min="4618" max="4848" width="10.7109375" style="365"/>
    <col min="4849" max="4850" width="15.7109375" style="365" customWidth="1"/>
    <col min="4851" max="4853" width="14.7109375" style="365" customWidth="1"/>
    <col min="4854" max="4857" width="13.7109375" style="365" customWidth="1"/>
    <col min="4858" max="4861" width="15.7109375" style="365" customWidth="1"/>
    <col min="4862" max="4862" width="22.85546875" style="365" customWidth="1"/>
    <col min="4863" max="4863" width="20.7109375" style="365" customWidth="1"/>
    <col min="4864" max="4864" width="17.7109375" style="365" customWidth="1"/>
    <col min="4865" max="4873" width="14.7109375" style="365" customWidth="1"/>
    <col min="4874" max="5104" width="10.7109375" style="365"/>
    <col min="5105" max="5106" width="15.7109375" style="365" customWidth="1"/>
    <col min="5107" max="5109" width="14.7109375" style="365" customWidth="1"/>
    <col min="5110" max="5113" width="13.7109375" style="365" customWidth="1"/>
    <col min="5114" max="5117" width="15.7109375" style="365" customWidth="1"/>
    <col min="5118" max="5118" width="22.85546875" style="365" customWidth="1"/>
    <col min="5119" max="5119" width="20.7109375" style="365" customWidth="1"/>
    <col min="5120" max="5120" width="17.7109375" style="365" customWidth="1"/>
    <col min="5121" max="5129" width="14.7109375" style="365" customWidth="1"/>
    <col min="5130" max="5360" width="10.7109375" style="365"/>
    <col min="5361" max="5362" width="15.7109375" style="365" customWidth="1"/>
    <col min="5363" max="5365" width="14.7109375" style="365" customWidth="1"/>
    <col min="5366" max="5369" width="13.7109375" style="365" customWidth="1"/>
    <col min="5370" max="5373" width="15.7109375" style="365" customWidth="1"/>
    <col min="5374" max="5374" width="22.85546875" style="365" customWidth="1"/>
    <col min="5375" max="5375" width="20.7109375" style="365" customWidth="1"/>
    <col min="5376" max="5376" width="17.7109375" style="365" customWidth="1"/>
    <col min="5377" max="5385" width="14.7109375" style="365" customWidth="1"/>
    <col min="5386" max="5616" width="10.7109375" style="365"/>
    <col min="5617" max="5618" width="15.7109375" style="365" customWidth="1"/>
    <col min="5619" max="5621" width="14.7109375" style="365" customWidth="1"/>
    <col min="5622" max="5625" width="13.7109375" style="365" customWidth="1"/>
    <col min="5626" max="5629" width="15.7109375" style="365" customWidth="1"/>
    <col min="5630" max="5630" width="22.85546875" style="365" customWidth="1"/>
    <col min="5631" max="5631" width="20.7109375" style="365" customWidth="1"/>
    <col min="5632" max="5632" width="17.7109375" style="365" customWidth="1"/>
    <col min="5633" max="5641" width="14.7109375" style="365" customWidth="1"/>
    <col min="5642" max="5872" width="10.7109375" style="365"/>
    <col min="5873" max="5874" width="15.7109375" style="365" customWidth="1"/>
    <col min="5875" max="5877" width="14.7109375" style="365" customWidth="1"/>
    <col min="5878" max="5881" width="13.7109375" style="365" customWidth="1"/>
    <col min="5882" max="5885" width="15.7109375" style="365" customWidth="1"/>
    <col min="5886" max="5886" width="22.85546875" style="365" customWidth="1"/>
    <col min="5887" max="5887" width="20.7109375" style="365" customWidth="1"/>
    <col min="5888" max="5888" width="17.7109375" style="365" customWidth="1"/>
    <col min="5889" max="5897" width="14.7109375" style="365" customWidth="1"/>
    <col min="5898" max="6128" width="10.7109375" style="365"/>
    <col min="6129" max="6130" width="15.7109375" style="365" customWidth="1"/>
    <col min="6131" max="6133" width="14.7109375" style="365" customWidth="1"/>
    <col min="6134" max="6137" width="13.7109375" style="365" customWidth="1"/>
    <col min="6138" max="6141" width="15.7109375" style="365" customWidth="1"/>
    <col min="6142" max="6142" width="22.85546875" style="365" customWidth="1"/>
    <col min="6143" max="6143" width="20.7109375" style="365" customWidth="1"/>
    <col min="6144" max="6144" width="17.7109375" style="365" customWidth="1"/>
    <col min="6145" max="6153" width="14.7109375" style="365" customWidth="1"/>
    <col min="6154" max="6384" width="10.7109375" style="365"/>
    <col min="6385" max="6386" width="15.7109375" style="365" customWidth="1"/>
    <col min="6387" max="6389" width="14.7109375" style="365" customWidth="1"/>
    <col min="6390" max="6393" width="13.7109375" style="365" customWidth="1"/>
    <col min="6394" max="6397" width="15.7109375" style="365" customWidth="1"/>
    <col min="6398" max="6398" width="22.85546875" style="365" customWidth="1"/>
    <col min="6399" max="6399" width="20.7109375" style="365" customWidth="1"/>
    <col min="6400" max="6400" width="17.7109375" style="365" customWidth="1"/>
    <col min="6401" max="6409" width="14.7109375" style="365" customWidth="1"/>
    <col min="6410" max="6640" width="10.7109375" style="365"/>
    <col min="6641" max="6642" width="15.7109375" style="365" customWidth="1"/>
    <col min="6643" max="6645" width="14.7109375" style="365" customWidth="1"/>
    <col min="6646" max="6649" width="13.7109375" style="365" customWidth="1"/>
    <col min="6650" max="6653" width="15.7109375" style="365" customWidth="1"/>
    <col min="6654" max="6654" width="22.85546875" style="365" customWidth="1"/>
    <col min="6655" max="6655" width="20.7109375" style="365" customWidth="1"/>
    <col min="6656" max="6656" width="17.7109375" style="365" customWidth="1"/>
    <col min="6657" max="6665" width="14.7109375" style="365" customWidth="1"/>
    <col min="6666" max="6896" width="10.7109375" style="365"/>
    <col min="6897" max="6898" width="15.7109375" style="365" customWidth="1"/>
    <col min="6899" max="6901" width="14.7109375" style="365" customWidth="1"/>
    <col min="6902" max="6905" width="13.7109375" style="365" customWidth="1"/>
    <col min="6906" max="6909" width="15.7109375" style="365" customWidth="1"/>
    <col min="6910" max="6910" width="22.85546875" style="365" customWidth="1"/>
    <col min="6911" max="6911" width="20.7109375" style="365" customWidth="1"/>
    <col min="6912" max="6912" width="17.7109375" style="365" customWidth="1"/>
    <col min="6913" max="6921" width="14.7109375" style="365" customWidth="1"/>
    <col min="6922" max="7152" width="10.7109375" style="365"/>
    <col min="7153" max="7154" width="15.7109375" style="365" customWidth="1"/>
    <col min="7155" max="7157" width="14.7109375" style="365" customWidth="1"/>
    <col min="7158" max="7161" width="13.7109375" style="365" customWidth="1"/>
    <col min="7162" max="7165" width="15.7109375" style="365" customWidth="1"/>
    <col min="7166" max="7166" width="22.85546875" style="365" customWidth="1"/>
    <col min="7167" max="7167" width="20.7109375" style="365" customWidth="1"/>
    <col min="7168" max="7168" width="17.7109375" style="365" customWidth="1"/>
    <col min="7169" max="7177" width="14.7109375" style="365" customWidth="1"/>
    <col min="7178" max="7408" width="10.7109375" style="365"/>
    <col min="7409" max="7410" width="15.7109375" style="365" customWidth="1"/>
    <col min="7411" max="7413" width="14.7109375" style="365" customWidth="1"/>
    <col min="7414" max="7417" width="13.7109375" style="365" customWidth="1"/>
    <col min="7418" max="7421" width="15.7109375" style="365" customWidth="1"/>
    <col min="7422" max="7422" width="22.85546875" style="365" customWidth="1"/>
    <col min="7423" max="7423" width="20.7109375" style="365" customWidth="1"/>
    <col min="7424" max="7424" width="17.7109375" style="365" customWidth="1"/>
    <col min="7425" max="7433" width="14.7109375" style="365" customWidth="1"/>
    <col min="7434" max="7664" width="10.7109375" style="365"/>
    <col min="7665" max="7666" width="15.7109375" style="365" customWidth="1"/>
    <col min="7667" max="7669" width="14.7109375" style="365" customWidth="1"/>
    <col min="7670" max="7673" width="13.7109375" style="365" customWidth="1"/>
    <col min="7674" max="7677" width="15.7109375" style="365" customWidth="1"/>
    <col min="7678" max="7678" width="22.85546875" style="365" customWidth="1"/>
    <col min="7679" max="7679" width="20.7109375" style="365" customWidth="1"/>
    <col min="7680" max="7680" width="17.7109375" style="365" customWidth="1"/>
    <col min="7681" max="7689" width="14.7109375" style="365" customWidth="1"/>
    <col min="7690" max="7920" width="10.7109375" style="365"/>
    <col min="7921" max="7922" width="15.7109375" style="365" customWidth="1"/>
    <col min="7923" max="7925" width="14.7109375" style="365" customWidth="1"/>
    <col min="7926" max="7929" width="13.7109375" style="365" customWidth="1"/>
    <col min="7930" max="7933" width="15.7109375" style="365" customWidth="1"/>
    <col min="7934" max="7934" width="22.85546875" style="365" customWidth="1"/>
    <col min="7935" max="7935" width="20.7109375" style="365" customWidth="1"/>
    <col min="7936" max="7936" width="17.7109375" style="365" customWidth="1"/>
    <col min="7937" max="7945" width="14.7109375" style="365" customWidth="1"/>
    <col min="7946" max="8176" width="10.7109375" style="365"/>
    <col min="8177" max="8178" width="15.7109375" style="365" customWidth="1"/>
    <col min="8179" max="8181" width="14.7109375" style="365" customWidth="1"/>
    <col min="8182" max="8185" width="13.7109375" style="365" customWidth="1"/>
    <col min="8186" max="8189" width="15.7109375" style="365" customWidth="1"/>
    <col min="8190" max="8190" width="22.85546875" style="365" customWidth="1"/>
    <col min="8191" max="8191" width="20.7109375" style="365" customWidth="1"/>
    <col min="8192" max="8192" width="17.7109375" style="365" customWidth="1"/>
    <col min="8193" max="8201" width="14.7109375" style="365" customWidth="1"/>
    <col min="8202" max="8432" width="10.7109375" style="365"/>
    <col min="8433" max="8434" width="15.7109375" style="365" customWidth="1"/>
    <col min="8435" max="8437" width="14.7109375" style="365" customWidth="1"/>
    <col min="8438" max="8441" width="13.7109375" style="365" customWidth="1"/>
    <col min="8442" max="8445" width="15.7109375" style="365" customWidth="1"/>
    <col min="8446" max="8446" width="22.85546875" style="365" customWidth="1"/>
    <col min="8447" max="8447" width="20.7109375" style="365" customWidth="1"/>
    <col min="8448" max="8448" width="17.7109375" style="365" customWidth="1"/>
    <col min="8449" max="8457" width="14.7109375" style="365" customWidth="1"/>
    <col min="8458" max="8688" width="10.7109375" style="365"/>
    <col min="8689" max="8690" width="15.7109375" style="365" customWidth="1"/>
    <col min="8691" max="8693" width="14.7109375" style="365" customWidth="1"/>
    <col min="8694" max="8697" width="13.7109375" style="365" customWidth="1"/>
    <col min="8698" max="8701" width="15.7109375" style="365" customWidth="1"/>
    <col min="8702" max="8702" width="22.85546875" style="365" customWidth="1"/>
    <col min="8703" max="8703" width="20.7109375" style="365" customWidth="1"/>
    <col min="8704" max="8704" width="17.7109375" style="365" customWidth="1"/>
    <col min="8705" max="8713" width="14.7109375" style="365" customWidth="1"/>
    <col min="8714" max="8944" width="10.7109375" style="365"/>
    <col min="8945" max="8946" width="15.7109375" style="365" customWidth="1"/>
    <col min="8947" max="8949" width="14.7109375" style="365" customWidth="1"/>
    <col min="8950" max="8953" width="13.7109375" style="365" customWidth="1"/>
    <col min="8954" max="8957" width="15.7109375" style="365" customWidth="1"/>
    <col min="8958" max="8958" width="22.85546875" style="365" customWidth="1"/>
    <col min="8959" max="8959" width="20.7109375" style="365" customWidth="1"/>
    <col min="8960" max="8960" width="17.7109375" style="365" customWidth="1"/>
    <col min="8961" max="8969" width="14.7109375" style="365" customWidth="1"/>
    <col min="8970" max="9200" width="10.7109375" style="365"/>
    <col min="9201" max="9202" width="15.7109375" style="365" customWidth="1"/>
    <col min="9203" max="9205" width="14.7109375" style="365" customWidth="1"/>
    <col min="9206" max="9209" width="13.7109375" style="365" customWidth="1"/>
    <col min="9210" max="9213" width="15.7109375" style="365" customWidth="1"/>
    <col min="9214" max="9214" width="22.85546875" style="365" customWidth="1"/>
    <col min="9215" max="9215" width="20.7109375" style="365" customWidth="1"/>
    <col min="9216" max="9216" width="17.7109375" style="365" customWidth="1"/>
    <col min="9217" max="9225" width="14.7109375" style="365" customWidth="1"/>
    <col min="9226" max="9456" width="10.7109375" style="365"/>
    <col min="9457" max="9458" width="15.7109375" style="365" customWidth="1"/>
    <col min="9459" max="9461" width="14.7109375" style="365" customWidth="1"/>
    <col min="9462" max="9465" width="13.7109375" style="365" customWidth="1"/>
    <col min="9466" max="9469" width="15.7109375" style="365" customWidth="1"/>
    <col min="9470" max="9470" width="22.85546875" style="365" customWidth="1"/>
    <col min="9471" max="9471" width="20.7109375" style="365" customWidth="1"/>
    <col min="9472" max="9472" width="17.7109375" style="365" customWidth="1"/>
    <col min="9473" max="9481" width="14.7109375" style="365" customWidth="1"/>
    <col min="9482" max="9712" width="10.7109375" style="365"/>
    <col min="9713" max="9714" width="15.7109375" style="365" customWidth="1"/>
    <col min="9715" max="9717" width="14.7109375" style="365" customWidth="1"/>
    <col min="9718" max="9721" width="13.7109375" style="365" customWidth="1"/>
    <col min="9722" max="9725" width="15.7109375" style="365" customWidth="1"/>
    <col min="9726" max="9726" width="22.85546875" style="365" customWidth="1"/>
    <col min="9727" max="9727" width="20.7109375" style="365" customWidth="1"/>
    <col min="9728" max="9728" width="17.7109375" style="365" customWidth="1"/>
    <col min="9729" max="9737" width="14.7109375" style="365" customWidth="1"/>
    <col min="9738" max="9968" width="10.7109375" style="365"/>
    <col min="9969" max="9970" width="15.7109375" style="365" customWidth="1"/>
    <col min="9971" max="9973" width="14.7109375" style="365" customWidth="1"/>
    <col min="9974" max="9977" width="13.7109375" style="365" customWidth="1"/>
    <col min="9978" max="9981" width="15.7109375" style="365" customWidth="1"/>
    <col min="9982" max="9982" width="22.85546875" style="365" customWidth="1"/>
    <col min="9983" max="9983" width="20.7109375" style="365" customWidth="1"/>
    <col min="9984" max="9984" width="17.7109375" style="365" customWidth="1"/>
    <col min="9985" max="9993" width="14.7109375" style="365" customWidth="1"/>
    <col min="9994" max="10224" width="10.7109375" style="365"/>
    <col min="10225" max="10226" width="15.7109375" style="365" customWidth="1"/>
    <col min="10227" max="10229" width="14.7109375" style="365" customWidth="1"/>
    <col min="10230" max="10233" width="13.7109375" style="365" customWidth="1"/>
    <col min="10234" max="10237" width="15.7109375" style="365" customWidth="1"/>
    <col min="10238" max="10238" width="22.85546875" style="365" customWidth="1"/>
    <col min="10239" max="10239" width="20.7109375" style="365" customWidth="1"/>
    <col min="10240" max="10240" width="17.7109375" style="365" customWidth="1"/>
    <col min="10241" max="10249" width="14.7109375" style="365" customWidth="1"/>
    <col min="10250" max="10480" width="10.7109375" style="365"/>
    <col min="10481" max="10482" width="15.7109375" style="365" customWidth="1"/>
    <col min="10483" max="10485" width="14.7109375" style="365" customWidth="1"/>
    <col min="10486" max="10489" width="13.7109375" style="365" customWidth="1"/>
    <col min="10490" max="10493" width="15.7109375" style="365" customWidth="1"/>
    <col min="10494" max="10494" width="22.85546875" style="365" customWidth="1"/>
    <col min="10495" max="10495" width="20.7109375" style="365" customWidth="1"/>
    <col min="10496" max="10496" width="17.7109375" style="365" customWidth="1"/>
    <col min="10497" max="10505" width="14.7109375" style="365" customWidth="1"/>
    <col min="10506" max="10736" width="10.7109375" style="365"/>
    <col min="10737" max="10738" width="15.7109375" style="365" customWidth="1"/>
    <col min="10739" max="10741" width="14.7109375" style="365" customWidth="1"/>
    <col min="10742" max="10745" width="13.7109375" style="365" customWidth="1"/>
    <col min="10746" max="10749" width="15.7109375" style="365" customWidth="1"/>
    <col min="10750" max="10750" width="22.85546875" style="365" customWidth="1"/>
    <col min="10751" max="10751" width="20.7109375" style="365" customWidth="1"/>
    <col min="10752" max="10752" width="17.7109375" style="365" customWidth="1"/>
    <col min="10753" max="10761" width="14.7109375" style="365" customWidth="1"/>
    <col min="10762" max="10992" width="10.7109375" style="365"/>
    <col min="10993" max="10994" width="15.7109375" style="365" customWidth="1"/>
    <col min="10995" max="10997" width="14.7109375" style="365" customWidth="1"/>
    <col min="10998" max="11001" width="13.7109375" style="365" customWidth="1"/>
    <col min="11002" max="11005" width="15.7109375" style="365" customWidth="1"/>
    <col min="11006" max="11006" width="22.85546875" style="365" customWidth="1"/>
    <col min="11007" max="11007" width="20.7109375" style="365" customWidth="1"/>
    <col min="11008" max="11008" width="17.7109375" style="365" customWidth="1"/>
    <col min="11009" max="11017" width="14.7109375" style="365" customWidth="1"/>
    <col min="11018" max="11248" width="10.7109375" style="365"/>
    <col min="11249" max="11250" width="15.7109375" style="365" customWidth="1"/>
    <col min="11251" max="11253" width="14.7109375" style="365" customWidth="1"/>
    <col min="11254" max="11257" width="13.7109375" style="365" customWidth="1"/>
    <col min="11258" max="11261" width="15.7109375" style="365" customWidth="1"/>
    <col min="11262" max="11262" width="22.85546875" style="365" customWidth="1"/>
    <col min="11263" max="11263" width="20.7109375" style="365" customWidth="1"/>
    <col min="11264" max="11264" width="17.7109375" style="365" customWidth="1"/>
    <col min="11265" max="11273" width="14.7109375" style="365" customWidth="1"/>
    <col min="11274" max="11504" width="10.7109375" style="365"/>
    <col min="11505" max="11506" width="15.7109375" style="365" customWidth="1"/>
    <col min="11507" max="11509" width="14.7109375" style="365" customWidth="1"/>
    <col min="11510" max="11513" width="13.7109375" style="365" customWidth="1"/>
    <col min="11514" max="11517" width="15.7109375" style="365" customWidth="1"/>
    <col min="11518" max="11518" width="22.85546875" style="365" customWidth="1"/>
    <col min="11519" max="11519" width="20.7109375" style="365" customWidth="1"/>
    <col min="11520" max="11520" width="17.7109375" style="365" customWidth="1"/>
    <col min="11521" max="11529" width="14.7109375" style="365" customWidth="1"/>
    <col min="11530" max="11760" width="10.7109375" style="365"/>
    <col min="11761" max="11762" width="15.7109375" style="365" customWidth="1"/>
    <col min="11763" max="11765" width="14.7109375" style="365" customWidth="1"/>
    <col min="11766" max="11769" width="13.7109375" style="365" customWidth="1"/>
    <col min="11770" max="11773" width="15.7109375" style="365" customWidth="1"/>
    <col min="11774" max="11774" width="22.85546875" style="365" customWidth="1"/>
    <col min="11775" max="11775" width="20.7109375" style="365" customWidth="1"/>
    <col min="11776" max="11776" width="17.7109375" style="365" customWidth="1"/>
    <col min="11777" max="11785" width="14.7109375" style="365" customWidth="1"/>
    <col min="11786" max="12016" width="10.7109375" style="365"/>
    <col min="12017" max="12018" width="15.7109375" style="365" customWidth="1"/>
    <col min="12019" max="12021" width="14.7109375" style="365" customWidth="1"/>
    <col min="12022" max="12025" width="13.7109375" style="365" customWidth="1"/>
    <col min="12026" max="12029" width="15.7109375" style="365" customWidth="1"/>
    <col min="12030" max="12030" width="22.85546875" style="365" customWidth="1"/>
    <col min="12031" max="12031" width="20.7109375" style="365" customWidth="1"/>
    <col min="12032" max="12032" width="17.7109375" style="365" customWidth="1"/>
    <col min="12033" max="12041" width="14.7109375" style="365" customWidth="1"/>
    <col min="12042" max="12272" width="10.7109375" style="365"/>
    <col min="12273" max="12274" width="15.7109375" style="365" customWidth="1"/>
    <col min="12275" max="12277" width="14.7109375" style="365" customWidth="1"/>
    <col min="12278" max="12281" width="13.7109375" style="365" customWidth="1"/>
    <col min="12282" max="12285" width="15.7109375" style="365" customWidth="1"/>
    <col min="12286" max="12286" width="22.85546875" style="365" customWidth="1"/>
    <col min="12287" max="12287" width="20.7109375" style="365" customWidth="1"/>
    <col min="12288" max="12288" width="17.7109375" style="365" customWidth="1"/>
    <col min="12289" max="12297" width="14.7109375" style="365" customWidth="1"/>
    <col min="12298" max="12528" width="10.7109375" style="365"/>
    <col min="12529" max="12530" width="15.7109375" style="365" customWidth="1"/>
    <col min="12531" max="12533" width="14.7109375" style="365" customWidth="1"/>
    <col min="12534" max="12537" width="13.7109375" style="365" customWidth="1"/>
    <col min="12538" max="12541" width="15.7109375" style="365" customWidth="1"/>
    <col min="12542" max="12542" width="22.85546875" style="365" customWidth="1"/>
    <col min="12543" max="12543" width="20.7109375" style="365" customWidth="1"/>
    <col min="12544" max="12544" width="17.7109375" style="365" customWidth="1"/>
    <col min="12545" max="12553" width="14.7109375" style="365" customWidth="1"/>
    <col min="12554" max="12784" width="10.7109375" style="365"/>
    <col min="12785" max="12786" width="15.7109375" style="365" customWidth="1"/>
    <col min="12787" max="12789" width="14.7109375" style="365" customWidth="1"/>
    <col min="12790" max="12793" width="13.7109375" style="365" customWidth="1"/>
    <col min="12794" max="12797" width="15.7109375" style="365" customWidth="1"/>
    <col min="12798" max="12798" width="22.85546875" style="365" customWidth="1"/>
    <col min="12799" max="12799" width="20.7109375" style="365" customWidth="1"/>
    <col min="12800" max="12800" width="17.7109375" style="365" customWidth="1"/>
    <col min="12801" max="12809" width="14.7109375" style="365" customWidth="1"/>
    <col min="12810" max="13040" width="10.7109375" style="365"/>
    <col min="13041" max="13042" width="15.7109375" style="365" customWidth="1"/>
    <col min="13043" max="13045" width="14.7109375" style="365" customWidth="1"/>
    <col min="13046" max="13049" width="13.7109375" style="365" customWidth="1"/>
    <col min="13050" max="13053" width="15.7109375" style="365" customWidth="1"/>
    <col min="13054" max="13054" width="22.85546875" style="365" customWidth="1"/>
    <col min="13055" max="13055" width="20.7109375" style="365" customWidth="1"/>
    <col min="13056" max="13056" width="17.7109375" style="365" customWidth="1"/>
    <col min="13057" max="13065" width="14.7109375" style="365" customWidth="1"/>
    <col min="13066" max="13296" width="10.7109375" style="365"/>
    <col min="13297" max="13298" width="15.7109375" style="365" customWidth="1"/>
    <col min="13299" max="13301" width="14.7109375" style="365" customWidth="1"/>
    <col min="13302" max="13305" width="13.7109375" style="365" customWidth="1"/>
    <col min="13306" max="13309" width="15.7109375" style="365" customWidth="1"/>
    <col min="13310" max="13310" width="22.85546875" style="365" customWidth="1"/>
    <col min="13311" max="13311" width="20.7109375" style="365" customWidth="1"/>
    <col min="13312" max="13312" width="17.7109375" style="365" customWidth="1"/>
    <col min="13313" max="13321" width="14.7109375" style="365" customWidth="1"/>
    <col min="13322" max="13552" width="10.7109375" style="365"/>
    <col min="13553" max="13554" width="15.7109375" style="365" customWidth="1"/>
    <col min="13555" max="13557" width="14.7109375" style="365" customWidth="1"/>
    <col min="13558" max="13561" width="13.7109375" style="365" customWidth="1"/>
    <col min="13562" max="13565" width="15.7109375" style="365" customWidth="1"/>
    <col min="13566" max="13566" width="22.85546875" style="365" customWidth="1"/>
    <col min="13567" max="13567" width="20.7109375" style="365" customWidth="1"/>
    <col min="13568" max="13568" width="17.7109375" style="365" customWidth="1"/>
    <col min="13569" max="13577" width="14.7109375" style="365" customWidth="1"/>
    <col min="13578" max="13808" width="10.7109375" style="365"/>
    <col min="13809" max="13810" width="15.7109375" style="365" customWidth="1"/>
    <col min="13811" max="13813" width="14.7109375" style="365" customWidth="1"/>
    <col min="13814" max="13817" width="13.7109375" style="365" customWidth="1"/>
    <col min="13818" max="13821" width="15.7109375" style="365" customWidth="1"/>
    <col min="13822" max="13822" width="22.85546875" style="365" customWidth="1"/>
    <col min="13823" max="13823" width="20.7109375" style="365" customWidth="1"/>
    <col min="13824" max="13824" width="17.7109375" style="365" customWidth="1"/>
    <col min="13825" max="13833" width="14.7109375" style="365" customWidth="1"/>
    <col min="13834" max="14064" width="10.7109375" style="365"/>
    <col min="14065" max="14066" width="15.7109375" style="365" customWidth="1"/>
    <col min="14067" max="14069" width="14.7109375" style="365" customWidth="1"/>
    <col min="14070" max="14073" width="13.7109375" style="365" customWidth="1"/>
    <col min="14074" max="14077" width="15.7109375" style="365" customWidth="1"/>
    <col min="14078" max="14078" width="22.85546875" style="365" customWidth="1"/>
    <col min="14079" max="14079" width="20.7109375" style="365" customWidth="1"/>
    <col min="14080" max="14080" width="17.7109375" style="365" customWidth="1"/>
    <col min="14081" max="14089" width="14.7109375" style="365" customWidth="1"/>
    <col min="14090" max="14320" width="10.7109375" style="365"/>
    <col min="14321" max="14322" width="15.7109375" style="365" customWidth="1"/>
    <col min="14323" max="14325" width="14.7109375" style="365" customWidth="1"/>
    <col min="14326" max="14329" width="13.7109375" style="365" customWidth="1"/>
    <col min="14330" max="14333" width="15.7109375" style="365" customWidth="1"/>
    <col min="14334" max="14334" width="22.85546875" style="365" customWidth="1"/>
    <col min="14335" max="14335" width="20.7109375" style="365" customWidth="1"/>
    <col min="14336" max="14336" width="17.7109375" style="365" customWidth="1"/>
    <col min="14337" max="14345" width="14.7109375" style="365" customWidth="1"/>
    <col min="14346" max="14576" width="10.7109375" style="365"/>
    <col min="14577" max="14578" width="15.7109375" style="365" customWidth="1"/>
    <col min="14579" max="14581" width="14.7109375" style="365" customWidth="1"/>
    <col min="14582" max="14585" width="13.7109375" style="365" customWidth="1"/>
    <col min="14586" max="14589" width="15.7109375" style="365" customWidth="1"/>
    <col min="14590" max="14590" width="22.85546875" style="365" customWidth="1"/>
    <col min="14591" max="14591" width="20.7109375" style="365" customWidth="1"/>
    <col min="14592" max="14592" width="17.7109375" style="365" customWidth="1"/>
    <col min="14593" max="14601" width="14.7109375" style="365" customWidth="1"/>
    <col min="14602" max="14832" width="10.7109375" style="365"/>
    <col min="14833" max="14834" width="15.7109375" style="365" customWidth="1"/>
    <col min="14835" max="14837" width="14.7109375" style="365" customWidth="1"/>
    <col min="14838" max="14841" width="13.7109375" style="365" customWidth="1"/>
    <col min="14842" max="14845" width="15.7109375" style="365" customWidth="1"/>
    <col min="14846" max="14846" width="22.85546875" style="365" customWidth="1"/>
    <col min="14847" max="14847" width="20.7109375" style="365" customWidth="1"/>
    <col min="14848" max="14848" width="17.7109375" style="365" customWidth="1"/>
    <col min="14849" max="14857" width="14.7109375" style="365" customWidth="1"/>
    <col min="14858" max="15088" width="10.7109375" style="365"/>
    <col min="15089" max="15090" width="15.7109375" style="365" customWidth="1"/>
    <col min="15091" max="15093" width="14.7109375" style="365" customWidth="1"/>
    <col min="15094" max="15097" width="13.7109375" style="365" customWidth="1"/>
    <col min="15098" max="15101" width="15.7109375" style="365" customWidth="1"/>
    <col min="15102" max="15102" width="22.85546875" style="365" customWidth="1"/>
    <col min="15103" max="15103" width="20.7109375" style="365" customWidth="1"/>
    <col min="15104" max="15104" width="17.7109375" style="365" customWidth="1"/>
    <col min="15105" max="15113" width="14.7109375" style="365" customWidth="1"/>
    <col min="15114" max="15344" width="10.7109375" style="365"/>
    <col min="15345" max="15346" width="15.7109375" style="365" customWidth="1"/>
    <col min="15347" max="15349" width="14.7109375" style="365" customWidth="1"/>
    <col min="15350" max="15353" width="13.7109375" style="365" customWidth="1"/>
    <col min="15354" max="15357" width="15.7109375" style="365" customWidth="1"/>
    <col min="15358" max="15358" width="22.85546875" style="365" customWidth="1"/>
    <col min="15359" max="15359" width="20.7109375" style="365" customWidth="1"/>
    <col min="15360" max="15360" width="17.7109375" style="365" customWidth="1"/>
    <col min="15361" max="15369" width="14.7109375" style="365" customWidth="1"/>
    <col min="15370" max="15600" width="10.7109375" style="365"/>
    <col min="15601" max="15602" width="15.7109375" style="365" customWidth="1"/>
    <col min="15603" max="15605" width="14.7109375" style="365" customWidth="1"/>
    <col min="15606" max="15609" width="13.7109375" style="365" customWidth="1"/>
    <col min="15610" max="15613" width="15.7109375" style="365" customWidth="1"/>
    <col min="15614" max="15614" width="22.85546875" style="365" customWidth="1"/>
    <col min="15615" max="15615" width="20.7109375" style="365" customWidth="1"/>
    <col min="15616" max="15616" width="17.7109375" style="365" customWidth="1"/>
    <col min="15617" max="15625" width="14.7109375" style="365" customWidth="1"/>
    <col min="15626" max="15856" width="10.7109375" style="365"/>
    <col min="15857" max="15858" width="15.7109375" style="365" customWidth="1"/>
    <col min="15859" max="15861" width="14.7109375" style="365" customWidth="1"/>
    <col min="15862" max="15865" width="13.7109375" style="365" customWidth="1"/>
    <col min="15866" max="15869" width="15.7109375" style="365" customWidth="1"/>
    <col min="15870" max="15870" width="22.85546875" style="365" customWidth="1"/>
    <col min="15871" max="15871" width="20.7109375" style="365" customWidth="1"/>
    <col min="15872" max="15872" width="17.7109375" style="365" customWidth="1"/>
    <col min="15873" max="15881" width="14.7109375" style="365" customWidth="1"/>
    <col min="15882" max="16112" width="10.7109375" style="365"/>
    <col min="16113" max="16114" width="15.7109375" style="365" customWidth="1"/>
    <col min="16115" max="16117" width="14.7109375" style="365" customWidth="1"/>
    <col min="16118" max="16121" width="13.7109375" style="365" customWidth="1"/>
    <col min="16122" max="16125" width="15.7109375" style="365" customWidth="1"/>
    <col min="16126" max="16126" width="22.85546875" style="365" customWidth="1"/>
    <col min="16127" max="16127" width="20.7109375" style="365" customWidth="1"/>
    <col min="16128" max="16128" width="17.7109375" style="365" customWidth="1"/>
    <col min="16129" max="16137" width="14.7109375" style="365" customWidth="1"/>
    <col min="16138" max="16384" width="10.7109375" style="365"/>
  </cols>
  <sheetData>
    <row r="1" spans="1:27" ht="25.5" customHeight="1" x14ac:dyDescent="0.25">
      <c r="AA1" s="236" t="s">
        <v>70</v>
      </c>
    </row>
    <row r="2" spans="1:27" s="2" customFormat="1" ht="18.75" customHeight="1" x14ac:dyDescent="0.3">
      <c r="E2" s="235"/>
      <c r="AA2" s="239" t="s">
        <v>11</v>
      </c>
    </row>
    <row r="3" spans="1:27" s="2" customFormat="1" ht="18.75" customHeight="1" x14ac:dyDescent="0.3">
      <c r="E3" s="235"/>
      <c r="AA3" s="239" t="s">
        <v>69</v>
      </c>
    </row>
    <row r="4" spans="1:27" s="2" customFormat="1" x14ac:dyDescent="0.2">
      <c r="E4" s="240"/>
    </row>
    <row r="5" spans="1:27" s="2" customFormat="1" x14ac:dyDescent="0.2">
      <c r="A5" s="143" t="str">
        <f>'1. паспорт местоположение'!A5:C5</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243"/>
      <c r="F8" s="243"/>
      <c r="G8" s="243"/>
      <c r="H8" s="243"/>
      <c r="I8" s="243"/>
      <c r="J8" s="243"/>
      <c r="K8" s="243"/>
      <c r="L8" s="243"/>
      <c r="M8" s="243"/>
      <c r="N8" s="243"/>
      <c r="O8" s="243"/>
      <c r="P8" s="243"/>
      <c r="Q8" s="243"/>
      <c r="R8" s="243"/>
      <c r="S8" s="242"/>
      <c r="T8" s="242"/>
      <c r="U8" s="242"/>
      <c r="V8" s="242"/>
      <c r="W8" s="242"/>
    </row>
    <row r="9" spans="1:27" s="2"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243"/>
      <c r="F11" s="243"/>
      <c r="G11" s="243"/>
      <c r="H11" s="243"/>
      <c r="I11" s="243"/>
      <c r="J11" s="243"/>
      <c r="K11" s="243"/>
      <c r="L11" s="243"/>
      <c r="M11" s="243"/>
      <c r="N11" s="243"/>
      <c r="O11" s="243"/>
      <c r="P11" s="243"/>
      <c r="Q11" s="243"/>
      <c r="R11" s="243"/>
      <c r="S11" s="242"/>
      <c r="T11" s="242"/>
      <c r="U11" s="242"/>
      <c r="V11" s="242"/>
      <c r="W11" s="242"/>
    </row>
    <row r="12" spans="1:27" s="2" customFormat="1" ht="18.75" customHeight="1" x14ac:dyDescent="0.2">
      <c r="E12" s="234" t="str">
        <f>'1. паспорт местоположение'!A12</f>
        <v>I_PK1800.01.02</v>
      </c>
      <c r="F12" s="234"/>
      <c r="G12" s="234"/>
      <c r="H12" s="234"/>
      <c r="I12" s="234"/>
      <c r="J12" s="234"/>
      <c r="K12" s="234"/>
      <c r="L12" s="234"/>
      <c r="M12" s="234"/>
      <c r="N12" s="234"/>
      <c r="O12" s="234"/>
      <c r="P12" s="234"/>
      <c r="Q12" s="234"/>
      <c r="R12" s="234"/>
      <c r="S12" s="234"/>
      <c r="T12" s="234"/>
      <c r="U12" s="234"/>
      <c r="V12" s="234"/>
      <c r="W12" s="234"/>
      <c r="X12" s="234"/>
      <c r="Y12" s="234"/>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250"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252" customFormat="1" ht="59.25" customHeight="1" x14ac:dyDescent="0.2">
      <c r="E15" s="251"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51"/>
      <c r="G15" s="251"/>
      <c r="H15" s="251"/>
      <c r="I15" s="251"/>
      <c r="J15" s="251"/>
      <c r="K15" s="251"/>
      <c r="L15" s="251"/>
      <c r="M15" s="251"/>
      <c r="N15" s="251"/>
      <c r="O15" s="251"/>
      <c r="P15" s="251"/>
      <c r="Q15" s="251"/>
      <c r="R15" s="251"/>
      <c r="S15" s="251"/>
      <c r="T15" s="251"/>
      <c r="U15" s="251"/>
      <c r="V15" s="251"/>
      <c r="W15" s="251"/>
      <c r="X15" s="251"/>
      <c r="Y15" s="251"/>
    </row>
    <row r="16" spans="1:27" s="252"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52"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25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66" customFormat="1" ht="21" customHeight="1" x14ac:dyDescent="0.25"/>
    <row r="21" spans="1:27" ht="15.75" customHeight="1" x14ac:dyDescent="0.25">
      <c r="A21" s="149" t="s">
        <v>6</v>
      </c>
      <c r="B21" s="145" t="s">
        <v>520</v>
      </c>
      <c r="C21" s="146"/>
      <c r="D21" s="145" t="s">
        <v>522</v>
      </c>
      <c r="E21" s="146"/>
      <c r="F21" s="367" t="s">
        <v>103</v>
      </c>
      <c r="G21" s="368"/>
      <c r="H21" s="368"/>
      <c r="I21" s="369"/>
      <c r="J21" s="149" t="s">
        <v>523</v>
      </c>
      <c r="K21" s="145" t="s">
        <v>524</v>
      </c>
      <c r="L21" s="146"/>
      <c r="M21" s="145" t="s">
        <v>525</v>
      </c>
      <c r="N21" s="146"/>
      <c r="O21" s="145" t="s">
        <v>512</v>
      </c>
      <c r="P21" s="146"/>
      <c r="Q21" s="145" t="s">
        <v>136</v>
      </c>
      <c r="R21" s="146"/>
      <c r="S21" s="149" t="s">
        <v>135</v>
      </c>
      <c r="T21" s="149" t="s">
        <v>526</v>
      </c>
      <c r="U21" s="149" t="s">
        <v>521</v>
      </c>
      <c r="V21" s="145" t="s">
        <v>134</v>
      </c>
      <c r="W21" s="146"/>
      <c r="X21" s="367" t="s">
        <v>126</v>
      </c>
      <c r="Y21" s="368"/>
      <c r="Z21" s="367" t="s">
        <v>125</v>
      </c>
      <c r="AA21" s="368"/>
    </row>
    <row r="22" spans="1:27" ht="216" customHeight="1" x14ac:dyDescent="0.25">
      <c r="A22" s="151"/>
      <c r="B22" s="147"/>
      <c r="C22" s="148"/>
      <c r="D22" s="147"/>
      <c r="E22" s="148"/>
      <c r="F22" s="367" t="s">
        <v>133</v>
      </c>
      <c r="G22" s="369"/>
      <c r="H22" s="367" t="s">
        <v>132</v>
      </c>
      <c r="I22" s="369"/>
      <c r="J22" s="150"/>
      <c r="K22" s="147"/>
      <c r="L22" s="148"/>
      <c r="M22" s="147"/>
      <c r="N22" s="148"/>
      <c r="O22" s="147"/>
      <c r="P22" s="148"/>
      <c r="Q22" s="147"/>
      <c r="R22" s="148"/>
      <c r="S22" s="150"/>
      <c r="T22" s="150"/>
      <c r="U22" s="150"/>
      <c r="V22" s="147"/>
      <c r="W22" s="148"/>
      <c r="X22" s="58" t="s">
        <v>124</v>
      </c>
      <c r="Y22" s="58" t="s">
        <v>510</v>
      </c>
      <c r="Z22" s="58" t="s">
        <v>123</v>
      </c>
      <c r="AA22" s="58" t="s">
        <v>122</v>
      </c>
    </row>
    <row r="23" spans="1:27" ht="60" customHeight="1" x14ac:dyDescent="0.25">
      <c r="A23" s="150"/>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8" t="s">
        <v>120</v>
      </c>
      <c r="AA23" s="58" t="s">
        <v>120</v>
      </c>
    </row>
    <row r="24" spans="1:27" x14ac:dyDescent="0.25">
      <c r="A24" s="370">
        <v>1</v>
      </c>
      <c r="B24" s="370">
        <v>2</v>
      </c>
      <c r="C24" s="370">
        <v>3</v>
      </c>
      <c r="D24" s="370">
        <v>4</v>
      </c>
      <c r="E24" s="370">
        <v>5</v>
      </c>
      <c r="F24" s="370">
        <v>6</v>
      </c>
      <c r="G24" s="370">
        <v>7</v>
      </c>
      <c r="H24" s="370">
        <v>8</v>
      </c>
      <c r="I24" s="370">
        <v>9</v>
      </c>
      <c r="J24" s="370">
        <v>10</v>
      </c>
      <c r="K24" s="370">
        <v>11</v>
      </c>
      <c r="L24" s="370">
        <v>12</v>
      </c>
      <c r="M24" s="370">
        <v>13</v>
      </c>
      <c r="N24" s="370">
        <v>14</v>
      </c>
      <c r="O24" s="370">
        <v>15</v>
      </c>
      <c r="P24" s="370">
        <v>16</v>
      </c>
      <c r="Q24" s="370">
        <v>19</v>
      </c>
      <c r="R24" s="370">
        <v>20</v>
      </c>
      <c r="S24" s="370">
        <v>21</v>
      </c>
      <c r="T24" s="370">
        <v>22</v>
      </c>
      <c r="U24" s="370">
        <v>23</v>
      </c>
      <c r="V24" s="370">
        <v>24</v>
      </c>
      <c r="W24" s="370">
        <v>25</v>
      </c>
      <c r="X24" s="370">
        <v>26</v>
      </c>
      <c r="Y24" s="370">
        <v>27</v>
      </c>
      <c r="Z24" s="370">
        <v>28</v>
      </c>
      <c r="AA24" s="370">
        <v>29</v>
      </c>
    </row>
    <row r="25" spans="1:27" s="366" customFormat="1" ht="24" customHeight="1" x14ac:dyDescent="0.25">
      <c r="A25" s="371"/>
      <c r="B25" s="371"/>
      <c r="C25" s="371"/>
      <c r="D25" s="371"/>
      <c r="E25" s="372"/>
      <c r="F25" s="372"/>
      <c r="G25" s="373"/>
      <c r="H25" s="373"/>
      <c r="I25" s="373"/>
      <c r="J25" s="374"/>
      <c r="K25" s="374"/>
      <c r="L25" s="375"/>
      <c r="M25" s="375"/>
      <c r="N25" s="376"/>
      <c r="O25" s="376"/>
      <c r="P25" s="376"/>
      <c r="Q25" s="376"/>
      <c r="R25" s="373"/>
      <c r="S25" s="374"/>
      <c r="T25" s="374"/>
      <c r="U25" s="374"/>
      <c r="V25" s="374"/>
      <c r="W25" s="376"/>
      <c r="X25" s="371"/>
      <c r="Y25" s="371"/>
      <c r="Z25" s="371"/>
      <c r="AA25" s="371"/>
    </row>
    <row r="26" spans="1:27" ht="3" customHeight="1" x14ac:dyDescent="0.25">
      <c r="X26" s="377"/>
      <c r="Y26" s="378"/>
      <c r="Z26" s="379"/>
      <c r="AA26" s="379"/>
    </row>
    <row r="27" spans="1:27" s="381" customFormat="1" ht="12.75" x14ac:dyDescent="0.2">
      <c r="A27" s="380"/>
      <c r="B27" s="380"/>
      <c r="C27" s="380"/>
      <c r="E27" s="380"/>
      <c r="X27" s="382"/>
      <c r="Y27" s="382"/>
      <c r="Z27" s="382"/>
      <c r="AA27" s="382"/>
    </row>
    <row r="28" spans="1:27" s="381" customFormat="1" ht="12.75" x14ac:dyDescent="0.2">
      <c r="A28" s="380"/>
      <c r="B28" s="380"/>
      <c r="C28" s="38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43" sqref="C42:C43"/>
    </sheetView>
  </sheetViews>
  <sheetFormatPr defaultColWidth="9.140625" defaultRowHeight="15" x14ac:dyDescent="0.25"/>
  <cols>
    <col min="1" max="1" width="6.140625" style="265" customWidth="1"/>
    <col min="2" max="2" width="53.5703125" style="265" customWidth="1"/>
    <col min="3" max="3" width="98.28515625" style="265" customWidth="1"/>
    <col min="4" max="4" width="14.42578125" style="265" customWidth="1"/>
    <col min="5" max="5" width="36.5703125" style="265" customWidth="1"/>
    <col min="6" max="6" width="20" style="265" customWidth="1"/>
    <col min="7" max="7" width="25.5703125" style="265" customWidth="1"/>
    <col min="8" max="8" width="16.42578125" style="265" customWidth="1"/>
    <col min="9" max="16384" width="9.140625" style="265"/>
  </cols>
  <sheetData>
    <row r="1" spans="1:29" s="2" customFormat="1" ht="18.75" customHeight="1" x14ac:dyDescent="0.2">
      <c r="A1" s="235"/>
      <c r="C1" s="236" t="s">
        <v>70</v>
      </c>
    </row>
    <row r="2" spans="1:29" s="2" customFormat="1" ht="18.75" customHeight="1" x14ac:dyDescent="0.3">
      <c r="A2" s="235"/>
      <c r="C2" s="239" t="s">
        <v>11</v>
      </c>
    </row>
    <row r="3" spans="1:29" s="2" customFormat="1" ht="18.75" x14ac:dyDescent="0.3">
      <c r="A3" s="240"/>
      <c r="C3" s="239" t="s">
        <v>69</v>
      </c>
    </row>
    <row r="4" spans="1:29" s="2" customFormat="1" ht="18.75" x14ac:dyDescent="0.3">
      <c r="A4" s="240"/>
      <c r="C4" s="239"/>
    </row>
    <row r="5" spans="1:29" s="2" customFormat="1" ht="15.75" x14ac:dyDescent="0.2">
      <c r="A5" s="143" t="str">
        <f>'2. паспорт  ТП'!A4:S4</f>
        <v>Год раскрытия информации: 2022 год</v>
      </c>
      <c r="B5" s="143"/>
      <c r="C5" s="14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240"/>
      <c r="G6" s="239"/>
    </row>
    <row r="7" spans="1:29" s="2" customFormat="1" ht="18.75" x14ac:dyDescent="0.2">
      <c r="A7" s="241" t="s">
        <v>10</v>
      </c>
      <c r="B7" s="241"/>
      <c r="C7" s="241"/>
      <c r="D7" s="242"/>
      <c r="E7" s="242"/>
      <c r="F7" s="242"/>
      <c r="G7" s="242"/>
      <c r="H7" s="242"/>
      <c r="I7" s="242"/>
      <c r="J7" s="242"/>
      <c r="K7" s="242"/>
      <c r="L7" s="242"/>
      <c r="M7" s="242"/>
      <c r="N7" s="242"/>
      <c r="O7" s="242"/>
      <c r="P7" s="242"/>
      <c r="Q7" s="242"/>
      <c r="R7" s="242"/>
      <c r="S7" s="242"/>
      <c r="T7" s="242"/>
      <c r="U7" s="242"/>
    </row>
    <row r="8" spans="1:29" s="2" customFormat="1" ht="18.75" x14ac:dyDescent="0.2">
      <c r="A8" s="241"/>
      <c r="B8" s="241"/>
      <c r="C8" s="241"/>
      <c r="D8" s="243"/>
      <c r="E8" s="243"/>
      <c r="F8" s="243"/>
      <c r="G8" s="243"/>
      <c r="H8" s="242"/>
      <c r="I8" s="242"/>
      <c r="J8" s="242"/>
      <c r="K8" s="242"/>
      <c r="L8" s="242"/>
      <c r="M8" s="242"/>
      <c r="N8" s="242"/>
      <c r="O8" s="242"/>
      <c r="P8" s="242"/>
      <c r="Q8" s="242"/>
      <c r="R8" s="242"/>
      <c r="S8" s="242"/>
      <c r="T8" s="242"/>
      <c r="U8" s="242"/>
    </row>
    <row r="9" spans="1:29" s="2" customFormat="1" ht="18.75" x14ac:dyDescent="0.2">
      <c r="A9" s="234" t="str">
        <f>'1. паспорт местоположение'!A9:C9</f>
        <v>АО "Россети Тюмень"</v>
      </c>
      <c r="B9" s="234"/>
      <c r="C9" s="234"/>
      <c r="D9" s="245"/>
      <c r="E9" s="245"/>
      <c r="F9" s="245"/>
      <c r="G9" s="245"/>
      <c r="H9" s="242"/>
      <c r="I9" s="242"/>
      <c r="J9" s="242"/>
      <c r="K9" s="242"/>
      <c r="L9" s="242"/>
      <c r="M9" s="242"/>
      <c r="N9" s="242"/>
      <c r="O9" s="242"/>
      <c r="P9" s="242"/>
      <c r="Q9" s="242"/>
      <c r="R9" s="242"/>
      <c r="S9" s="242"/>
      <c r="T9" s="242"/>
      <c r="U9" s="242"/>
    </row>
    <row r="10" spans="1:29" s="2" customFormat="1" ht="18.75" x14ac:dyDescent="0.2">
      <c r="A10" s="232" t="s">
        <v>9</v>
      </c>
      <c r="B10" s="232"/>
      <c r="C10" s="232"/>
      <c r="D10" s="247"/>
      <c r="E10" s="247"/>
      <c r="F10" s="247"/>
      <c r="G10" s="247"/>
      <c r="H10" s="242"/>
      <c r="I10" s="242"/>
      <c r="J10" s="242"/>
      <c r="K10" s="242"/>
      <c r="L10" s="242"/>
      <c r="M10" s="242"/>
      <c r="N10" s="242"/>
      <c r="O10" s="242"/>
      <c r="P10" s="242"/>
      <c r="Q10" s="242"/>
      <c r="R10" s="242"/>
      <c r="S10" s="242"/>
      <c r="T10" s="242"/>
      <c r="U10" s="242"/>
    </row>
    <row r="11" spans="1:29" s="2" customFormat="1" ht="18.75" x14ac:dyDescent="0.2">
      <c r="A11" s="241"/>
      <c r="B11" s="241"/>
      <c r="C11" s="241"/>
      <c r="D11" s="243"/>
      <c r="E11" s="243"/>
      <c r="F11" s="243"/>
      <c r="G11" s="243"/>
      <c r="H11" s="242"/>
      <c r="I11" s="242"/>
      <c r="J11" s="242"/>
      <c r="K11" s="242"/>
      <c r="L11" s="242"/>
      <c r="M11" s="242"/>
      <c r="N11" s="242"/>
      <c r="O11" s="242"/>
      <c r="P11" s="242"/>
      <c r="Q11" s="242"/>
      <c r="R11" s="242"/>
      <c r="S11" s="242"/>
      <c r="T11" s="242"/>
      <c r="U11" s="242"/>
    </row>
    <row r="12" spans="1:29" s="2" customFormat="1" ht="18.75" x14ac:dyDescent="0.2">
      <c r="A12" s="234" t="str">
        <f>'1. паспорт местоположение'!A12:C12</f>
        <v>I_PK1800.01.02</v>
      </c>
      <c r="B12" s="234"/>
      <c r="C12" s="234"/>
      <c r="D12" s="245"/>
      <c r="E12" s="245"/>
      <c r="F12" s="245"/>
      <c r="G12" s="245"/>
      <c r="H12" s="242"/>
      <c r="I12" s="242"/>
      <c r="J12" s="242"/>
      <c r="K12" s="242"/>
      <c r="L12" s="242"/>
      <c r="M12" s="242"/>
      <c r="N12" s="242"/>
      <c r="O12" s="242"/>
      <c r="P12" s="242"/>
      <c r="Q12" s="242"/>
      <c r="R12" s="242"/>
      <c r="S12" s="242"/>
      <c r="T12" s="242"/>
      <c r="U12" s="242"/>
    </row>
    <row r="13" spans="1:29" s="2" customFormat="1" ht="18.75" x14ac:dyDescent="0.2">
      <c r="A13" s="232" t="s">
        <v>8</v>
      </c>
      <c r="B13" s="232"/>
      <c r="C13" s="232"/>
      <c r="D13" s="247"/>
      <c r="E13" s="247"/>
      <c r="F13" s="247"/>
      <c r="G13" s="247"/>
      <c r="H13" s="242"/>
      <c r="I13" s="242"/>
      <c r="J13" s="242"/>
      <c r="K13" s="242"/>
      <c r="L13" s="242"/>
      <c r="M13" s="242"/>
      <c r="N13" s="242"/>
      <c r="O13" s="242"/>
      <c r="P13" s="242"/>
      <c r="Q13" s="242"/>
      <c r="R13" s="242"/>
      <c r="S13" s="242"/>
      <c r="T13" s="242"/>
      <c r="U13" s="242"/>
    </row>
    <row r="14" spans="1:29" s="250" customFormat="1" ht="15.75" customHeight="1" x14ac:dyDescent="0.2">
      <c r="A14" s="144"/>
      <c r="B14" s="144"/>
      <c r="C14" s="144"/>
      <c r="D14" s="121"/>
      <c r="E14" s="121"/>
      <c r="F14" s="121"/>
      <c r="G14" s="121"/>
      <c r="H14" s="121"/>
      <c r="I14" s="121"/>
      <c r="J14" s="121"/>
      <c r="K14" s="121"/>
      <c r="L14" s="121"/>
      <c r="M14" s="121"/>
      <c r="N14" s="121"/>
      <c r="O14" s="121"/>
      <c r="P14" s="121"/>
      <c r="Q14" s="121"/>
      <c r="R14" s="121"/>
      <c r="S14" s="121"/>
      <c r="T14" s="121"/>
      <c r="U14" s="121"/>
    </row>
    <row r="15" spans="1:29" s="252" customFormat="1" ht="51.75" customHeight="1" x14ac:dyDescent="0.2">
      <c r="A15" s="251"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1"/>
      <c r="C15" s="251"/>
      <c r="D15" s="245"/>
      <c r="E15" s="245"/>
      <c r="F15" s="245"/>
      <c r="G15" s="245"/>
      <c r="H15" s="245"/>
      <c r="I15" s="245"/>
      <c r="J15" s="245"/>
      <c r="K15" s="245"/>
      <c r="L15" s="245"/>
      <c r="M15" s="245"/>
      <c r="N15" s="245"/>
      <c r="O15" s="245"/>
      <c r="P15" s="245"/>
      <c r="Q15" s="245"/>
      <c r="R15" s="245"/>
      <c r="S15" s="245"/>
      <c r="T15" s="245"/>
      <c r="U15" s="245"/>
    </row>
    <row r="16" spans="1:29" s="252" customFormat="1" ht="15" customHeight="1" x14ac:dyDescent="0.2">
      <c r="A16" s="232" t="s">
        <v>7</v>
      </c>
      <c r="B16" s="232"/>
      <c r="C16" s="232"/>
      <c r="D16" s="247"/>
      <c r="E16" s="247"/>
      <c r="F16" s="247"/>
      <c r="G16" s="247"/>
      <c r="H16" s="247"/>
      <c r="I16" s="247"/>
      <c r="J16" s="247"/>
      <c r="K16" s="247"/>
      <c r="L16" s="247"/>
      <c r="M16" s="247"/>
      <c r="N16" s="247"/>
      <c r="O16" s="247"/>
      <c r="P16" s="247"/>
      <c r="Q16" s="247"/>
      <c r="R16" s="247"/>
      <c r="S16" s="247"/>
      <c r="T16" s="247"/>
      <c r="U16" s="247"/>
    </row>
    <row r="17" spans="1:21" s="252" customFormat="1" ht="15" customHeight="1" x14ac:dyDescent="0.2">
      <c r="A17" s="340"/>
      <c r="B17" s="340"/>
      <c r="C17" s="340"/>
      <c r="D17" s="253"/>
      <c r="E17" s="253"/>
      <c r="F17" s="253"/>
      <c r="G17" s="253"/>
      <c r="H17" s="253"/>
      <c r="I17" s="253"/>
      <c r="J17" s="253"/>
      <c r="K17" s="253"/>
      <c r="L17" s="253"/>
      <c r="M17" s="253"/>
      <c r="N17" s="253"/>
      <c r="O17" s="253"/>
      <c r="P17" s="253"/>
      <c r="Q17" s="253"/>
      <c r="R17" s="253"/>
    </row>
    <row r="18" spans="1:21" s="252" customFormat="1" ht="27.75" customHeight="1" x14ac:dyDescent="0.2">
      <c r="A18" s="255" t="s">
        <v>505</v>
      </c>
      <c r="B18" s="255"/>
      <c r="C18" s="255"/>
      <c r="D18" s="258"/>
      <c r="E18" s="258"/>
      <c r="F18" s="258"/>
      <c r="G18" s="258"/>
      <c r="H18" s="258"/>
      <c r="I18" s="258"/>
      <c r="J18" s="258"/>
      <c r="K18" s="258"/>
      <c r="L18" s="258"/>
      <c r="M18" s="258"/>
      <c r="N18" s="258"/>
      <c r="O18" s="258"/>
      <c r="P18" s="258"/>
      <c r="Q18" s="258"/>
      <c r="R18" s="258"/>
      <c r="S18" s="258"/>
      <c r="T18" s="258"/>
      <c r="U18" s="258"/>
    </row>
    <row r="19" spans="1:21" s="252" customFormat="1" ht="15" customHeight="1" x14ac:dyDescent="0.2">
      <c r="A19" s="247"/>
      <c r="B19" s="247"/>
      <c r="C19" s="247"/>
      <c r="D19" s="247"/>
      <c r="E19" s="247"/>
      <c r="F19" s="247"/>
      <c r="G19" s="247"/>
      <c r="H19" s="253"/>
      <c r="I19" s="253"/>
      <c r="J19" s="253"/>
      <c r="K19" s="253"/>
      <c r="L19" s="253"/>
      <c r="M19" s="253"/>
      <c r="N19" s="253"/>
      <c r="O19" s="253"/>
      <c r="P19" s="253"/>
      <c r="Q19" s="253"/>
      <c r="R19" s="253"/>
    </row>
    <row r="20" spans="1:21" s="252" customFormat="1" ht="39.75" customHeight="1" x14ac:dyDescent="0.2">
      <c r="A20" s="65" t="s">
        <v>6</v>
      </c>
      <c r="B20" s="259" t="s">
        <v>68</v>
      </c>
      <c r="C20" s="261" t="s">
        <v>67</v>
      </c>
      <c r="D20" s="233"/>
      <c r="E20" s="233"/>
      <c r="F20" s="233"/>
      <c r="G20" s="233"/>
      <c r="H20" s="121"/>
      <c r="I20" s="121"/>
      <c r="J20" s="121"/>
      <c r="K20" s="121"/>
      <c r="L20" s="121"/>
      <c r="M20" s="121"/>
      <c r="N20" s="121"/>
      <c r="O20" s="121"/>
      <c r="P20" s="121"/>
      <c r="Q20" s="121"/>
      <c r="R20" s="121"/>
      <c r="S20" s="260"/>
      <c r="T20" s="260"/>
      <c r="U20" s="260"/>
    </row>
    <row r="21" spans="1:21" s="252" customFormat="1" ht="16.5" customHeight="1" x14ac:dyDescent="0.2">
      <c r="A21" s="261">
        <v>1</v>
      </c>
      <c r="B21" s="259">
        <v>2</v>
      </c>
      <c r="C21" s="261">
        <v>3</v>
      </c>
      <c r="D21" s="233"/>
      <c r="E21" s="233"/>
      <c r="F21" s="233"/>
      <c r="G21" s="233"/>
      <c r="H21" s="121"/>
      <c r="I21" s="121"/>
      <c r="J21" s="121"/>
      <c r="K21" s="121"/>
      <c r="L21" s="121"/>
      <c r="M21" s="121"/>
      <c r="N21" s="121"/>
      <c r="O21" s="121"/>
      <c r="P21" s="121"/>
      <c r="Q21" s="121"/>
      <c r="R21" s="121"/>
      <c r="S21" s="260"/>
      <c r="T21" s="260"/>
      <c r="U21" s="260"/>
    </row>
    <row r="22" spans="1:21" s="252" customFormat="1" ht="71.25" customHeight="1" x14ac:dyDescent="0.2">
      <c r="A22" s="4" t="s">
        <v>66</v>
      </c>
      <c r="B22" s="5" t="s">
        <v>518</v>
      </c>
      <c r="C22" s="65" t="s">
        <v>559</v>
      </c>
      <c r="D22" s="233"/>
      <c r="E22" s="233"/>
      <c r="F22" s="121"/>
      <c r="G22" s="121"/>
      <c r="H22" s="121"/>
      <c r="I22" s="121"/>
      <c r="J22" s="121"/>
      <c r="K22" s="121"/>
      <c r="L22" s="121"/>
      <c r="M22" s="121"/>
      <c r="N22" s="121"/>
      <c r="O22" s="121"/>
      <c r="P22" s="121"/>
      <c r="Q22" s="260"/>
      <c r="R22" s="260"/>
      <c r="S22" s="260"/>
      <c r="T22" s="260"/>
      <c r="U22" s="260"/>
    </row>
    <row r="23" spans="1:21" ht="54" customHeight="1" x14ac:dyDescent="0.25">
      <c r="A23" s="4" t="s">
        <v>64</v>
      </c>
      <c r="B23" s="6" t="s">
        <v>61</v>
      </c>
      <c r="C23" s="261" t="s">
        <v>560</v>
      </c>
      <c r="D23" s="264"/>
      <c r="E23" s="264"/>
      <c r="F23" s="264"/>
      <c r="G23" s="264"/>
      <c r="H23" s="264"/>
      <c r="I23" s="264"/>
      <c r="J23" s="264"/>
      <c r="K23" s="264"/>
      <c r="L23" s="264"/>
      <c r="M23" s="264"/>
      <c r="N23" s="264"/>
      <c r="O23" s="264"/>
      <c r="P23" s="264"/>
      <c r="Q23" s="264"/>
      <c r="R23" s="264"/>
      <c r="S23" s="264"/>
      <c r="T23" s="264"/>
      <c r="U23" s="264"/>
    </row>
    <row r="24" spans="1:21" ht="63" customHeight="1" x14ac:dyDescent="0.25">
      <c r="A24" s="4" t="s">
        <v>63</v>
      </c>
      <c r="B24" s="6" t="s">
        <v>538</v>
      </c>
      <c r="C24" s="261" t="s">
        <v>568</v>
      </c>
      <c r="D24" s="264"/>
      <c r="E24" s="264"/>
      <c r="F24" s="264"/>
      <c r="G24" s="264"/>
      <c r="H24" s="264"/>
      <c r="I24" s="264"/>
      <c r="J24" s="264"/>
      <c r="K24" s="264"/>
      <c r="L24" s="264"/>
      <c r="M24" s="264"/>
      <c r="N24" s="264"/>
      <c r="O24" s="264"/>
      <c r="P24" s="264"/>
      <c r="Q24" s="264"/>
      <c r="R24" s="264"/>
      <c r="S24" s="264"/>
      <c r="T24" s="264"/>
      <c r="U24" s="264"/>
    </row>
    <row r="25" spans="1:21" ht="63" customHeight="1" x14ac:dyDescent="0.25">
      <c r="A25" s="4" t="s">
        <v>62</v>
      </c>
      <c r="B25" s="6" t="s">
        <v>539</v>
      </c>
      <c r="C25" s="261" t="s">
        <v>563</v>
      </c>
      <c r="D25" s="264"/>
      <c r="E25" s="264"/>
      <c r="F25" s="264"/>
      <c r="G25" s="264"/>
      <c r="H25" s="264"/>
      <c r="I25" s="264"/>
      <c r="J25" s="264"/>
      <c r="K25" s="264"/>
      <c r="L25" s="264"/>
      <c r="M25" s="264"/>
      <c r="N25" s="264"/>
      <c r="O25" s="264"/>
      <c r="P25" s="264"/>
      <c r="Q25" s="264"/>
      <c r="R25" s="264"/>
      <c r="S25" s="264"/>
      <c r="T25" s="264"/>
      <c r="U25" s="264"/>
    </row>
    <row r="26" spans="1:21" ht="42.75" customHeight="1" x14ac:dyDescent="0.25">
      <c r="A26" s="4" t="s">
        <v>60</v>
      </c>
      <c r="B26" s="6" t="s">
        <v>235</v>
      </c>
      <c r="C26" s="261" t="s">
        <v>554</v>
      </c>
      <c r="D26" s="264"/>
      <c r="E26" s="264"/>
      <c r="F26" s="264"/>
      <c r="G26" s="264"/>
      <c r="H26" s="264"/>
      <c r="I26" s="264"/>
      <c r="J26" s="264"/>
      <c r="K26" s="264"/>
      <c r="L26" s="264"/>
      <c r="M26" s="264"/>
      <c r="N26" s="264"/>
      <c r="O26" s="264"/>
      <c r="P26" s="264"/>
      <c r="Q26" s="264"/>
      <c r="R26" s="264"/>
      <c r="S26" s="264"/>
      <c r="T26" s="264"/>
      <c r="U26" s="264"/>
    </row>
    <row r="27" spans="1:21" ht="56.25" customHeight="1" x14ac:dyDescent="0.25">
      <c r="A27" s="4" t="s">
        <v>59</v>
      </c>
      <c r="B27" s="6" t="s">
        <v>519</v>
      </c>
      <c r="C27" s="364" t="s">
        <v>561</v>
      </c>
      <c r="D27" s="264"/>
      <c r="E27" s="264"/>
      <c r="F27" s="264"/>
      <c r="G27" s="264"/>
      <c r="H27" s="264"/>
      <c r="I27" s="264"/>
      <c r="J27" s="264"/>
      <c r="K27" s="264"/>
      <c r="L27" s="264"/>
      <c r="M27" s="264"/>
      <c r="N27" s="264"/>
      <c r="O27" s="264"/>
      <c r="P27" s="264"/>
      <c r="Q27" s="264"/>
      <c r="R27" s="264"/>
      <c r="S27" s="264"/>
      <c r="T27" s="264"/>
      <c r="U27" s="264"/>
    </row>
    <row r="28" spans="1:21" ht="42.75" customHeight="1" x14ac:dyDescent="0.25">
      <c r="A28" s="4" t="s">
        <v>57</v>
      </c>
      <c r="B28" s="6" t="s">
        <v>58</v>
      </c>
      <c r="C28" s="407">
        <v>2018</v>
      </c>
      <c r="D28" s="264"/>
      <c r="E28" s="264"/>
      <c r="F28" s="264"/>
      <c r="G28" s="264"/>
      <c r="H28" s="264"/>
      <c r="I28" s="264"/>
      <c r="J28" s="264"/>
      <c r="K28" s="264"/>
      <c r="L28" s="264"/>
      <c r="M28" s="264"/>
      <c r="N28" s="264"/>
      <c r="O28" s="264"/>
      <c r="P28" s="264"/>
      <c r="Q28" s="264"/>
      <c r="R28" s="264"/>
      <c r="S28" s="264"/>
      <c r="T28" s="264"/>
      <c r="U28" s="264"/>
    </row>
    <row r="29" spans="1:21" ht="42.75" customHeight="1" x14ac:dyDescent="0.25">
      <c r="A29" s="4" t="s">
        <v>55</v>
      </c>
      <c r="B29" s="65" t="s">
        <v>56</v>
      </c>
      <c r="C29" s="408" t="s">
        <v>563</v>
      </c>
      <c r="D29" s="264"/>
      <c r="E29" s="264"/>
      <c r="F29" s="264"/>
      <c r="G29" s="264"/>
      <c r="H29" s="264"/>
      <c r="I29" s="264"/>
      <c r="J29" s="264"/>
      <c r="K29" s="264"/>
      <c r="L29" s="264"/>
      <c r="M29" s="264"/>
      <c r="N29" s="264"/>
      <c r="O29" s="264"/>
      <c r="P29" s="264"/>
      <c r="Q29" s="264"/>
      <c r="R29" s="264"/>
      <c r="S29" s="264"/>
      <c r="T29" s="264"/>
      <c r="U29" s="264"/>
    </row>
    <row r="30" spans="1:21" ht="42.75" customHeight="1" x14ac:dyDescent="0.25">
      <c r="A30" s="4" t="s">
        <v>74</v>
      </c>
      <c r="B30" s="65" t="s">
        <v>54</v>
      </c>
      <c r="C30" s="408" t="s">
        <v>643</v>
      </c>
      <c r="D30" s="264"/>
      <c r="E30" s="264"/>
      <c r="F30" s="264"/>
      <c r="G30" s="264"/>
      <c r="H30" s="264"/>
      <c r="I30" s="264"/>
      <c r="J30" s="264"/>
      <c r="K30" s="264"/>
      <c r="L30" s="264"/>
      <c r="M30" s="264"/>
      <c r="N30" s="264"/>
      <c r="O30" s="264"/>
      <c r="P30" s="264"/>
      <c r="Q30" s="264"/>
      <c r="R30" s="264"/>
      <c r="S30" s="264"/>
      <c r="T30" s="264"/>
      <c r="U30" s="264"/>
    </row>
    <row r="31" spans="1:21" x14ac:dyDescent="0.25">
      <c r="A31" s="264"/>
      <c r="B31" s="264"/>
      <c r="C31" s="264"/>
      <c r="D31" s="264"/>
      <c r="E31" s="264"/>
      <c r="F31" s="264"/>
      <c r="G31" s="264"/>
      <c r="H31" s="264"/>
      <c r="I31" s="264"/>
      <c r="J31" s="264"/>
      <c r="K31" s="264"/>
      <c r="L31" s="264"/>
      <c r="M31" s="264"/>
      <c r="N31" s="264"/>
      <c r="O31" s="264"/>
      <c r="P31" s="264"/>
      <c r="Q31" s="264"/>
      <c r="R31" s="264"/>
      <c r="S31" s="264"/>
      <c r="T31" s="264"/>
      <c r="U31" s="264"/>
    </row>
    <row r="32" spans="1:21" x14ac:dyDescent="0.25">
      <c r="A32" s="264"/>
      <c r="B32" s="264"/>
      <c r="C32" s="264"/>
      <c r="D32" s="264"/>
      <c r="E32" s="264"/>
      <c r="F32" s="264"/>
      <c r="G32" s="264"/>
      <c r="H32" s="264"/>
      <c r="I32" s="264"/>
      <c r="J32" s="264"/>
      <c r="K32" s="264"/>
      <c r="L32" s="264"/>
      <c r="M32" s="264"/>
      <c r="N32" s="264"/>
      <c r="O32" s="264"/>
      <c r="P32" s="264"/>
      <c r="Q32" s="264"/>
      <c r="R32" s="264"/>
      <c r="S32" s="264"/>
      <c r="T32" s="264"/>
      <c r="U32" s="264"/>
    </row>
    <row r="33" spans="1:21" x14ac:dyDescent="0.25">
      <c r="A33" s="264"/>
      <c r="B33" s="264"/>
      <c r="C33" s="264"/>
      <c r="D33" s="264"/>
      <c r="E33" s="264"/>
      <c r="F33" s="264"/>
      <c r="G33" s="264"/>
      <c r="H33" s="264"/>
      <c r="I33" s="264"/>
      <c r="J33" s="264"/>
      <c r="K33" s="264"/>
      <c r="L33" s="264"/>
      <c r="M33" s="264"/>
      <c r="N33" s="264"/>
      <c r="O33" s="264"/>
      <c r="P33" s="264"/>
      <c r="Q33" s="264"/>
      <c r="R33" s="264"/>
      <c r="S33" s="264"/>
      <c r="T33" s="264"/>
      <c r="U33" s="264"/>
    </row>
    <row r="34" spans="1:21" x14ac:dyDescent="0.25">
      <c r="A34" s="264"/>
      <c r="B34" s="264"/>
      <c r="C34" s="264"/>
      <c r="D34" s="264"/>
      <c r="E34" s="264"/>
      <c r="F34" s="264"/>
      <c r="G34" s="264"/>
      <c r="H34" s="264"/>
      <c r="I34" s="264"/>
      <c r="J34" s="264"/>
      <c r="K34" s="264"/>
      <c r="L34" s="264"/>
      <c r="M34" s="264"/>
      <c r="N34" s="264"/>
      <c r="O34" s="264"/>
      <c r="P34" s="264"/>
      <c r="Q34" s="264"/>
      <c r="R34" s="264"/>
      <c r="S34" s="264"/>
      <c r="T34" s="264"/>
      <c r="U34" s="264"/>
    </row>
    <row r="35" spans="1:21" x14ac:dyDescent="0.25">
      <c r="A35" s="264"/>
      <c r="B35" s="264"/>
      <c r="C35" s="264"/>
      <c r="D35" s="264"/>
      <c r="E35" s="264"/>
      <c r="F35" s="264"/>
      <c r="G35" s="264"/>
      <c r="H35" s="264"/>
      <c r="I35" s="264"/>
      <c r="J35" s="264"/>
      <c r="K35" s="264"/>
      <c r="L35" s="264"/>
      <c r="M35" s="264"/>
      <c r="N35" s="264"/>
      <c r="O35" s="264"/>
      <c r="P35" s="264"/>
      <c r="Q35" s="264"/>
      <c r="R35" s="264"/>
      <c r="S35" s="264"/>
      <c r="T35" s="264"/>
      <c r="U35" s="264"/>
    </row>
    <row r="36" spans="1:21" x14ac:dyDescent="0.25">
      <c r="A36" s="264"/>
      <c r="B36" s="264"/>
      <c r="C36" s="264"/>
      <c r="D36" s="264"/>
      <c r="E36" s="264"/>
      <c r="F36" s="264"/>
      <c r="G36" s="264"/>
      <c r="H36" s="264"/>
      <c r="I36" s="264"/>
      <c r="J36" s="264"/>
      <c r="K36" s="264"/>
      <c r="L36" s="264"/>
      <c r="M36" s="264"/>
      <c r="N36" s="264"/>
      <c r="O36" s="264"/>
      <c r="P36" s="264"/>
      <c r="Q36" s="264"/>
      <c r="R36" s="264"/>
      <c r="S36" s="264"/>
      <c r="T36" s="264"/>
      <c r="U36" s="264"/>
    </row>
    <row r="37" spans="1:21" x14ac:dyDescent="0.25">
      <c r="A37" s="264"/>
      <c r="B37" s="264"/>
      <c r="C37" s="264"/>
      <c r="D37" s="264"/>
      <c r="E37" s="264"/>
      <c r="F37" s="264"/>
      <c r="G37" s="264"/>
      <c r="H37" s="264"/>
      <c r="I37" s="264"/>
      <c r="J37" s="264"/>
      <c r="K37" s="264"/>
      <c r="L37" s="264"/>
      <c r="M37" s="264"/>
      <c r="N37" s="264"/>
      <c r="O37" s="264"/>
      <c r="P37" s="264"/>
      <c r="Q37" s="264"/>
      <c r="R37" s="264"/>
      <c r="S37" s="264"/>
      <c r="T37" s="264"/>
      <c r="U37" s="264"/>
    </row>
    <row r="38" spans="1:21" x14ac:dyDescent="0.25">
      <c r="A38" s="264"/>
      <c r="B38" s="264"/>
      <c r="C38" s="264"/>
      <c r="D38" s="264"/>
      <c r="E38" s="264"/>
      <c r="F38" s="264"/>
      <c r="G38" s="264"/>
      <c r="H38" s="264"/>
      <c r="I38" s="264"/>
      <c r="J38" s="264"/>
      <c r="K38" s="264"/>
      <c r="L38" s="264"/>
      <c r="M38" s="264"/>
      <c r="N38" s="264"/>
      <c r="O38" s="264"/>
      <c r="P38" s="264"/>
      <c r="Q38" s="264"/>
      <c r="R38" s="264"/>
      <c r="S38" s="264"/>
      <c r="T38" s="264"/>
      <c r="U38" s="264"/>
    </row>
    <row r="39" spans="1:21" x14ac:dyDescent="0.25">
      <c r="A39" s="264"/>
      <c r="B39" s="264"/>
      <c r="C39" s="264"/>
      <c r="D39" s="264"/>
      <c r="E39" s="264"/>
      <c r="F39" s="264"/>
      <c r="G39" s="264"/>
      <c r="H39" s="264"/>
      <c r="I39" s="264"/>
      <c r="J39" s="264"/>
      <c r="K39" s="264"/>
      <c r="L39" s="264"/>
      <c r="M39" s="264"/>
      <c r="N39" s="264"/>
      <c r="O39" s="264"/>
      <c r="P39" s="264"/>
      <c r="Q39" s="264"/>
      <c r="R39" s="264"/>
      <c r="S39" s="264"/>
      <c r="T39" s="264"/>
      <c r="U39" s="264"/>
    </row>
    <row r="40" spans="1:21" x14ac:dyDescent="0.25">
      <c r="A40" s="264"/>
      <c r="B40" s="264"/>
      <c r="C40" s="264"/>
      <c r="D40" s="264"/>
      <c r="E40" s="264"/>
      <c r="F40" s="264"/>
      <c r="G40" s="264"/>
      <c r="H40" s="264"/>
      <c r="I40" s="264"/>
      <c r="J40" s="264"/>
      <c r="K40" s="264"/>
      <c r="L40" s="264"/>
      <c r="M40" s="264"/>
      <c r="N40" s="264"/>
      <c r="O40" s="264"/>
      <c r="P40" s="264"/>
      <c r="Q40" s="264"/>
      <c r="R40" s="264"/>
      <c r="S40" s="264"/>
      <c r="T40" s="264"/>
      <c r="U40" s="264"/>
    </row>
    <row r="41" spans="1:21" x14ac:dyDescent="0.25">
      <c r="A41" s="264"/>
      <c r="B41" s="264"/>
      <c r="C41" s="264"/>
      <c r="D41" s="264"/>
      <c r="E41" s="264"/>
      <c r="F41" s="264"/>
      <c r="G41" s="264"/>
      <c r="H41" s="264"/>
      <c r="I41" s="264"/>
      <c r="J41" s="264"/>
      <c r="K41" s="264"/>
      <c r="L41" s="264"/>
      <c r="M41" s="264"/>
      <c r="N41" s="264"/>
      <c r="O41" s="264"/>
      <c r="P41" s="264"/>
      <c r="Q41" s="264"/>
      <c r="R41" s="264"/>
      <c r="S41" s="264"/>
      <c r="T41" s="264"/>
      <c r="U41" s="264"/>
    </row>
    <row r="42" spans="1:21" x14ac:dyDescent="0.25">
      <c r="A42" s="264"/>
      <c r="B42" s="264"/>
      <c r="C42" s="264"/>
      <c r="D42" s="264"/>
      <c r="E42" s="264"/>
      <c r="F42" s="264"/>
      <c r="G42" s="264"/>
      <c r="H42" s="264"/>
      <c r="I42" s="264"/>
      <c r="J42" s="264"/>
      <c r="K42" s="264"/>
      <c r="L42" s="264"/>
      <c r="M42" s="264"/>
      <c r="N42" s="264"/>
      <c r="O42" s="264"/>
      <c r="P42" s="264"/>
      <c r="Q42" s="264"/>
      <c r="R42" s="264"/>
      <c r="S42" s="264"/>
      <c r="T42" s="264"/>
      <c r="U42" s="264"/>
    </row>
    <row r="43" spans="1:21" x14ac:dyDescent="0.25">
      <c r="A43" s="264"/>
      <c r="B43" s="264"/>
      <c r="C43" s="264"/>
      <c r="D43" s="264"/>
      <c r="E43" s="264"/>
      <c r="F43" s="264"/>
      <c r="G43" s="264"/>
      <c r="H43" s="264"/>
      <c r="I43" s="264"/>
      <c r="J43" s="264"/>
      <c r="K43" s="264"/>
      <c r="L43" s="264"/>
      <c r="M43" s="264"/>
      <c r="N43" s="264"/>
      <c r="O43" s="264"/>
      <c r="P43" s="264"/>
      <c r="Q43" s="264"/>
      <c r="R43" s="264"/>
      <c r="S43" s="264"/>
      <c r="T43" s="264"/>
      <c r="U43" s="264"/>
    </row>
    <row r="44" spans="1:21" x14ac:dyDescent="0.25">
      <c r="A44" s="264"/>
      <c r="B44" s="264"/>
      <c r="C44" s="264"/>
      <c r="D44" s="264"/>
      <c r="E44" s="264"/>
      <c r="F44" s="264"/>
      <c r="G44" s="264"/>
      <c r="H44" s="264"/>
      <c r="I44" s="264"/>
      <c r="J44" s="264"/>
      <c r="K44" s="264"/>
      <c r="L44" s="264"/>
      <c r="M44" s="264"/>
      <c r="N44" s="264"/>
      <c r="O44" s="264"/>
      <c r="P44" s="264"/>
      <c r="Q44" s="264"/>
      <c r="R44" s="264"/>
      <c r="S44" s="264"/>
      <c r="T44" s="264"/>
      <c r="U44" s="264"/>
    </row>
    <row r="45" spans="1:21" x14ac:dyDescent="0.25">
      <c r="A45" s="264"/>
      <c r="B45" s="264"/>
      <c r="C45" s="264"/>
      <c r="D45" s="264"/>
      <c r="E45" s="264"/>
      <c r="F45" s="264"/>
      <c r="G45" s="264"/>
      <c r="H45" s="264"/>
      <c r="I45" s="264"/>
      <c r="J45" s="264"/>
      <c r="K45" s="264"/>
      <c r="L45" s="264"/>
      <c r="M45" s="264"/>
      <c r="N45" s="264"/>
      <c r="O45" s="264"/>
      <c r="P45" s="264"/>
      <c r="Q45" s="264"/>
      <c r="R45" s="264"/>
      <c r="S45" s="264"/>
      <c r="T45" s="264"/>
      <c r="U45" s="264"/>
    </row>
    <row r="46" spans="1:21" x14ac:dyDescent="0.25">
      <c r="A46" s="264"/>
      <c r="B46" s="264"/>
      <c r="C46" s="264"/>
      <c r="D46" s="264"/>
      <c r="E46" s="264"/>
      <c r="F46" s="264"/>
      <c r="G46" s="264"/>
      <c r="H46" s="264"/>
      <c r="I46" s="264"/>
      <c r="J46" s="264"/>
      <c r="K46" s="264"/>
      <c r="L46" s="264"/>
      <c r="M46" s="264"/>
      <c r="N46" s="264"/>
      <c r="O46" s="264"/>
      <c r="P46" s="264"/>
      <c r="Q46" s="264"/>
      <c r="R46" s="264"/>
      <c r="S46" s="264"/>
      <c r="T46" s="264"/>
      <c r="U46" s="264"/>
    </row>
    <row r="47" spans="1:21" x14ac:dyDescent="0.25">
      <c r="A47" s="264"/>
      <c r="B47" s="264"/>
      <c r="C47" s="264"/>
      <c r="D47" s="264"/>
      <c r="E47" s="264"/>
      <c r="F47" s="264"/>
      <c r="G47" s="264"/>
      <c r="H47" s="264"/>
      <c r="I47" s="264"/>
      <c r="J47" s="264"/>
      <c r="K47" s="264"/>
      <c r="L47" s="264"/>
      <c r="M47" s="264"/>
      <c r="N47" s="264"/>
      <c r="O47" s="264"/>
      <c r="P47" s="264"/>
      <c r="Q47" s="264"/>
      <c r="R47" s="264"/>
      <c r="S47" s="264"/>
      <c r="T47" s="264"/>
      <c r="U47" s="264"/>
    </row>
    <row r="48" spans="1:21" x14ac:dyDescent="0.25">
      <c r="A48" s="264"/>
      <c r="B48" s="264"/>
      <c r="C48" s="264"/>
      <c r="D48" s="264"/>
      <c r="E48" s="264"/>
      <c r="F48" s="264"/>
      <c r="G48" s="264"/>
      <c r="H48" s="264"/>
      <c r="I48" s="264"/>
      <c r="J48" s="264"/>
      <c r="K48" s="264"/>
      <c r="L48" s="264"/>
      <c r="M48" s="264"/>
      <c r="N48" s="264"/>
      <c r="O48" s="264"/>
      <c r="P48" s="264"/>
      <c r="Q48" s="264"/>
      <c r="R48" s="264"/>
      <c r="S48" s="264"/>
      <c r="T48" s="264"/>
      <c r="U48" s="264"/>
    </row>
    <row r="49" spans="1:21" x14ac:dyDescent="0.25">
      <c r="A49" s="264"/>
      <c r="B49" s="264"/>
      <c r="C49" s="264"/>
      <c r="D49" s="264"/>
      <c r="E49" s="264"/>
      <c r="F49" s="264"/>
      <c r="G49" s="264"/>
      <c r="H49" s="264"/>
      <c r="I49" s="264"/>
      <c r="J49" s="264"/>
      <c r="K49" s="264"/>
      <c r="L49" s="264"/>
      <c r="M49" s="264"/>
      <c r="N49" s="264"/>
      <c r="O49" s="264"/>
      <c r="P49" s="264"/>
      <c r="Q49" s="264"/>
      <c r="R49" s="264"/>
      <c r="S49" s="264"/>
      <c r="T49" s="264"/>
      <c r="U49" s="264"/>
    </row>
    <row r="50" spans="1:21" x14ac:dyDescent="0.25">
      <c r="A50" s="264"/>
      <c r="B50" s="264"/>
      <c r="C50" s="264"/>
      <c r="D50" s="264"/>
      <c r="E50" s="264"/>
      <c r="F50" s="264"/>
      <c r="G50" s="264"/>
      <c r="H50" s="264"/>
      <c r="I50" s="264"/>
      <c r="J50" s="264"/>
      <c r="K50" s="264"/>
      <c r="L50" s="264"/>
      <c r="M50" s="264"/>
      <c r="N50" s="264"/>
      <c r="O50" s="264"/>
      <c r="P50" s="264"/>
      <c r="Q50" s="264"/>
      <c r="R50" s="264"/>
      <c r="S50" s="264"/>
      <c r="T50" s="264"/>
      <c r="U50" s="264"/>
    </row>
    <row r="51" spans="1:21" x14ac:dyDescent="0.25">
      <c r="A51" s="264"/>
      <c r="B51" s="264"/>
      <c r="C51" s="264"/>
      <c r="D51" s="264"/>
      <c r="E51" s="264"/>
      <c r="F51" s="264"/>
      <c r="G51" s="264"/>
      <c r="H51" s="264"/>
      <c r="I51" s="264"/>
      <c r="J51" s="264"/>
      <c r="K51" s="264"/>
      <c r="L51" s="264"/>
      <c r="M51" s="264"/>
      <c r="N51" s="264"/>
      <c r="O51" s="264"/>
      <c r="P51" s="264"/>
      <c r="Q51" s="264"/>
      <c r="R51" s="264"/>
      <c r="S51" s="264"/>
      <c r="T51" s="264"/>
      <c r="U51" s="264"/>
    </row>
    <row r="52" spans="1:21" x14ac:dyDescent="0.25">
      <c r="A52" s="264"/>
      <c r="B52" s="264"/>
      <c r="C52" s="264"/>
      <c r="D52" s="264"/>
      <c r="E52" s="264"/>
      <c r="F52" s="264"/>
      <c r="G52" s="264"/>
      <c r="H52" s="264"/>
      <c r="I52" s="264"/>
      <c r="J52" s="264"/>
      <c r="K52" s="264"/>
      <c r="L52" s="264"/>
      <c r="M52" s="264"/>
      <c r="N52" s="264"/>
      <c r="O52" s="264"/>
      <c r="P52" s="264"/>
      <c r="Q52" s="264"/>
      <c r="R52" s="264"/>
      <c r="S52" s="264"/>
      <c r="T52" s="264"/>
      <c r="U52" s="264"/>
    </row>
    <row r="53" spans="1:21" x14ac:dyDescent="0.25">
      <c r="A53" s="264"/>
      <c r="B53" s="264"/>
      <c r="C53" s="264"/>
      <c r="D53" s="264"/>
      <c r="E53" s="264"/>
      <c r="F53" s="264"/>
      <c r="G53" s="264"/>
      <c r="H53" s="264"/>
      <c r="I53" s="264"/>
      <c r="J53" s="264"/>
      <c r="K53" s="264"/>
      <c r="L53" s="264"/>
      <c r="M53" s="264"/>
      <c r="N53" s="264"/>
      <c r="O53" s="264"/>
      <c r="P53" s="264"/>
      <c r="Q53" s="264"/>
      <c r="R53" s="264"/>
      <c r="S53" s="264"/>
      <c r="T53" s="264"/>
      <c r="U53" s="264"/>
    </row>
    <row r="54" spans="1:21" x14ac:dyDescent="0.25">
      <c r="A54" s="264"/>
      <c r="B54" s="264"/>
      <c r="C54" s="264"/>
      <c r="D54" s="264"/>
      <c r="E54" s="264"/>
      <c r="F54" s="264"/>
      <c r="G54" s="264"/>
      <c r="H54" s="264"/>
      <c r="I54" s="264"/>
      <c r="J54" s="264"/>
      <c r="K54" s="264"/>
      <c r="L54" s="264"/>
      <c r="M54" s="264"/>
      <c r="N54" s="264"/>
      <c r="O54" s="264"/>
      <c r="P54" s="264"/>
      <c r="Q54" s="264"/>
      <c r="R54" s="264"/>
      <c r="S54" s="264"/>
      <c r="T54" s="264"/>
      <c r="U54" s="264"/>
    </row>
    <row r="55" spans="1:21" x14ac:dyDescent="0.25">
      <c r="A55" s="264"/>
      <c r="B55" s="264"/>
      <c r="C55" s="264"/>
      <c r="D55" s="264"/>
      <c r="E55" s="264"/>
      <c r="F55" s="264"/>
      <c r="G55" s="264"/>
      <c r="H55" s="264"/>
      <c r="I55" s="264"/>
      <c r="J55" s="264"/>
      <c r="K55" s="264"/>
      <c r="L55" s="264"/>
      <c r="M55" s="264"/>
      <c r="N55" s="264"/>
      <c r="O55" s="264"/>
      <c r="P55" s="264"/>
      <c r="Q55" s="264"/>
      <c r="R55" s="264"/>
      <c r="S55" s="264"/>
      <c r="T55" s="264"/>
      <c r="U55" s="264"/>
    </row>
    <row r="56" spans="1:21" x14ac:dyDescent="0.25">
      <c r="A56" s="264"/>
      <c r="B56" s="264"/>
      <c r="C56" s="264"/>
      <c r="D56" s="264"/>
      <c r="E56" s="264"/>
      <c r="F56" s="264"/>
      <c r="G56" s="264"/>
      <c r="H56" s="264"/>
      <c r="I56" s="264"/>
      <c r="J56" s="264"/>
      <c r="K56" s="264"/>
      <c r="L56" s="264"/>
      <c r="M56" s="264"/>
      <c r="N56" s="264"/>
      <c r="O56" s="264"/>
      <c r="P56" s="264"/>
      <c r="Q56" s="264"/>
      <c r="R56" s="264"/>
      <c r="S56" s="264"/>
      <c r="T56" s="264"/>
      <c r="U56" s="264"/>
    </row>
    <row r="57" spans="1:21" x14ac:dyDescent="0.25">
      <c r="A57" s="264"/>
      <c r="B57" s="264"/>
      <c r="C57" s="264"/>
      <c r="D57" s="264"/>
      <c r="E57" s="264"/>
      <c r="F57" s="264"/>
      <c r="G57" s="264"/>
      <c r="H57" s="264"/>
      <c r="I57" s="264"/>
      <c r="J57" s="264"/>
      <c r="K57" s="264"/>
      <c r="L57" s="264"/>
      <c r="M57" s="264"/>
      <c r="N57" s="264"/>
      <c r="O57" s="264"/>
      <c r="P57" s="264"/>
      <c r="Q57" s="264"/>
      <c r="R57" s="264"/>
      <c r="S57" s="264"/>
      <c r="T57" s="264"/>
      <c r="U57" s="264"/>
    </row>
    <row r="58" spans="1:21" x14ac:dyDescent="0.25">
      <c r="A58" s="264"/>
      <c r="B58" s="264"/>
      <c r="C58" s="264"/>
      <c r="D58" s="264"/>
      <c r="E58" s="264"/>
      <c r="F58" s="264"/>
      <c r="G58" s="264"/>
      <c r="H58" s="264"/>
      <c r="I58" s="264"/>
      <c r="J58" s="264"/>
      <c r="K58" s="264"/>
      <c r="L58" s="264"/>
      <c r="M58" s="264"/>
      <c r="N58" s="264"/>
      <c r="O58" s="264"/>
      <c r="P58" s="264"/>
      <c r="Q58" s="264"/>
      <c r="R58" s="264"/>
      <c r="S58" s="264"/>
      <c r="T58" s="264"/>
      <c r="U58" s="264"/>
    </row>
    <row r="59" spans="1:21" x14ac:dyDescent="0.25">
      <c r="A59" s="264"/>
      <c r="B59" s="264"/>
      <c r="C59" s="264"/>
      <c r="D59" s="264"/>
      <c r="E59" s="264"/>
      <c r="F59" s="264"/>
      <c r="G59" s="264"/>
      <c r="H59" s="264"/>
      <c r="I59" s="264"/>
      <c r="J59" s="264"/>
      <c r="K59" s="264"/>
      <c r="L59" s="264"/>
      <c r="M59" s="264"/>
      <c r="N59" s="264"/>
      <c r="O59" s="264"/>
      <c r="P59" s="264"/>
      <c r="Q59" s="264"/>
      <c r="R59" s="264"/>
      <c r="S59" s="264"/>
      <c r="T59" s="264"/>
      <c r="U59" s="264"/>
    </row>
    <row r="60" spans="1:21" x14ac:dyDescent="0.25">
      <c r="A60" s="264"/>
      <c r="B60" s="264"/>
      <c r="C60" s="264"/>
      <c r="D60" s="264"/>
      <c r="E60" s="264"/>
      <c r="F60" s="264"/>
      <c r="G60" s="264"/>
      <c r="H60" s="264"/>
      <c r="I60" s="264"/>
      <c r="J60" s="264"/>
      <c r="K60" s="264"/>
      <c r="L60" s="264"/>
      <c r="M60" s="264"/>
      <c r="N60" s="264"/>
      <c r="O60" s="264"/>
      <c r="P60" s="264"/>
      <c r="Q60" s="264"/>
      <c r="R60" s="264"/>
      <c r="S60" s="264"/>
      <c r="T60" s="264"/>
      <c r="U60" s="264"/>
    </row>
    <row r="61" spans="1:21" x14ac:dyDescent="0.25">
      <c r="A61" s="264"/>
      <c r="B61" s="264"/>
      <c r="C61" s="264"/>
      <c r="D61" s="264"/>
      <c r="E61" s="264"/>
      <c r="F61" s="264"/>
      <c r="G61" s="264"/>
      <c r="H61" s="264"/>
      <c r="I61" s="264"/>
      <c r="J61" s="264"/>
      <c r="K61" s="264"/>
      <c r="L61" s="264"/>
      <c r="M61" s="264"/>
      <c r="N61" s="264"/>
      <c r="O61" s="264"/>
      <c r="P61" s="264"/>
      <c r="Q61" s="264"/>
      <c r="R61" s="264"/>
      <c r="S61" s="264"/>
      <c r="T61" s="264"/>
      <c r="U61" s="264"/>
    </row>
    <row r="62" spans="1:21" x14ac:dyDescent="0.25">
      <c r="A62" s="264"/>
      <c r="B62" s="264"/>
      <c r="C62" s="264"/>
      <c r="D62" s="264"/>
      <c r="E62" s="264"/>
      <c r="F62" s="264"/>
      <c r="G62" s="264"/>
      <c r="H62" s="264"/>
      <c r="I62" s="264"/>
      <c r="J62" s="264"/>
      <c r="K62" s="264"/>
      <c r="L62" s="264"/>
      <c r="M62" s="264"/>
      <c r="N62" s="264"/>
      <c r="O62" s="264"/>
      <c r="P62" s="264"/>
      <c r="Q62" s="264"/>
      <c r="R62" s="264"/>
      <c r="S62" s="264"/>
      <c r="T62" s="264"/>
      <c r="U62" s="264"/>
    </row>
    <row r="63" spans="1:21" x14ac:dyDescent="0.25">
      <c r="A63" s="264"/>
      <c r="B63" s="264"/>
      <c r="C63" s="264"/>
      <c r="D63" s="264"/>
      <c r="E63" s="264"/>
      <c r="F63" s="264"/>
      <c r="G63" s="264"/>
      <c r="H63" s="264"/>
      <c r="I63" s="264"/>
      <c r="J63" s="264"/>
      <c r="K63" s="264"/>
      <c r="L63" s="264"/>
      <c r="M63" s="264"/>
      <c r="N63" s="264"/>
      <c r="O63" s="264"/>
      <c r="P63" s="264"/>
      <c r="Q63" s="264"/>
      <c r="R63" s="264"/>
      <c r="S63" s="264"/>
      <c r="T63" s="264"/>
      <c r="U63" s="264"/>
    </row>
    <row r="64" spans="1:21" x14ac:dyDescent="0.25">
      <c r="A64" s="264"/>
      <c r="B64" s="264"/>
      <c r="C64" s="264"/>
      <c r="D64" s="264"/>
      <c r="E64" s="264"/>
      <c r="F64" s="264"/>
      <c r="G64" s="264"/>
      <c r="H64" s="264"/>
      <c r="I64" s="264"/>
      <c r="J64" s="264"/>
      <c r="K64" s="264"/>
      <c r="L64" s="264"/>
      <c r="M64" s="264"/>
      <c r="N64" s="264"/>
      <c r="O64" s="264"/>
      <c r="P64" s="264"/>
      <c r="Q64" s="264"/>
      <c r="R64" s="264"/>
      <c r="S64" s="264"/>
      <c r="T64" s="264"/>
      <c r="U64" s="264"/>
    </row>
    <row r="65" spans="1:21" x14ac:dyDescent="0.25">
      <c r="A65" s="264"/>
      <c r="B65" s="264"/>
      <c r="C65" s="264"/>
      <c r="D65" s="264"/>
      <c r="E65" s="264"/>
      <c r="F65" s="264"/>
      <c r="G65" s="264"/>
      <c r="H65" s="264"/>
      <c r="I65" s="264"/>
      <c r="J65" s="264"/>
      <c r="K65" s="264"/>
      <c r="L65" s="264"/>
      <c r="M65" s="264"/>
      <c r="N65" s="264"/>
      <c r="O65" s="264"/>
      <c r="P65" s="264"/>
      <c r="Q65" s="264"/>
      <c r="R65" s="264"/>
      <c r="S65" s="264"/>
      <c r="T65" s="264"/>
      <c r="U65" s="264"/>
    </row>
    <row r="66" spans="1:21" x14ac:dyDescent="0.25">
      <c r="A66" s="264"/>
      <c r="B66" s="264"/>
      <c r="C66" s="264"/>
      <c r="D66" s="264"/>
      <c r="E66" s="264"/>
      <c r="F66" s="264"/>
      <c r="G66" s="264"/>
      <c r="H66" s="264"/>
      <c r="I66" s="264"/>
      <c r="J66" s="264"/>
      <c r="K66" s="264"/>
      <c r="L66" s="264"/>
      <c r="M66" s="264"/>
      <c r="N66" s="264"/>
      <c r="O66" s="264"/>
      <c r="P66" s="264"/>
      <c r="Q66" s="264"/>
      <c r="R66" s="264"/>
      <c r="S66" s="264"/>
      <c r="T66" s="264"/>
      <c r="U66" s="264"/>
    </row>
    <row r="67" spans="1:21" x14ac:dyDescent="0.25">
      <c r="A67" s="264"/>
      <c r="B67" s="264"/>
      <c r="C67" s="264"/>
      <c r="D67" s="264"/>
      <c r="E67" s="264"/>
      <c r="F67" s="264"/>
      <c r="G67" s="264"/>
      <c r="H67" s="264"/>
      <c r="I67" s="264"/>
      <c r="J67" s="264"/>
      <c r="K67" s="264"/>
      <c r="L67" s="264"/>
      <c r="M67" s="264"/>
      <c r="N67" s="264"/>
      <c r="O67" s="264"/>
      <c r="P67" s="264"/>
      <c r="Q67" s="264"/>
      <c r="R67" s="264"/>
      <c r="S67" s="264"/>
      <c r="T67" s="264"/>
      <c r="U67" s="264"/>
    </row>
    <row r="68" spans="1:21" x14ac:dyDescent="0.25">
      <c r="A68" s="264"/>
      <c r="B68" s="264"/>
      <c r="C68" s="264"/>
      <c r="D68" s="264"/>
      <c r="E68" s="264"/>
      <c r="F68" s="264"/>
      <c r="G68" s="264"/>
      <c r="H68" s="264"/>
      <c r="I68" s="264"/>
      <c r="J68" s="264"/>
      <c r="K68" s="264"/>
      <c r="L68" s="264"/>
      <c r="M68" s="264"/>
      <c r="N68" s="264"/>
      <c r="O68" s="264"/>
      <c r="P68" s="264"/>
      <c r="Q68" s="264"/>
      <c r="R68" s="264"/>
      <c r="S68" s="264"/>
      <c r="T68" s="264"/>
      <c r="U68" s="264"/>
    </row>
    <row r="69" spans="1:21" x14ac:dyDescent="0.25">
      <c r="A69" s="264"/>
      <c r="B69" s="264"/>
      <c r="C69" s="264"/>
      <c r="D69" s="264"/>
      <c r="E69" s="264"/>
      <c r="F69" s="264"/>
      <c r="G69" s="264"/>
      <c r="H69" s="264"/>
      <c r="I69" s="264"/>
      <c r="J69" s="264"/>
      <c r="K69" s="264"/>
      <c r="L69" s="264"/>
      <c r="M69" s="264"/>
      <c r="N69" s="264"/>
      <c r="O69" s="264"/>
      <c r="P69" s="264"/>
      <c r="Q69" s="264"/>
      <c r="R69" s="264"/>
      <c r="S69" s="264"/>
      <c r="T69" s="264"/>
      <c r="U69" s="264"/>
    </row>
    <row r="70" spans="1:21" x14ac:dyDescent="0.25">
      <c r="A70" s="264"/>
      <c r="B70" s="264"/>
      <c r="C70" s="264"/>
      <c r="D70" s="264"/>
      <c r="E70" s="264"/>
      <c r="F70" s="264"/>
      <c r="G70" s="264"/>
      <c r="H70" s="264"/>
      <c r="I70" s="264"/>
      <c r="J70" s="264"/>
      <c r="K70" s="264"/>
      <c r="L70" s="264"/>
      <c r="M70" s="264"/>
      <c r="N70" s="264"/>
      <c r="O70" s="264"/>
      <c r="P70" s="264"/>
      <c r="Q70" s="264"/>
      <c r="R70" s="264"/>
      <c r="S70" s="264"/>
      <c r="T70" s="264"/>
      <c r="U70" s="264"/>
    </row>
    <row r="71" spans="1:21" x14ac:dyDescent="0.25">
      <c r="A71" s="264"/>
      <c r="B71" s="264"/>
      <c r="C71" s="264"/>
      <c r="D71" s="264"/>
      <c r="E71" s="264"/>
      <c r="F71" s="264"/>
      <c r="G71" s="264"/>
      <c r="H71" s="264"/>
      <c r="I71" s="264"/>
      <c r="J71" s="264"/>
      <c r="K71" s="264"/>
      <c r="L71" s="264"/>
      <c r="M71" s="264"/>
      <c r="N71" s="264"/>
      <c r="O71" s="264"/>
      <c r="P71" s="264"/>
      <c r="Q71" s="264"/>
      <c r="R71" s="264"/>
      <c r="S71" s="264"/>
      <c r="T71" s="264"/>
      <c r="U71" s="264"/>
    </row>
    <row r="72" spans="1:21" x14ac:dyDescent="0.25">
      <c r="A72" s="264"/>
      <c r="B72" s="264"/>
      <c r="C72" s="264"/>
      <c r="D72" s="264"/>
      <c r="E72" s="264"/>
      <c r="F72" s="264"/>
      <c r="G72" s="264"/>
      <c r="H72" s="264"/>
      <c r="I72" s="264"/>
      <c r="J72" s="264"/>
      <c r="K72" s="264"/>
      <c r="L72" s="264"/>
      <c r="M72" s="264"/>
      <c r="N72" s="264"/>
      <c r="O72" s="264"/>
      <c r="P72" s="264"/>
      <c r="Q72" s="264"/>
      <c r="R72" s="264"/>
      <c r="S72" s="264"/>
      <c r="T72" s="264"/>
      <c r="U72" s="264"/>
    </row>
    <row r="73" spans="1:21" x14ac:dyDescent="0.25">
      <c r="A73" s="264"/>
      <c r="B73" s="264"/>
      <c r="C73" s="264"/>
      <c r="D73" s="264"/>
      <c r="E73" s="264"/>
      <c r="F73" s="264"/>
      <c r="G73" s="264"/>
      <c r="H73" s="264"/>
      <c r="I73" s="264"/>
      <c r="J73" s="264"/>
      <c r="K73" s="264"/>
      <c r="L73" s="264"/>
      <c r="M73" s="264"/>
      <c r="N73" s="264"/>
      <c r="O73" s="264"/>
      <c r="P73" s="264"/>
      <c r="Q73" s="264"/>
      <c r="R73" s="264"/>
      <c r="S73" s="264"/>
      <c r="T73" s="264"/>
      <c r="U73" s="264"/>
    </row>
    <row r="74" spans="1:21" x14ac:dyDescent="0.25">
      <c r="A74" s="264"/>
      <c r="B74" s="264"/>
      <c r="C74" s="264"/>
      <c r="D74" s="264"/>
      <c r="E74" s="264"/>
      <c r="F74" s="264"/>
      <c r="G74" s="264"/>
      <c r="H74" s="264"/>
      <c r="I74" s="264"/>
      <c r="J74" s="264"/>
      <c r="K74" s="264"/>
      <c r="L74" s="264"/>
      <c r="M74" s="264"/>
      <c r="N74" s="264"/>
      <c r="O74" s="264"/>
      <c r="P74" s="264"/>
      <c r="Q74" s="264"/>
      <c r="R74" s="264"/>
      <c r="S74" s="264"/>
      <c r="T74" s="264"/>
      <c r="U74" s="264"/>
    </row>
    <row r="75" spans="1:21" x14ac:dyDescent="0.25">
      <c r="A75" s="264"/>
      <c r="B75" s="264"/>
      <c r="C75" s="264"/>
      <c r="D75" s="264"/>
      <c r="E75" s="264"/>
      <c r="F75" s="264"/>
      <c r="G75" s="264"/>
      <c r="H75" s="264"/>
      <c r="I75" s="264"/>
      <c r="J75" s="264"/>
      <c r="K75" s="264"/>
      <c r="L75" s="264"/>
      <c r="M75" s="264"/>
      <c r="N75" s="264"/>
      <c r="O75" s="264"/>
      <c r="P75" s="264"/>
      <c r="Q75" s="264"/>
      <c r="R75" s="264"/>
      <c r="S75" s="264"/>
      <c r="T75" s="264"/>
      <c r="U75" s="264"/>
    </row>
    <row r="76" spans="1:21" x14ac:dyDescent="0.25">
      <c r="A76" s="264"/>
      <c r="B76" s="264"/>
      <c r="C76" s="264"/>
      <c r="D76" s="264"/>
      <c r="E76" s="264"/>
      <c r="F76" s="264"/>
      <c r="G76" s="264"/>
      <c r="H76" s="264"/>
      <c r="I76" s="264"/>
      <c r="J76" s="264"/>
      <c r="K76" s="264"/>
      <c r="L76" s="264"/>
      <c r="M76" s="264"/>
      <c r="N76" s="264"/>
      <c r="O76" s="264"/>
      <c r="P76" s="264"/>
      <c r="Q76" s="264"/>
      <c r="R76" s="264"/>
      <c r="S76" s="264"/>
      <c r="T76" s="264"/>
      <c r="U76" s="264"/>
    </row>
    <row r="77" spans="1:21" x14ac:dyDescent="0.25">
      <c r="A77" s="264"/>
      <c r="B77" s="264"/>
      <c r="C77" s="264"/>
      <c r="D77" s="264"/>
      <c r="E77" s="264"/>
      <c r="F77" s="264"/>
      <c r="G77" s="264"/>
      <c r="H77" s="264"/>
      <c r="I77" s="264"/>
      <c r="J77" s="264"/>
      <c r="K77" s="264"/>
      <c r="L77" s="264"/>
      <c r="M77" s="264"/>
      <c r="N77" s="264"/>
      <c r="O77" s="264"/>
      <c r="P77" s="264"/>
      <c r="Q77" s="264"/>
      <c r="R77" s="264"/>
      <c r="S77" s="264"/>
      <c r="T77" s="264"/>
      <c r="U77" s="264"/>
    </row>
    <row r="78" spans="1:21" x14ac:dyDescent="0.25">
      <c r="A78" s="264"/>
      <c r="B78" s="264"/>
      <c r="C78" s="264"/>
      <c r="D78" s="264"/>
      <c r="E78" s="264"/>
      <c r="F78" s="264"/>
      <c r="G78" s="264"/>
      <c r="H78" s="264"/>
      <c r="I78" s="264"/>
      <c r="J78" s="264"/>
      <c r="K78" s="264"/>
      <c r="L78" s="264"/>
      <c r="M78" s="264"/>
      <c r="N78" s="264"/>
      <c r="O78" s="264"/>
      <c r="P78" s="264"/>
      <c r="Q78" s="264"/>
      <c r="R78" s="264"/>
      <c r="S78" s="264"/>
      <c r="T78" s="264"/>
      <c r="U78" s="264"/>
    </row>
    <row r="79" spans="1:21" x14ac:dyDescent="0.25">
      <c r="A79" s="264"/>
      <c r="B79" s="264"/>
      <c r="C79" s="264"/>
      <c r="D79" s="264"/>
      <c r="E79" s="264"/>
      <c r="F79" s="264"/>
      <c r="G79" s="264"/>
      <c r="H79" s="264"/>
      <c r="I79" s="264"/>
      <c r="J79" s="264"/>
      <c r="K79" s="264"/>
      <c r="L79" s="264"/>
      <c r="M79" s="264"/>
      <c r="N79" s="264"/>
      <c r="O79" s="264"/>
      <c r="P79" s="264"/>
      <c r="Q79" s="264"/>
      <c r="R79" s="264"/>
      <c r="S79" s="264"/>
      <c r="T79" s="264"/>
      <c r="U79" s="264"/>
    </row>
    <row r="80" spans="1:21" x14ac:dyDescent="0.25">
      <c r="A80" s="264"/>
      <c r="B80" s="264"/>
      <c r="C80" s="264"/>
      <c r="D80" s="264"/>
      <c r="E80" s="264"/>
      <c r="F80" s="264"/>
      <c r="G80" s="264"/>
      <c r="H80" s="264"/>
      <c r="I80" s="264"/>
      <c r="J80" s="264"/>
      <c r="K80" s="264"/>
      <c r="L80" s="264"/>
      <c r="M80" s="264"/>
      <c r="N80" s="264"/>
      <c r="O80" s="264"/>
      <c r="P80" s="264"/>
      <c r="Q80" s="264"/>
      <c r="R80" s="264"/>
      <c r="S80" s="264"/>
      <c r="T80" s="264"/>
      <c r="U80" s="264"/>
    </row>
    <row r="81" spans="1:21" x14ac:dyDescent="0.25">
      <c r="A81" s="264"/>
      <c r="B81" s="264"/>
      <c r="C81" s="264"/>
      <c r="D81" s="264"/>
      <c r="E81" s="264"/>
      <c r="F81" s="264"/>
      <c r="G81" s="264"/>
      <c r="H81" s="264"/>
      <c r="I81" s="264"/>
      <c r="J81" s="264"/>
      <c r="K81" s="264"/>
      <c r="L81" s="264"/>
      <c r="M81" s="264"/>
      <c r="N81" s="264"/>
      <c r="O81" s="264"/>
      <c r="P81" s="264"/>
      <c r="Q81" s="264"/>
      <c r="R81" s="264"/>
      <c r="S81" s="264"/>
      <c r="T81" s="264"/>
      <c r="U81" s="264"/>
    </row>
    <row r="82" spans="1:21" x14ac:dyDescent="0.25">
      <c r="A82" s="264"/>
      <c r="B82" s="264"/>
      <c r="C82" s="264"/>
      <c r="D82" s="264"/>
      <c r="E82" s="264"/>
      <c r="F82" s="264"/>
      <c r="G82" s="264"/>
      <c r="H82" s="264"/>
      <c r="I82" s="264"/>
      <c r="J82" s="264"/>
      <c r="K82" s="264"/>
      <c r="L82" s="264"/>
      <c r="M82" s="264"/>
      <c r="N82" s="264"/>
      <c r="O82" s="264"/>
      <c r="P82" s="264"/>
      <c r="Q82" s="264"/>
      <c r="R82" s="264"/>
      <c r="S82" s="264"/>
      <c r="T82" s="264"/>
      <c r="U82" s="264"/>
    </row>
    <row r="83" spans="1:21" x14ac:dyDescent="0.25">
      <c r="A83" s="264"/>
      <c r="B83" s="264"/>
      <c r="C83" s="264"/>
      <c r="D83" s="264"/>
      <c r="E83" s="264"/>
      <c r="F83" s="264"/>
      <c r="G83" s="264"/>
      <c r="H83" s="264"/>
      <c r="I83" s="264"/>
      <c r="J83" s="264"/>
      <c r="K83" s="264"/>
      <c r="L83" s="264"/>
      <c r="M83" s="264"/>
      <c r="N83" s="264"/>
      <c r="O83" s="264"/>
      <c r="P83" s="264"/>
      <c r="Q83" s="264"/>
      <c r="R83" s="264"/>
      <c r="S83" s="264"/>
      <c r="T83" s="264"/>
      <c r="U83" s="264"/>
    </row>
    <row r="84" spans="1:21" x14ac:dyDescent="0.25">
      <c r="A84" s="264"/>
      <c r="B84" s="264"/>
      <c r="C84" s="264"/>
      <c r="D84" s="264"/>
      <c r="E84" s="264"/>
      <c r="F84" s="264"/>
      <c r="G84" s="264"/>
      <c r="H84" s="264"/>
      <c r="I84" s="264"/>
      <c r="J84" s="264"/>
      <c r="K84" s="264"/>
      <c r="L84" s="264"/>
      <c r="M84" s="264"/>
      <c r="N84" s="264"/>
      <c r="O84" s="264"/>
      <c r="P84" s="264"/>
      <c r="Q84" s="264"/>
      <c r="R84" s="264"/>
      <c r="S84" s="264"/>
      <c r="T84" s="264"/>
      <c r="U84" s="264"/>
    </row>
    <row r="85" spans="1:21" x14ac:dyDescent="0.25">
      <c r="A85" s="264"/>
      <c r="B85" s="264"/>
      <c r="C85" s="264"/>
      <c r="D85" s="264"/>
      <c r="E85" s="264"/>
      <c r="F85" s="264"/>
      <c r="G85" s="264"/>
      <c r="H85" s="264"/>
      <c r="I85" s="264"/>
      <c r="J85" s="264"/>
      <c r="K85" s="264"/>
      <c r="L85" s="264"/>
      <c r="M85" s="264"/>
      <c r="N85" s="264"/>
      <c r="O85" s="264"/>
      <c r="P85" s="264"/>
      <c r="Q85" s="264"/>
      <c r="R85" s="264"/>
      <c r="S85" s="264"/>
      <c r="T85" s="264"/>
      <c r="U85" s="264"/>
    </row>
    <row r="86" spans="1:21" x14ac:dyDescent="0.25">
      <c r="A86" s="264"/>
      <c r="B86" s="264"/>
      <c r="C86" s="264"/>
      <c r="D86" s="264"/>
      <c r="E86" s="264"/>
      <c r="F86" s="264"/>
      <c r="G86" s="264"/>
      <c r="H86" s="264"/>
      <c r="I86" s="264"/>
      <c r="J86" s="264"/>
      <c r="K86" s="264"/>
      <c r="L86" s="264"/>
      <c r="M86" s="264"/>
      <c r="N86" s="264"/>
      <c r="O86" s="264"/>
      <c r="P86" s="264"/>
      <c r="Q86" s="264"/>
      <c r="R86" s="264"/>
      <c r="S86" s="264"/>
      <c r="T86" s="264"/>
      <c r="U86" s="264"/>
    </row>
    <row r="87" spans="1:21" x14ac:dyDescent="0.25">
      <c r="A87" s="264"/>
      <c r="B87" s="264"/>
      <c r="C87" s="264"/>
      <c r="D87" s="264"/>
      <c r="E87" s="264"/>
      <c r="F87" s="264"/>
      <c r="G87" s="264"/>
      <c r="H87" s="264"/>
      <c r="I87" s="264"/>
      <c r="J87" s="264"/>
      <c r="K87" s="264"/>
      <c r="L87" s="264"/>
      <c r="M87" s="264"/>
      <c r="N87" s="264"/>
      <c r="O87" s="264"/>
      <c r="P87" s="264"/>
      <c r="Q87" s="264"/>
      <c r="R87" s="264"/>
      <c r="S87" s="264"/>
      <c r="T87" s="264"/>
      <c r="U87" s="264"/>
    </row>
    <row r="88" spans="1:21" x14ac:dyDescent="0.25">
      <c r="A88" s="264"/>
      <c r="B88" s="264"/>
      <c r="C88" s="264"/>
      <c r="D88" s="264"/>
      <c r="E88" s="264"/>
      <c r="F88" s="264"/>
      <c r="G88" s="264"/>
      <c r="H88" s="264"/>
      <c r="I88" s="264"/>
      <c r="J88" s="264"/>
      <c r="K88" s="264"/>
      <c r="L88" s="264"/>
      <c r="M88" s="264"/>
      <c r="N88" s="264"/>
      <c r="O88" s="264"/>
      <c r="P88" s="264"/>
      <c r="Q88" s="264"/>
      <c r="R88" s="264"/>
      <c r="S88" s="264"/>
      <c r="T88" s="264"/>
      <c r="U88" s="264"/>
    </row>
    <row r="89" spans="1:21" x14ac:dyDescent="0.25">
      <c r="A89" s="264"/>
      <c r="B89" s="264"/>
      <c r="C89" s="264"/>
      <c r="D89" s="264"/>
      <c r="E89" s="264"/>
      <c r="F89" s="264"/>
      <c r="G89" s="264"/>
      <c r="H89" s="264"/>
      <c r="I89" s="264"/>
      <c r="J89" s="264"/>
      <c r="K89" s="264"/>
      <c r="L89" s="264"/>
      <c r="M89" s="264"/>
      <c r="N89" s="264"/>
      <c r="O89" s="264"/>
      <c r="P89" s="264"/>
      <c r="Q89" s="264"/>
      <c r="R89" s="264"/>
      <c r="S89" s="264"/>
      <c r="T89" s="264"/>
      <c r="U89" s="264"/>
    </row>
    <row r="90" spans="1:21" x14ac:dyDescent="0.25">
      <c r="A90" s="264"/>
      <c r="B90" s="264"/>
      <c r="C90" s="264"/>
      <c r="D90" s="264"/>
      <c r="E90" s="264"/>
      <c r="F90" s="264"/>
      <c r="G90" s="264"/>
      <c r="H90" s="264"/>
      <c r="I90" s="264"/>
      <c r="J90" s="264"/>
      <c r="K90" s="264"/>
      <c r="L90" s="264"/>
      <c r="M90" s="264"/>
      <c r="N90" s="264"/>
      <c r="O90" s="264"/>
      <c r="P90" s="264"/>
      <c r="Q90" s="264"/>
      <c r="R90" s="264"/>
      <c r="S90" s="264"/>
      <c r="T90" s="264"/>
      <c r="U90" s="264"/>
    </row>
    <row r="91" spans="1:21" x14ac:dyDescent="0.25">
      <c r="A91" s="264"/>
      <c r="B91" s="264"/>
      <c r="C91" s="264"/>
      <c r="D91" s="264"/>
      <c r="E91" s="264"/>
      <c r="F91" s="264"/>
      <c r="G91" s="264"/>
      <c r="H91" s="264"/>
      <c r="I91" s="264"/>
      <c r="J91" s="264"/>
      <c r="K91" s="264"/>
      <c r="L91" s="264"/>
      <c r="M91" s="264"/>
      <c r="N91" s="264"/>
      <c r="O91" s="264"/>
      <c r="P91" s="264"/>
      <c r="Q91" s="264"/>
      <c r="R91" s="264"/>
      <c r="S91" s="264"/>
      <c r="T91" s="264"/>
      <c r="U91" s="264"/>
    </row>
    <row r="92" spans="1:21" x14ac:dyDescent="0.25">
      <c r="A92" s="264"/>
      <c r="B92" s="264"/>
      <c r="C92" s="264"/>
      <c r="D92" s="264"/>
      <c r="E92" s="264"/>
      <c r="F92" s="264"/>
      <c r="G92" s="264"/>
      <c r="H92" s="264"/>
      <c r="I92" s="264"/>
      <c r="J92" s="264"/>
      <c r="K92" s="264"/>
      <c r="L92" s="264"/>
      <c r="M92" s="264"/>
      <c r="N92" s="264"/>
      <c r="O92" s="264"/>
      <c r="P92" s="264"/>
      <c r="Q92" s="264"/>
      <c r="R92" s="264"/>
      <c r="S92" s="264"/>
      <c r="T92" s="264"/>
      <c r="U92" s="264"/>
    </row>
    <row r="93" spans="1:21" x14ac:dyDescent="0.25">
      <c r="A93" s="264"/>
      <c r="B93" s="264"/>
      <c r="C93" s="264"/>
      <c r="D93" s="264"/>
      <c r="E93" s="264"/>
      <c r="F93" s="264"/>
      <c r="G93" s="264"/>
      <c r="H93" s="264"/>
      <c r="I93" s="264"/>
      <c r="J93" s="264"/>
      <c r="K93" s="264"/>
      <c r="L93" s="264"/>
      <c r="M93" s="264"/>
      <c r="N93" s="264"/>
      <c r="O93" s="264"/>
      <c r="P93" s="264"/>
      <c r="Q93" s="264"/>
      <c r="R93" s="264"/>
      <c r="S93" s="264"/>
      <c r="T93" s="264"/>
      <c r="U93" s="264"/>
    </row>
    <row r="94" spans="1:21" x14ac:dyDescent="0.25">
      <c r="A94" s="264"/>
      <c r="B94" s="264"/>
      <c r="C94" s="264"/>
      <c r="D94" s="264"/>
      <c r="E94" s="264"/>
      <c r="F94" s="264"/>
      <c r="G94" s="264"/>
      <c r="H94" s="264"/>
      <c r="I94" s="264"/>
      <c r="J94" s="264"/>
      <c r="K94" s="264"/>
      <c r="L94" s="264"/>
      <c r="M94" s="264"/>
      <c r="N94" s="264"/>
      <c r="O94" s="264"/>
      <c r="P94" s="264"/>
      <c r="Q94" s="264"/>
      <c r="R94" s="264"/>
      <c r="S94" s="264"/>
      <c r="T94" s="264"/>
      <c r="U94" s="264"/>
    </row>
    <row r="95" spans="1:21" x14ac:dyDescent="0.25">
      <c r="A95" s="264"/>
      <c r="B95" s="264"/>
      <c r="C95" s="264"/>
      <c r="D95" s="264"/>
      <c r="E95" s="264"/>
      <c r="F95" s="264"/>
      <c r="G95" s="264"/>
      <c r="H95" s="264"/>
      <c r="I95" s="264"/>
      <c r="J95" s="264"/>
      <c r="K95" s="264"/>
      <c r="L95" s="264"/>
      <c r="M95" s="264"/>
      <c r="N95" s="264"/>
      <c r="O95" s="264"/>
      <c r="P95" s="264"/>
      <c r="Q95" s="264"/>
      <c r="R95" s="264"/>
      <c r="S95" s="264"/>
      <c r="T95" s="264"/>
      <c r="U95" s="264"/>
    </row>
    <row r="96" spans="1:21" x14ac:dyDescent="0.25">
      <c r="A96" s="264"/>
      <c r="B96" s="264"/>
      <c r="C96" s="264"/>
      <c r="D96" s="264"/>
      <c r="E96" s="264"/>
      <c r="F96" s="264"/>
      <c r="G96" s="264"/>
      <c r="H96" s="264"/>
      <c r="I96" s="264"/>
      <c r="J96" s="264"/>
      <c r="K96" s="264"/>
      <c r="L96" s="264"/>
      <c r="M96" s="264"/>
      <c r="N96" s="264"/>
      <c r="O96" s="264"/>
      <c r="P96" s="264"/>
      <c r="Q96" s="264"/>
      <c r="R96" s="264"/>
      <c r="S96" s="264"/>
      <c r="T96" s="264"/>
      <c r="U96" s="264"/>
    </row>
    <row r="97" spans="1:21" x14ac:dyDescent="0.25">
      <c r="A97" s="264"/>
      <c r="B97" s="264"/>
      <c r="C97" s="264"/>
      <c r="D97" s="264"/>
      <c r="E97" s="264"/>
      <c r="F97" s="264"/>
      <c r="G97" s="264"/>
      <c r="H97" s="264"/>
      <c r="I97" s="264"/>
      <c r="J97" s="264"/>
      <c r="K97" s="264"/>
      <c r="L97" s="264"/>
      <c r="M97" s="264"/>
      <c r="N97" s="264"/>
      <c r="O97" s="264"/>
      <c r="P97" s="264"/>
      <c r="Q97" s="264"/>
      <c r="R97" s="264"/>
      <c r="S97" s="264"/>
      <c r="T97" s="264"/>
      <c r="U97" s="264"/>
    </row>
    <row r="98" spans="1:21" x14ac:dyDescent="0.25">
      <c r="A98" s="264"/>
      <c r="B98" s="264"/>
      <c r="C98" s="264"/>
      <c r="D98" s="264"/>
      <c r="E98" s="264"/>
      <c r="F98" s="264"/>
      <c r="G98" s="264"/>
      <c r="H98" s="264"/>
      <c r="I98" s="264"/>
      <c r="J98" s="264"/>
      <c r="K98" s="264"/>
      <c r="L98" s="264"/>
      <c r="M98" s="264"/>
      <c r="N98" s="264"/>
      <c r="O98" s="264"/>
      <c r="P98" s="264"/>
      <c r="Q98" s="264"/>
      <c r="R98" s="264"/>
      <c r="S98" s="264"/>
      <c r="T98" s="264"/>
      <c r="U98" s="264"/>
    </row>
    <row r="99" spans="1:21" x14ac:dyDescent="0.25">
      <c r="A99" s="264"/>
      <c r="B99" s="264"/>
      <c r="C99" s="264"/>
      <c r="D99" s="264"/>
      <c r="E99" s="264"/>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row r="339" spans="1:21"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row>
    <row r="340" spans="1:21"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row>
    <row r="341" spans="1:21"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row>
    <row r="342" spans="1:21"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row>
    <row r="343" spans="1:21"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row>
    <row r="344" spans="1:21"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row>
    <row r="345" spans="1:21"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row>
    <row r="346" spans="1:21"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row>
    <row r="347" spans="1:21"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row>
    <row r="348" spans="1:21"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row>
    <row r="349" spans="1:21"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row>
    <row r="350" spans="1:21"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row>
    <row r="351" spans="1:21"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row>
    <row r="352" spans="1:21"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row>
    <row r="353" spans="1:21"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row>
    <row r="354" spans="1:21"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row>
    <row r="355" spans="1:21"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row>
    <row r="356" spans="1:21"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row>
    <row r="357" spans="1:21"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row>
    <row r="358" spans="1:21"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row>
    <row r="359" spans="1:21"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row>
    <row r="360" spans="1:21"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row>
    <row r="361" spans="1:21" x14ac:dyDescent="0.25">
      <c r="A361" s="264"/>
      <c r="B361" s="264"/>
      <c r="C361" s="264"/>
      <c r="D361" s="264"/>
      <c r="E361" s="264"/>
      <c r="F361" s="264"/>
      <c r="G361" s="264"/>
      <c r="H361" s="264"/>
      <c r="I361" s="264"/>
      <c r="J361" s="264"/>
      <c r="K361" s="264"/>
      <c r="L361" s="264"/>
      <c r="M361" s="264"/>
      <c r="N361" s="264"/>
      <c r="O361" s="264"/>
      <c r="P361" s="264"/>
      <c r="Q361" s="264"/>
      <c r="R361" s="264"/>
      <c r="S361" s="264"/>
      <c r="T361" s="264"/>
      <c r="U361" s="264"/>
    </row>
    <row r="362" spans="1:21" x14ac:dyDescent="0.25">
      <c r="A362" s="264"/>
      <c r="B362" s="264"/>
      <c r="C362" s="264"/>
      <c r="D362" s="264"/>
      <c r="E362" s="264"/>
      <c r="F362" s="264"/>
      <c r="G362" s="264"/>
      <c r="H362" s="264"/>
      <c r="I362" s="264"/>
      <c r="J362" s="264"/>
      <c r="K362" s="264"/>
      <c r="L362" s="264"/>
      <c r="M362" s="264"/>
      <c r="N362" s="264"/>
      <c r="O362" s="264"/>
      <c r="P362" s="264"/>
      <c r="Q362" s="264"/>
      <c r="R362" s="264"/>
      <c r="S362" s="264"/>
      <c r="T362" s="264"/>
      <c r="U362" s="264"/>
    </row>
    <row r="363" spans="1:21" x14ac:dyDescent="0.25">
      <c r="A363" s="264"/>
      <c r="B363" s="264"/>
      <c r="C363" s="264"/>
      <c r="D363" s="264"/>
      <c r="E363" s="264"/>
      <c r="F363" s="264"/>
      <c r="G363" s="264"/>
      <c r="H363" s="264"/>
      <c r="I363" s="264"/>
      <c r="J363" s="264"/>
      <c r="K363" s="264"/>
      <c r="L363" s="264"/>
      <c r="M363" s="264"/>
      <c r="N363" s="264"/>
      <c r="O363" s="264"/>
      <c r="P363" s="264"/>
      <c r="Q363" s="264"/>
      <c r="R363" s="264"/>
      <c r="S363" s="264"/>
      <c r="T363" s="264"/>
      <c r="U363" s="264"/>
    </row>
    <row r="364" spans="1:21" x14ac:dyDescent="0.25">
      <c r="A364" s="264"/>
      <c r="B364" s="264"/>
      <c r="C364" s="264"/>
      <c r="D364" s="264"/>
      <c r="E364" s="264"/>
      <c r="F364" s="264"/>
      <c r="G364" s="264"/>
      <c r="H364" s="264"/>
      <c r="I364" s="264"/>
      <c r="J364" s="264"/>
      <c r="K364" s="264"/>
      <c r="L364" s="264"/>
      <c r="M364" s="264"/>
      <c r="N364" s="264"/>
      <c r="O364" s="264"/>
      <c r="P364" s="264"/>
      <c r="Q364" s="264"/>
      <c r="R364" s="264"/>
      <c r="S364" s="264"/>
      <c r="T364" s="264"/>
      <c r="U364" s="264"/>
    </row>
    <row r="365" spans="1:21" x14ac:dyDescent="0.25">
      <c r="A365" s="264"/>
      <c r="B365" s="264"/>
      <c r="C365" s="264"/>
      <c r="D365" s="264"/>
      <c r="E365" s="264"/>
      <c r="F365" s="264"/>
      <c r="G365" s="264"/>
      <c r="H365" s="264"/>
      <c r="I365" s="264"/>
      <c r="J365" s="264"/>
      <c r="K365" s="264"/>
      <c r="L365" s="264"/>
      <c r="M365" s="264"/>
      <c r="N365" s="264"/>
      <c r="O365" s="264"/>
      <c r="P365" s="264"/>
      <c r="Q365" s="264"/>
      <c r="R365" s="264"/>
      <c r="S365" s="264"/>
      <c r="T365" s="264"/>
      <c r="U365" s="264"/>
    </row>
    <row r="366" spans="1:21" x14ac:dyDescent="0.25">
      <c r="A366" s="264"/>
      <c r="B366" s="264"/>
      <c r="C366" s="264"/>
      <c r="D366" s="264"/>
      <c r="E366" s="264"/>
      <c r="F366" s="264"/>
      <c r="G366" s="264"/>
      <c r="H366" s="264"/>
      <c r="I366" s="264"/>
      <c r="J366" s="264"/>
      <c r="K366" s="264"/>
      <c r="L366" s="264"/>
      <c r="M366" s="264"/>
      <c r="N366" s="264"/>
      <c r="O366" s="264"/>
      <c r="P366" s="264"/>
      <c r="Q366" s="264"/>
      <c r="R366" s="264"/>
      <c r="S366" s="264"/>
      <c r="T366" s="264"/>
      <c r="U366" s="264"/>
    </row>
    <row r="367" spans="1:21" x14ac:dyDescent="0.25">
      <c r="A367" s="264"/>
      <c r="B367" s="264"/>
      <c r="C367" s="264"/>
      <c r="D367" s="264"/>
      <c r="E367" s="264"/>
      <c r="F367" s="264"/>
      <c r="G367" s="264"/>
      <c r="H367" s="264"/>
      <c r="I367" s="264"/>
      <c r="J367" s="264"/>
      <c r="K367" s="264"/>
      <c r="L367" s="264"/>
      <c r="M367" s="264"/>
      <c r="N367" s="264"/>
      <c r="O367" s="264"/>
      <c r="P367" s="264"/>
      <c r="Q367" s="264"/>
      <c r="R367" s="264"/>
      <c r="S367" s="264"/>
      <c r="T367" s="264"/>
      <c r="U367" s="264"/>
    </row>
    <row r="368" spans="1:21" x14ac:dyDescent="0.25">
      <c r="A368" s="264"/>
      <c r="B368" s="264"/>
      <c r="C368" s="264"/>
      <c r="D368" s="264"/>
      <c r="E368" s="264"/>
      <c r="F368" s="264"/>
      <c r="G368" s="264"/>
      <c r="H368" s="264"/>
      <c r="I368" s="264"/>
      <c r="J368" s="264"/>
      <c r="K368" s="264"/>
      <c r="L368" s="264"/>
      <c r="M368" s="264"/>
      <c r="N368" s="264"/>
      <c r="O368" s="264"/>
      <c r="P368" s="264"/>
      <c r="Q368" s="264"/>
      <c r="R368" s="264"/>
      <c r="S368" s="264"/>
      <c r="T368" s="264"/>
      <c r="U368" s="264"/>
    </row>
    <row r="369" spans="1:21" x14ac:dyDescent="0.25">
      <c r="A369" s="264"/>
      <c r="B369" s="264"/>
      <c r="C369" s="264"/>
      <c r="D369" s="264"/>
      <c r="E369" s="264"/>
      <c r="F369" s="264"/>
      <c r="G369" s="264"/>
      <c r="H369" s="264"/>
      <c r="I369" s="264"/>
      <c r="J369" s="264"/>
      <c r="K369" s="264"/>
      <c r="L369" s="264"/>
      <c r="M369" s="264"/>
      <c r="N369" s="264"/>
      <c r="O369" s="264"/>
      <c r="P369" s="264"/>
      <c r="Q369" s="264"/>
      <c r="R369" s="264"/>
      <c r="S369" s="264"/>
      <c r="T369" s="264"/>
      <c r="U369" s="264"/>
    </row>
    <row r="370" spans="1:21" x14ac:dyDescent="0.25">
      <c r="A370" s="264"/>
      <c r="B370" s="264"/>
      <c r="C370" s="264"/>
      <c r="D370" s="264"/>
      <c r="E370" s="264"/>
      <c r="F370" s="264"/>
      <c r="G370" s="264"/>
      <c r="H370" s="264"/>
      <c r="I370" s="264"/>
      <c r="J370" s="264"/>
      <c r="K370" s="264"/>
      <c r="L370" s="264"/>
      <c r="M370" s="264"/>
      <c r="N370" s="264"/>
      <c r="O370" s="264"/>
      <c r="P370" s="264"/>
      <c r="Q370" s="264"/>
      <c r="R370" s="264"/>
      <c r="S370" s="264"/>
      <c r="T370" s="264"/>
      <c r="U370" s="264"/>
    </row>
    <row r="371" spans="1:21" x14ac:dyDescent="0.25">
      <c r="A371" s="264"/>
      <c r="B371" s="264"/>
      <c r="C371" s="264"/>
      <c r="D371" s="264"/>
      <c r="E371" s="264"/>
      <c r="F371" s="264"/>
      <c r="G371" s="264"/>
      <c r="H371" s="264"/>
      <c r="I371" s="264"/>
      <c r="J371" s="264"/>
      <c r="K371" s="264"/>
      <c r="L371" s="264"/>
      <c r="M371" s="264"/>
      <c r="N371" s="264"/>
      <c r="O371" s="264"/>
      <c r="P371" s="264"/>
      <c r="Q371" s="264"/>
      <c r="R371" s="264"/>
      <c r="S371" s="264"/>
      <c r="T371" s="264"/>
      <c r="U371" s="264"/>
    </row>
    <row r="372" spans="1:21" x14ac:dyDescent="0.25">
      <c r="A372" s="264"/>
      <c r="B372" s="264"/>
      <c r="C372" s="264"/>
      <c r="D372" s="264"/>
      <c r="E372" s="264"/>
      <c r="F372" s="264"/>
      <c r="G372" s="264"/>
      <c r="H372" s="264"/>
      <c r="I372" s="264"/>
      <c r="J372" s="264"/>
      <c r="K372" s="264"/>
      <c r="L372" s="264"/>
      <c r="M372" s="264"/>
      <c r="N372" s="264"/>
      <c r="O372" s="264"/>
      <c r="P372" s="264"/>
      <c r="Q372" s="264"/>
      <c r="R372" s="264"/>
      <c r="S372" s="264"/>
      <c r="T372" s="264"/>
      <c r="U372" s="264"/>
    </row>
    <row r="373" spans="1:21" x14ac:dyDescent="0.25">
      <c r="A373" s="264"/>
      <c r="B373" s="264"/>
      <c r="C373" s="264"/>
      <c r="D373" s="264"/>
      <c r="E373" s="264"/>
      <c r="F373" s="264"/>
      <c r="G373" s="264"/>
      <c r="H373" s="264"/>
      <c r="I373" s="264"/>
      <c r="J373" s="264"/>
      <c r="K373" s="264"/>
      <c r="L373" s="264"/>
      <c r="M373" s="264"/>
      <c r="N373" s="264"/>
      <c r="O373" s="264"/>
      <c r="P373" s="264"/>
      <c r="Q373" s="264"/>
      <c r="R373" s="264"/>
      <c r="S373" s="264"/>
      <c r="T373" s="264"/>
      <c r="U373" s="264"/>
    </row>
    <row r="374" spans="1:21" x14ac:dyDescent="0.25">
      <c r="A374" s="264"/>
      <c r="B374" s="264"/>
      <c r="C374" s="264"/>
      <c r="D374" s="264"/>
      <c r="E374" s="264"/>
      <c r="F374" s="264"/>
      <c r="G374" s="264"/>
      <c r="H374" s="264"/>
      <c r="I374" s="264"/>
      <c r="J374" s="264"/>
      <c r="K374" s="264"/>
      <c r="L374" s="264"/>
      <c r="M374" s="264"/>
      <c r="N374" s="264"/>
      <c r="O374" s="264"/>
      <c r="P374" s="264"/>
      <c r="Q374" s="264"/>
      <c r="R374" s="264"/>
      <c r="S374" s="264"/>
      <c r="T374" s="264"/>
      <c r="U374" s="264"/>
    </row>
    <row r="375" spans="1:21" x14ac:dyDescent="0.25">
      <c r="A375" s="264"/>
      <c r="B375" s="264"/>
      <c r="C375" s="264"/>
      <c r="D375" s="264"/>
      <c r="E375" s="264"/>
      <c r="F375" s="264"/>
      <c r="G375" s="264"/>
      <c r="H375" s="264"/>
      <c r="I375" s="264"/>
      <c r="J375" s="264"/>
      <c r="K375" s="264"/>
      <c r="L375" s="264"/>
      <c r="M375" s="264"/>
      <c r="N375" s="264"/>
      <c r="O375" s="264"/>
      <c r="P375" s="264"/>
      <c r="Q375" s="264"/>
      <c r="R375" s="264"/>
      <c r="S375" s="264"/>
      <c r="T375" s="264"/>
      <c r="U375" s="264"/>
    </row>
    <row r="376" spans="1:21" x14ac:dyDescent="0.25">
      <c r="A376" s="264"/>
      <c r="B376" s="264"/>
      <c r="C376" s="264"/>
      <c r="D376" s="264"/>
      <c r="E376" s="264"/>
      <c r="F376" s="264"/>
      <c r="G376" s="264"/>
      <c r="H376" s="264"/>
      <c r="I376" s="264"/>
      <c r="J376" s="264"/>
      <c r="K376" s="264"/>
      <c r="L376" s="264"/>
      <c r="M376" s="264"/>
      <c r="N376" s="264"/>
      <c r="O376" s="264"/>
      <c r="P376" s="264"/>
      <c r="Q376" s="264"/>
      <c r="R376" s="264"/>
      <c r="S376" s="264"/>
      <c r="T376" s="264"/>
      <c r="U376" s="264"/>
    </row>
    <row r="377" spans="1:21" x14ac:dyDescent="0.25">
      <c r="A377" s="264"/>
      <c r="B377" s="264"/>
      <c r="C377" s="264"/>
      <c r="D377" s="264"/>
      <c r="E377" s="264"/>
      <c r="F377" s="264"/>
      <c r="G377" s="264"/>
      <c r="H377" s="264"/>
      <c r="I377" s="264"/>
      <c r="J377" s="264"/>
      <c r="K377" s="264"/>
      <c r="L377" s="264"/>
      <c r="M377" s="264"/>
      <c r="N377" s="264"/>
      <c r="O377" s="264"/>
      <c r="P377" s="264"/>
      <c r="Q377" s="264"/>
      <c r="R377" s="264"/>
      <c r="S377" s="264"/>
      <c r="T377" s="264"/>
      <c r="U377" s="264"/>
    </row>
    <row r="378" spans="1:21" x14ac:dyDescent="0.25">
      <c r="A378" s="264"/>
      <c r="B378" s="264"/>
      <c r="C378" s="264"/>
      <c r="D378" s="264"/>
      <c r="E378" s="264"/>
      <c r="F378" s="264"/>
      <c r="G378" s="264"/>
      <c r="H378" s="264"/>
      <c r="I378" s="264"/>
      <c r="J378" s="264"/>
      <c r="K378" s="264"/>
      <c r="L378" s="264"/>
      <c r="M378" s="264"/>
      <c r="N378" s="264"/>
      <c r="O378" s="264"/>
      <c r="P378" s="264"/>
      <c r="Q378" s="264"/>
      <c r="R378" s="264"/>
      <c r="S378" s="264"/>
      <c r="T378" s="264"/>
      <c r="U378" s="264"/>
    </row>
    <row r="379" spans="1:21" x14ac:dyDescent="0.25">
      <c r="A379" s="264"/>
      <c r="B379" s="264"/>
      <c r="C379" s="264"/>
      <c r="D379" s="264"/>
      <c r="E379" s="264"/>
      <c r="F379" s="264"/>
      <c r="G379" s="264"/>
      <c r="H379" s="264"/>
      <c r="I379" s="264"/>
      <c r="J379" s="264"/>
      <c r="K379" s="264"/>
      <c r="L379" s="264"/>
      <c r="M379" s="264"/>
      <c r="N379" s="264"/>
      <c r="O379" s="264"/>
      <c r="P379" s="264"/>
      <c r="Q379" s="264"/>
      <c r="R379" s="264"/>
      <c r="S379" s="264"/>
      <c r="T379" s="264"/>
      <c r="U379" s="264"/>
    </row>
    <row r="380" spans="1:21" x14ac:dyDescent="0.25">
      <c r="A380" s="264"/>
      <c r="B380" s="264"/>
      <c r="C380" s="264"/>
      <c r="D380" s="264"/>
      <c r="E380" s="264"/>
      <c r="F380" s="264"/>
      <c r="G380" s="264"/>
      <c r="H380" s="264"/>
      <c r="I380" s="264"/>
      <c r="J380" s="264"/>
      <c r="K380" s="264"/>
      <c r="L380" s="264"/>
      <c r="M380" s="264"/>
      <c r="N380" s="264"/>
      <c r="O380" s="264"/>
      <c r="P380" s="264"/>
      <c r="Q380" s="264"/>
      <c r="R380" s="264"/>
      <c r="S380" s="264"/>
      <c r="T380" s="264"/>
      <c r="U380" s="264"/>
    </row>
    <row r="381" spans="1:21" x14ac:dyDescent="0.25">
      <c r="A381" s="264"/>
      <c r="B381" s="264"/>
      <c r="C381" s="264"/>
      <c r="D381" s="264"/>
      <c r="E381" s="264"/>
      <c r="F381" s="264"/>
      <c r="G381" s="264"/>
      <c r="H381" s="264"/>
      <c r="I381" s="264"/>
      <c r="J381" s="264"/>
      <c r="K381" s="264"/>
      <c r="L381" s="264"/>
      <c r="M381" s="264"/>
      <c r="N381" s="264"/>
      <c r="O381" s="264"/>
      <c r="P381" s="264"/>
      <c r="Q381" s="264"/>
      <c r="R381" s="264"/>
      <c r="S381" s="264"/>
      <c r="T381" s="264"/>
      <c r="U381" s="264"/>
    </row>
    <row r="382" spans="1:21" x14ac:dyDescent="0.25">
      <c r="A382" s="264"/>
      <c r="B382" s="264"/>
      <c r="C382" s="264"/>
      <c r="D382" s="264"/>
      <c r="E382" s="264"/>
      <c r="F382" s="264"/>
      <c r="G382" s="264"/>
      <c r="H382" s="264"/>
      <c r="I382" s="264"/>
      <c r="J382" s="264"/>
      <c r="K382" s="264"/>
      <c r="L382" s="264"/>
      <c r="M382" s="264"/>
      <c r="N382" s="264"/>
      <c r="O382" s="264"/>
      <c r="P382" s="264"/>
      <c r="Q382" s="264"/>
      <c r="R382" s="264"/>
      <c r="S382" s="264"/>
      <c r="T382" s="264"/>
      <c r="U382" s="2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C69" sqref="C69"/>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36" t="s">
        <v>70</v>
      </c>
    </row>
    <row r="2" spans="1:28" ht="18.75" x14ac:dyDescent="0.3">
      <c r="Z2" s="239" t="s">
        <v>11</v>
      </c>
    </row>
    <row r="3" spans="1:28" ht="18.75" x14ac:dyDescent="0.3">
      <c r="Z3" s="239" t="s">
        <v>69</v>
      </c>
    </row>
    <row r="4" spans="1:28" ht="18.75" customHeight="1" x14ac:dyDescent="0.25">
      <c r="A4" s="143" t="str">
        <f>'3.3 паспорт описание'!A5:C5</f>
        <v>Год раскрытия информации: 2022 год</v>
      </c>
      <c r="B4" s="143"/>
      <c r="C4" s="143"/>
      <c r="D4" s="143"/>
      <c r="E4" s="143"/>
      <c r="F4" s="143"/>
      <c r="G4" s="143"/>
      <c r="H4" s="143"/>
      <c r="I4" s="143"/>
      <c r="J4" s="143"/>
      <c r="K4" s="143"/>
      <c r="L4" s="143"/>
      <c r="M4" s="143"/>
      <c r="N4" s="143"/>
      <c r="O4" s="143"/>
      <c r="P4" s="143"/>
      <c r="Q4" s="143"/>
      <c r="R4" s="143"/>
      <c r="S4" s="143"/>
      <c r="T4" s="143"/>
      <c r="U4" s="143"/>
      <c r="V4" s="143"/>
      <c r="W4" s="143"/>
      <c r="X4" s="143"/>
      <c r="Y4" s="143"/>
      <c r="Z4" s="143"/>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2"/>
      <c r="AB6" s="24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2"/>
      <c r="AB7" s="242"/>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45"/>
      <c r="AB8" s="245"/>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47"/>
      <c r="AB9" s="24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2"/>
      <c r="AB10" s="242"/>
    </row>
    <row r="11" spans="1:28" ht="15.75" x14ac:dyDescent="0.25">
      <c r="A11" s="234" t="str">
        <f>'1. паспорт местоположение'!A12:C12</f>
        <v>I_PK1800.01.02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45"/>
      <c r="AB11" s="245"/>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47"/>
      <c r="AB12" s="247"/>
    </row>
    <row r="13" spans="1:28" ht="18.75" x14ac:dyDescent="0.25">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
      <c r="AB13" s="1"/>
    </row>
    <row r="14" spans="1:28" ht="15.75" x14ac:dyDescent="0.25">
      <c r="A14" s="23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45"/>
      <c r="AB14" s="24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47"/>
      <c r="AB15" s="247"/>
    </row>
    <row r="16" spans="1:28"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61"/>
      <c r="AB16" s="61"/>
    </row>
    <row r="17" spans="1:2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61"/>
      <c r="AB17" s="61"/>
    </row>
    <row r="18" spans="1:28"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61"/>
      <c r="AB18" s="61"/>
    </row>
    <row r="19" spans="1:2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61"/>
      <c r="AB19" s="61"/>
    </row>
    <row r="20" spans="1:2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61"/>
      <c r="AB20" s="61"/>
    </row>
    <row r="21" spans="1:28"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61"/>
      <c r="AB21" s="61"/>
    </row>
    <row r="22" spans="1:28" x14ac:dyDescent="0.25">
      <c r="A22" s="153" t="s">
        <v>537</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62"/>
      <c r="AB22" s="62"/>
    </row>
    <row r="23" spans="1:28" ht="32.25" customHeight="1" x14ac:dyDescent="0.25">
      <c r="A23" s="353" t="s">
        <v>390</v>
      </c>
      <c r="B23" s="354"/>
      <c r="C23" s="354"/>
      <c r="D23" s="354"/>
      <c r="E23" s="354"/>
      <c r="F23" s="354"/>
      <c r="G23" s="354"/>
      <c r="H23" s="354"/>
      <c r="I23" s="354"/>
      <c r="J23" s="354"/>
      <c r="K23" s="354"/>
      <c r="L23" s="355"/>
      <c r="M23" s="356" t="s">
        <v>391</v>
      </c>
      <c r="N23" s="356"/>
      <c r="O23" s="356"/>
      <c r="P23" s="356"/>
      <c r="Q23" s="356"/>
      <c r="R23" s="356"/>
      <c r="S23" s="356"/>
      <c r="T23" s="356"/>
      <c r="U23" s="356"/>
      <c r="V23" s="356"/>
      <c r="W23" s="356"/>
      <c r="X23" s="356"/>
      <c r="Y23" s="356"/>
      <c r="Z23" s="356"/>
    </row>
    <row r="24" spans="1:28" ht="151.5" customHeight="1" x14ac:dyDescent="0.25">
      <c r="A24" s="357" t="s">
        <v>238</v>
      </c>
      <c r="B24" s="358" t="s">
        <v>267</v>
      </c>
      <c r="C24" s="357" t="s">
        <v>384</v>
      </c>
      <c r="D24" s="357" t="s">
        <v>239</v>
      </c>
      <c r="E24" s="357" t="s">
        <v>385</v>
      </c>
      <c r="F24" s="357" t="s">
        <v>387</v>
      </c>
      <c r="G24" s="357" t="s">
        <v>386</v>
      </c>
      <c r="H24" s="357" t="s">
        <v>240</v>
      </c>
      <c r="I24" s="357" t="s">
        <v>388</v>
      </c>
      <c r="J24" s="357" t="s">
        <v>272</v>
      </c>
      <c r="K24" s="358" t="s">
        <v>266</v>
      </c>
      <c r="L24" s="358" t="s">
        <v>241</v>
      </c>
      <c r="M24" s="359" t="s">
        <v>286</v>
      </c>
      <c r="N24" s="358" t="s">
        <v>548</v>
      </c>
      <c r="O24" s="357" t="s">
        <v>283</v>
      </c>
      <c r="P24" s="357" t="s">
        <v>284</v>
      </c>
      <c r="Q24" s="357" t="s">
        <v>282</v>
      </c>
      <c r="R24" s="357" t="s">
        <v>240</v>
      </c>
      <c r="S24" s="357" t="s">
        <v>281</v>
      </c>
      <c r="T24" s="357" t="s">
        <v>280</v>
      </c>
      <c r="U24" s="357" t="s">
        <v>383</v>
      </c>
      <c r="V24" s="357" t="s">
        <v>282</v>
      </c>
      <c r="W24" s="360" t="s">
        <v>265</v>
      </c>
      <c r="X24" s="360" t="s">
        <v>297</v>
      </c>
      <c r="Y24" s="360" t="s">
        <v>298</v>
      </c>
      <c r="Z24" s="24" t="s">
        <v>295</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361"/>
      <c r="L26" s="20" t="s">
        <v>263</v>
      </c>
      <c r="M26" s="22" t="s">
        <v>279</v>
      </c>
      <c r="N26" s="361"/>
      <c r="O26" s="361"/>
      <c r="P26" s="361"/>
      <c r="Q26" s="361"/>
      <c r="R26" s="361"/>
      <c r="S26" s="361"/>
      <c r="T26" s="361"/>
      <c r="U26" s="361"/>
      <c r="V26" s="361"/>
      <c r="W26" s="361"/>
      <c r="X26" s="361"/>
      <c r="Y26" s="361"/>
      <c r="Z26" s="362" t="s">
        <v>296</v>
      </c>
    </row>
    <row r="27" spans="1:28" x14ac:dyDescent="0.25">
      <c r="A27" s="361" t="s">
        <v>242</v>
      </c>
      <c r="B27" s="361" t="s">
        <v>268</v>
      </c>
      <c r="C27" s="361" t="s">
        <v>247</v>
      </c>
      <c r="D27" s="361" t="s">
        <v>248</v>
      </c>
      <c r="E27" s="361" t="s">
        <v>287</v>
      </c>
      <c r="F27" s="20" t="s">
        <v>243</v>
      </c>
      <c r="G27" s="20" t="s">
        <v>291</v>
      </c>
      <c r="H27" s="361" t="s">
        <v>240</v>
      </c>
      <c r="I27" s="20" t="s">
        <v>273</v>
      </c>
      <c r="J27" s="20" t="s">
        <v>255</v>
      </c>
      <c r="K27" s="20" t="s">
        <v>259</v>
      </c>
      <c r="L27" s="361"/>
      <c r="M27" s="20" t="s">
        <v>285</v>
      </c>
      <c r="N27" s="361"/>
      <c r="O27" s="361"/>
      <c r="P27" s="361"/>
      <c r="Q27" s="361"/>
      <c r="R27" s="361"/>
      <c r="S27" s="361"/>
      <c r="T27" s="361"/>
      <c r="U27" s="361"/>
      <c r="V27" s="361"/>
      <c r="W27" s="361"/>
      <c r="X27" s="361"/>
      <c r="Y27" s="361"/>
      <c r="Z27" s="361"/>
    </row>
    <row r="28" spans="1:28" x14ac:dyDescent="0.25">
      <c r="A28" s="361" t="s">
        <v>242</v>
      </c>
      <c r="B28" s="361" t="s">
        <v>269</v>
      </c>
      <c r="C28" s="361" t="s">
        <v>249</v>
      </c>
      <c r="D28" s="361" t="s">
        <v>250</v>
      </c>
      <c r="E28" s="361" t="s">
        <v>288</v>
      </c>
      <c r="F28" s="20" t="s">
        <v>244</v>
      </c>
      <c r="G28" s="20" t="s">
        <v>292</v>
      </c>
      <c r="H28" s="361"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361" t="s">
        <v>242</v>
      </c>
      <c r="B29" s="361" t="s">
        <v>270</v>
      </c>
      <c r="C29" s="361" t="s">
        <v>251</v>
      </c>
      <c r="D29" s="361" t="s">
        <v>252</v>
      </c>
      <c r="E29" s="361" t="s">
        <v>289</v>
      </c>
      <c r="F29" s="20" t="s">
        <v>245</v>
      </c>
      <c r="G29" s="20" t="s">
        <v>293</v>
      </c>
      <c r="H29" s="361" t="s">
        <v>240</v>
      </c>
      <c r="I29" s="20" t="s">
        <v>275</v>
      </c>
      <c r="J29" s="20" t="s">
        <v>257</v>
      </c>
      <c r="K29" s="20" t="s">
        <v>261</v>
      </c>
      <c r="L29" s="21"/>
      <c r="M29" s="361"/>
      <c r="N29" s="361"/>
      <c r="O29" s="361"/>
      <c r="P29" s="361"/>
      <c r="Q29" s="361"/>
      <c r="R29" s="361"/>
      <c r="S29" s="361"/>
      <c r="T29" s="361"/>
      <c r="U29" s="361"/>
      <c r="V29" s="361"/>
      <c r="W29" s="361"/>
      <c r="X29" s="361"/>
      <c r="Y29" s="361"/>
      <c r="Z29" s="361"/>
    </row>
    <row r="30" spans="1:28" x14ac:dyDescent="0.25">
      <c r="A30" s="361" t="s">
        <v>242</v>
      </c>
      <c r="B30" s="361" t="s">
        <v>271</v>
      </c>
      <c r="C30" s="361" t="s">
        <v>253</v>
      </c>
      <c r="D30" s="361" t="s">
        <v>254</v>
      </c>
      <c r="E30" s="361" t="s">
        <v>290</v>
      </c>
      <c r="F30" s="20" t="s">
        <v>246</v>
      </c>
      <c r="G30" s="20" t="s">
        <v>294</v>
      </c>
      <c r="H30" s="361" t="s">
        <v>240</v>
      </c>
      <c r="I30" s="20" t="s">
        <v>276</v>
      </c>
      <c r="J30" s="20" t="s">
        <v>258</v>
      </c>
      <c r="K30" s="20" t="s">
        <v>262</v>
      </c>
      <c r="L30" s="21"/>
      <c r="M30" s="361"/>
      <c r="N30" s="361"/>
      <c r="O30" s="361"/>
      <c r="P30" s="361"/>
      <c r="Q30" s="361"/>
      <c r="R30" s="361"/>
      <c r="S30" s="361"/>
      <c r="T30" s="361"/>
      <c r="U30" s="361"/>
      <c r="V30" s="361"/>
      <c r="W30" s="361"/>
      <c r="X30" s="361"/>
      <c r="Y30" s="361"/>
      <c r="Z30" s="361"/>
    </row>
    <row r="31" spans="1:28" x14ac:dyDescent="0.25">
      <c r="A31" s="361" t="s">
        <v>0</v>
      </c>
      <c r="B31" s="361" t="s">
        <v>0</v>
      </c>
      <c r="C31" s="361" t="s">
        <v>0</v>
      </c>
      <c r="D31" s="361" t="s">
        <v>0</v>
      </c>
      <c r="E31" s="361" t="s">
        <v>0</v>
      </c>
      <c r="F31" s="361" t="s">
        <v>0</v>
      </c>
      <c r="G31" s="361" t="s">
        <v>0</v>
      </c>
      <c r="H31" s="361" t="s">
        <v>0</v>
      </c>
      <c r="I31" s="361" t="s">
        <v>0</v>
      </c>
      <c r="J31" s="361" t="s">
        <v>0</v>
      </c>
      <c r="K31" s="361" t="s">
        <v>0</v>
      </c>
      <c r="L31" s="21"/>
      <c r="M31" s="361"/>
      <c r="N31" s="361"/>
      <c r="O31" s="361"/>
      <c r="P31" s="361"/>
      <c r="Q31" s="361"/>
      <c r="R31" s="361"/>
      <c r="S31" s="361"/>
      <c r="T31" s="361"/>
      <c r="U31" s="361"/>
      <c r="V31" s="361"/>
      <c r="W31" s="361"/>
      <c r="X31" s="361"/>
      <c r="Y31" s="361"/>
      <c r="Z31" s="361"/>
    </row>
    <row r="32" spans="1:28" ht="30" x14ac:dyDescent="0.25">
      <c r="A32" s="23" t="s">
        <v>369</v>
      </c>
      <c r="B32" s="23"/>
      <c r="C32" s="20" t="s">
        <v>376</v>
      </c>
      <c r="D32" s="20" t="s">
        <v>377</v>
      </c>
      <c r="E32" s="20" t="s">
        <v>378</v>
      </c>
      <c r="F32" s="20" t="s">
        <v>379</v>
      </c>
      <c r="G32" s="20" t="s">
        <v>380</v>
      </c>
      <c r="H32" s="20" t="s">
        <v>240</v>
      </c>
      <c r="I32" s="20" t="s">
        <v>381</v>
      </c>
      <c r="J32" s="20" t="s">
        <v>382</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69" sqref="C69"/>
    </sheetView>
  </sheetViews>
  <sheetFormatPr defaultColWidth="9.140625" defaultRowHeight="15" x14ac:dyDescent="0.25"/>
  <cols>
    <col min="1" max="1" width="7.42578125" style="265" customWidth="1"/>
    <col min="2" max="2" width="25.5703125" style="265" customWidth="1"/>
    <col min="3" max="3" width="71.28515625" style="265" customWidth="1"/>
    <col min="4" max="4" width="16.140625" style="265" customWidth="1"/>
    <col min="5" max="5" width="9.42578125" style="265" customWidth="1"/>
    <col min="6" max="6" width="8.7109375" style="265" customWidth="1"/>
    <col min="7" max="7" width="9" style="265" customWidth="1"/>
    <col min="8" max="8" width="8.42578125" style="265" customWidth="1"/>
    <col min="9" max="9" width="33.85546875" style="265" customWidth="1"/>
    <col min="10" max="11" width="19.140625" style="265" customWidth="1"/>
    <col min="12" max="12" width="16" style="265" customWidth="1"/>
    <col min="13" max="13" width="14.85546875" style="265" customWidth="1"/>
    <col min="14" max="14" width="16.28515625" style="265" customWidth="1"/>
    <col min="15" max="16384" width="9.140625" style="265"/>
  </cols>
  <sheetData>
    <row r="1" spans="1:28" s="2" customFormat="1" ht="18.75" customHeight="1" x14ac:dyDescent="0.2">
      <c r="A1" s="235"/>
      <c r="B1" s="235"/>
      <c r="O1" s="236" t="s">
        <v>70</v>
      </c>
    </row>
    <row r="2" spans="1:28" s="2" customFormat="1" ht="18.75" customHeight="1" x14ac:dyDescent="0.3">
      <c r="A2" s="235"/>
      <c r="B2" s="235"/>
      <c r="O2" s="239" t="s">
        <v>11</v>
      </c>
    </row>
    <row r="3" spans="1:28" s="2" customFormat="1" ht="18.75" x14ac:dyDescent="0.3">
      <c r="A3" s="240"/>
      <c r="B3" s="240"/>
      <c r="O3" s="239" t="s">
        <v>69</v>
      </c>
    </row>
    <row r="4" spans="1:28" s="2" customFormat="1" ht="18.75" x14ac:dyDescent="0.3">
      <c r="A4" s="240"/>
      <c r="B4" s="240"/>
      <c r="L4" s="239"/>
    </row>
    <row r="5" spans="1:28" s="2" customFormat="1" ht="15.75" x14ac:dyDescent="0.2">
      <c r="A5" s="143" t="str">
        <f>'3.4. Паспорт надежность'!A4:Z4</f>
        <v>Год раскрытия информации: 2022 год</v>
      </c>
      <c r="B5" s="143"/>
      <c r="C5" s="143"/>
      <c r="D5" s="143"/>
      <c r="E5" s="143"/>
      <c r="F5" s="143"/>
      <c r="G5" s="143"/>
      <c r="H5" s="143"/>
      <c r="I5" s="143"/>
      <c r="J5" s="143"/>
      <c r="K5" s="143"/>
      <c r="L5" s="143"/>
      <c r="M5" s="143"/>
      <c r="N5" s="143"/>
      <c r="O5" s="143"/>
      <c r="P5" s="60"/>
      <c r="Q5" s="60"/>
      <c r="R5" s="60"/>
      <c r="S5" s="60"/>
      <c r="T5" s="60"/>
      <c r="U5" s="60"/>
      <c r="V5" s="60"/>
      <c r="W5" s="60"/>
      <c r="X5" s="60"/>
      <c r="Y5" s="60"/>
      <c r="Z5" s="60"/>
      <c r="AA5" s="60"/>
      <c r="AB5" s="60"/>
    </row>
    <row r="6" spans="1:28" s="2" customFormat="1" ht="18.75" x14ac:dyDescent="0.3">
      <c r="A6" s="240"/>
      <c r="B6" s="240"/>
      <c r="L6" s="239"/>
    </row>
    <row r="7" spans="1:28" s="2" customFormat="1" ht="18.75" x14ac:dyDescent="0.2">
      <c r="A7" s="241" t="s">
        <v>10</v>
      </c>
      <c r="B7" s="241"/>
      <c r="C7" s="241"/>
      <c r="D7" s="241"/>
      <c r="E7" s="241"/>
      <c r="F7" s="241"/>
      <c r="G7" s="241"/>
      <c r="H7" s="241"/>
      <c r="I7" s="241"/>
      <c r="J7" s="241"/>
      <c r="K7" s="241"/>
      <c r="L7" s="241"/>
      <c r="M7" s="241"/>
      <c r="N7" s="241"/>
      <c r="O7" s="241"/>
      <c r="P7" s="242"/>
      <c r="Q7" s="242"/>
      <c r="R7" s="242"/>
      <c r="S7" s="242"/>
      <c r="T7" s="242"/>
      <c r="U7" s="242"/>
      <c r="V7" s="242"/>
      <c r="W7" s="242"/>
      <c r="X7" s="242"/>
      <c r="Y7" s="242"/>
      <c r="Z7" s="242"/>
    </row>
    <row r="8" spans="1:28" s="2" customFormat="1" ht="18.75" x14ac:dyDescent="0.2">
      <c r="A8" s="241"/>
      <c r="B8" s="241"/>
      <c r="C8" s="241"/>
      <c r="D8" s="241"/>
      <c r="E8" s="241"/>
      <c r="F8" s="241"/>
      <c r="G8" s="241"/>
      <c r="H8" s="241"/>
      <c r="I8" s="241"/>
      <c r="J8" s="241"/>
      <c r="K8" s="241"/>
      <c r="L8" s="241"/>
      <c r="M8" s="241"/>
      <c r="N8" s="241"/>
      <c r="O8" s="241"/>
      <c r="P8" s="242"/>
      <c r="Q8" s="242"/>
      <c r="R8" s="242"/>
      <c r="S8" s="242"/>
      <c r="T8" s="242"/>
      <c r="U8" s="242"/>
      <c r="V8" s="242"/>
      <c r="W8" s="242"/>
      <c r="X8" s="242"/>
      <c r="Y8" s="242"/>
      <c r="Z8" s="242"/>
    </row>
    <row r="9" spans="1:28" s="2"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42"/>
      <c r="Q9" s="242"/>
      <c r="R9" s="242"/>
      <c r="S9" s="242"/>
      <c r="T9" s="242"/>
      <c r="U9" s="242"/>
      <c r="V9" s="242"/>
      <c r="W9" s="242"/>
      <c r="X9" s="242"/>
      <c r="Y9" s="242"/>
      <c r="Z9" s="242"/>
    </row>
    <row r="10" spans="1:28" s="2" customFormat="1" ht="18.75" x14ac:dyDescent="0.2">
      <c r="A10" s="232" t="s">
        <v>9</v>
      </c>
      <c r="B10" s="232"/>
      <c r="C10" s="232"/>
      <c r="D10" s="232"/>
      <c r="E10" s="232"/>
      <c r="F10" s="232"/>
      <c r="G10" s="232"/>
      <c r="H10" s="232"/>
      <c r="I10" s="232"/>
      <c r="J10" s="232"/>
      <c r="K10" s="232"/>
      <c r="L10" s="232"/>
      <c r="M10" s="232"/>
      <c r="N10" s="232"/>
      <c r="O10" s="232"/>
      <c r="P10" s="242"/>
      <c r="Q10" s="242"/>
      <c r="R10" s="242"/>
      <c r="S10" s="242"/>
      <c r="T10" s="242"/>
      <c r="U10" s="242"/>
      <c r="V10" s="242"/>
      <c r="W10" s="242"/>
      <c r="X10" s="242"/>
      <c r="Y10" s="242"/>
      <c r="Z10" s="242"/>
    </row>
    <row r="11" spans="1:28" s="2" customFormat="1" ht="18.75" x14ac:dyDescent="0.2">
      <c r="A11" s="241"/>
      <c r="B11" s="241"/>
      <c r="C11" s="241"/>
      <c r="D11" s="241"/>
      <c r="E11" s="241"/>
      <c r="F11" s="241"/>
      <c r="G11" s="241"/>
      <c r="H11" s="241"/>
      <c r="I11" s="241"/>
      <c r="J11" s="241"/>
      <c r="K11" s="241"/>
      <c r="L11" s="241"/>
      <c r="M11" s="241"/>
      <c r="N11" s="241"/>
      <c r="O11" s="241"/>
      <c r="P11" s="242"/>
      <c r="Q11" s="242"/>
      <c r="R11" s="242"/>
      <c r="S11" s="242"/>
      <c r="T11" s="242"/>
      <c r="U11" s="242"/>
      <c r="V11" s="242"/>
      <c r="W11" s="242"/>
      <c r="X11" s="242"/>
      <c r="Y11" s="242"/>
      <c r="Z11" s="242"/>
    </row>
    <row r="12" spans="1:28" s="2" customFormat="1" ht="18.75" x14ac:dyDescent="0.2">
      <c r="A12" s="234" t="str">
        <f>'1. паспорт местоположение'!A12:C12</f>
        <v>I_PK1800.01.02</v>
      </c>
      <c r="B12" s="234"/>
      <c r="C12" s="234"/>
      <c r="D12" s="234"/>
      <c r="E12" s="234"/>
      <c r="F12" s="234"/>
      <c r="G12" s="234"/>
      <c r="H12" s="234"/>
      <c r="I12" s="234"/>
      <c r="J12" s="234"/>
      <c r="K12" s="234"/>
      <c r="L12" s="234"/>
      <c r="M12" s="234"/>
      <c r="N12" s="234"/>
      <c r="O12" s="234"/>
      <c r="P12" s="242"/>
      <c r="Q12" s="242"/>
      <c r="R12" s="242"/>
      <c r="S12" s="242"/>
      <c r="T12" s="242"/>
      <c r="U12" s="242"/>
      <c r="V12" s="242"/>
      <c r="W12" s="242"/>
      <c r="X12" s="242"/>
      <c r="Y12" s="242"/>
      <c r="Z12" s="242"/>
    </row>
    <row r="13" spans="1:28" s="2" customFormat="1" ht="18.75" x14ac:dyDescent="0.2">
      <c r="A13" s="232" t="s">
        <v>8</v>
      </c>
      <c r="B13" s="232"/>
      <c r="C13" s="232"/>
      <c r="D13" s="232"/>
      <c r="E13" s="232"/>
      <c r="F13" s="232"/>
      <c r="G13" s="232"/>
      <c r="H13" s="232"/>
      <c r="I13" s="232"/>
      <c r="J13" s="232"/>
      <c r="K13" s="232"/>
      <c r="L13" s="232"/>
      <c r="M13" s="232"/>
      <c r="N13" s="232"/>
      <c r="O13" s="232"/>
      <c r="P13" s="242"/>
      <c r="Q13" s="242"/>
      <c r="R13" s="242"/>
      <c r="S13" s="242"/>
      <c r="T13" s="242"/>
      <c r="U13" s="242"/>
      <c r="V13" s="242"/>
      <c r="W13" s="242"/>
      <c r="X13" s="242"/>
      <c r="Y13" s="242"/>
      <c r="Z13" s="242"/>
    </row>
    <row r="14" spans="1:28" s="250" customFormat="1" ht="15.75" customHeight="1" x14ac:dyDescent="0.2">
      <c r="A14" s="144"/>
      <c r="B14" s="144"/>
      <c r="C14" s="144"/>
      <c r="D14" s="144"/>
      <c r="E14" s="144"/>
      <c r="F14" s="144"/>
      <c r="G14" s="144"/>
      <c r="H14" s="144"/>
      <c r="I14" s="144"/>
      <c r="J14" s="144"/>
      <c r="K14" s="144"/>
      <c r="L14" s="144"/>
      <c r="M14" s="144"/>
      <c r="N14" s="144"/>
      <c r="O14" s="144"/>
      <c r="P14" s="121"/>
      <c r="Q14" s="121"/>
      <c r="R14" s="121"/>
      <c r="S14" s="121"/>
      <c r="T14" s="121"/>
      <c r="U14" s="121"/>
      <c r="V14" s="121"/>
      <c r="W14" s="121"/>
      <c r="X14" s="121"/>
      <c r="Y14" s="121"/>
      <c r="Z14" s="121"/>
    </row>
    <row r="15" spans="1:28" s="252" customFormat="1" ht="15.75" x14ac:dyDescent="0.2">
      <c r="A15" s="23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34"/>
      <c r="C15" s="234"/>
      <c r="D15" s="234"/>
      <c r="E15" s="234"/>
      <c r="F15" s="234"/>
      <c r="G15" s="234"/>
      <c r="H15" s="234"/>
      <c r="I15" s="234"/>
      <c r="J15" s="234"/>
      <c r="K15" s="234"/>
      <c r="L15" s="234"/>
      <c r="M15" s="234"/>
      <c r="N15" s="234"/>
      <c r="O15" s="234"/>
      <c r="P15" s="245"/>
      <c r="Q15" s="245"/>
      <c r="R15" s="245"/>
      <c r="S15" s="245"/>
      <c r="T15" s="245"/>
      <c r="U15" s="245"/>
      <c r="V15" s="245"/>
      <c r="W15" s="245"/>
      <c r="X15" s="245"/>
      <c r="Y15" s="245"/>
      <c r="Z15" s="245"/>
    </row>
    <row r="16" spans="1:28" s="252" customFormat="1" ht="15" customHeight="1" x14ac:dyDescent="0.2">
      <c r="A16" s="232" t="s">
        <v>7</v>
      </c>
      <c r="B16" s="232"/>
      <c r="C16" s="232"/>
      <c r="D16" s="232"/>
      <c r="E16" s="232"/>
      <c r="F16" s="232"/>
      <c r="G16" s="232"/>
      <c r="H16" s="232"/>
      <c r="I16" s="232"/>
      <c r="J16" s="232"/>
      <c r="K16" s="232"/>
      <c r="L16" s="232"/>
      <c r="M16" s="232"/>
      <c r="N16" s="232"/>
      <c r="O16" s="232"/>
      <c r="P16" s="247"/>
      <c r="Q16" s="247"/>
      <c r="R16" s="247"/>
      <c r="S16" s="247"/>
      <c r="T16" s="247"/>
      <c r="U16" s="247"/>
      <c r="V16" s="247"/>
      <c r="W16" s="247"/>
      <c r="X16" s="247"/>
      <c r="Y16" s="247"/>
      <c r="Z16" s="247"/>
    </row>
    <row r="17" spans="1:26" s="252" customFormat="1" ht="15" customHeight="1" x14ac:dyDescent="0.2">
      <c r="A17" s="340"/>
      <c r="B17" s="340"/>
      <c r="C17" s="340"/>
      <c r="D17" s="340"/>
      <c r="E17" s="340"/>
      <c r="F17" s="340"/>
      <c r="G17" s="340"/>
      <c r="H17" s="340"/>
      <c r="I17" s="340"/>
      <c r="J17" s="340"/>
      <c r="K17" s="340"/>
      <c r="L17" s="340"/>
      <c r="M17" s="340"/>
      <c r="N17" s="340"/>
      <c r="O17" s="340"/>
      <c r="P17" s="253"/>
      <c r="Q17" s="253"/>
      <c r="R17" s="253"/>
      <c r="S17" s="253"/>
      <c r="T17" s="253"/>
      <c r="U17" s="253"/>
      <c r="V17" s="253"/>
      <c r="W17" s="253"/>
    </row>
    <row r="18" spans="1:26" s="252" customFormat="1" ht="91.5" customHeight="1" x14ac:dyDescent="0.2">
      <c r="A18" s="341" t="s">
        <v>514</v>
      </c>
      <c r="B18" s="341"/>
      <c r="C18" s="341"/>
      <c r="D18" s="341"/>
      <c r="E18" s="341"/>
      <c r="F18" s="341"/>
      <c r="G18" s="341"/>
      <c r="H18" s="341"/>
      <c r="I18" s="341"/>
      <c r="J18" s="341"/>
      <c r="K18" s="341"/>
      <c r="L18" s="341"/>
      <c r="M18" s="341"/>
      <c r="N18" s="341"/>
      <c r="O18" s="341"/>
      <c r="P18" s="258"/>
      <c r="Q18" s="258"/>
      <c r="R18" s="258"/>
      <c r="S18" s="258"/>
      <c r="T18" s="258"/>
      <c r="U18" s="258"/>
      <c r="V18" s="258"/>
      <c r="W18" s="258"/>
      <c r="X18" s="258"/>
      <c r="Y18" s="258"/>
      <c r="Z18" s="258"/>
    </row>
    <row r="19" spans="1:26" s="252"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53"/>
      <c r="Q19" s="253"/>
      <c r="R19" s="253"/>
      <c r="S19" s="253"/>
      <c r="T19" s="253"/>
      <c r="U19" s="253"/>
      <c r="V19" s="253"/>
      <c r="W19" s="253"/>
    </row>
    <row r="20" spans="1:26" s="252"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236</v>
      </c>
      <c r="N20" s="348" t="s">
        <v>79</v>
      </c>
      <c r="O20" s="348" t="s">
        <v>78</v>
      </c>
      <c r="P20" s="121"/>
      <c r="Q20" s="121"/>
      <c r="R20" s="121"/>
      <c r="S20" s="121"/>
      <c r="T20" s="121"/>
      <c r="U20" s="121"/>
      <c r="V20" s="121"/>
      <c r="W20" s="121"/>
      <c r="X20" s="260"/>
      <c r="Y20" s="260"/>
      <c r="Z20" s="260"/>
    </row>
    <row r="21" spans="1:26" s="252" customFormat="1" ht="16.5" customHeight="1" x14ac:dyDescent="0.2">
      <c r="A21" s="261">
        <v>1</v>
      </c>
      <c r="B21" s="259">
        <v>2</v>
      </c>
      <c r="C21" s="261">
        <v>3</v>
      </c>
      <c r="D21" s="259">
        <v>4</v>
      </c>
      <c r="E21" s="261">
        <v>5</v>
      </c>
      <c r="F21" s="259">
        <v>6</v>
      </c>
      <c r="G21" s="261">
        <v>7</v>
      </c>
      <c r="H21" s="259">
        <v>8</v>
      </c>
      <c r="I21" s="261">
        <v>9</v>
      </c>
      <c r="J21" s="259">
        <v>10</v>
      </c>
      <c r="K21" s="261">
        <v>11</v>
      </c>
      <c r="L21" s="259">
        <v>12</v>
      </c>
      <c r="M21" s="261">
        <v>13</v>
      </c>
      <c r="N21" s="259">
        <v>14</v>
      </c>
      <c r="O21" s="261">
        <v>15</v>
      </c>
      <c r="P21" s="121"/>
      <c r="Q21" s="121"/>
      <c r="R21" s="121"/>
      <c r="S21" s="121"/>
      <c r="T21" s="121"/>
      <c r="U21" s="121"/>
      <c r="V21" s="121"/>
      <c r="W21" s="121"/>
      <c r="X21" s="260"/>
      <c r="Y21" s="260"/>
      <c r="Z21" s="260"/>
    </row>
    <row r="22" spans="1:26" s="252" customFormat="1" ht="33" customHeight="1" x14ac:dyDescent="0.2">
      <c r="A22" s="4"/>
      <c r="B22" s="349"/>
      <c r="C22" s="5" t="s">
        <v>551</v>
      </c>
      <c r="D22" s="5"/>
      <c r="E22" s="5"/>
      <c r="F22" s="5"/>
      <c r="G22" s="5"/>
      <c r="H22" s="5"/>
      <c r="I22" s="5"/>
      <c r="J22" s="350"/>
      <c r="K22" s="350"/>
      <c r="L22" s="351"/>
      <c r="M22" s="351"/>
      <c r="N22" s="351"/>
      <c r="O22" s="351"/>
      <c r="P22" s="121"/>
      <c r="Q22" s="121"/>
      <c r="R22" s="121"/>
      <c r="S22" s="121"/>
      <c r="T22" s="121"/>
      <c r="U22" s="121"/>
      <c r="V22" s="260"/>
      <c r="W22" s="260"/>
      <c r="X22" s="260"/>
      <c r="Y22" s="260"/>
      <c r="Z22" s="260"/>
    </row>
    <row r="23" spans="1:26"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row>
    <row r="24" spans="1:26" x14ac:dyDescent="0.25">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row>
    <row r="25" spans="1:26" x14ac:dyDescent="0.25">
      <c r="A25" s="264"/>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row>
    <row r="26" spans="1:26" x14ac:dyDescent="0.25">
      <c r="A26" s="264"/>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row>
    <row r="27" spans="1:26"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row>
    <row r="28" spans="1:26"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row>
    <row r="29" spans="1:26"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row>
    <row r="30" spans="1:26"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row>
    <row r="31" spans="1:26"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row>
    <row r="32" spans="1:26"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row>
    <row r="33" spans="1:26"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row>
    <row r="34" spans="1:26"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row>
    <row r="35" spans="1:26"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row>
    <row r="36" spans="1:26"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row>
    <row r="37" spans="1:26"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row>
    <row r="38" spans="1:26"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row>
    <row r="39" spans="1:26"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row>
    <row r="40" spans="1:26"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row>
    <row r="41" spans="1:26"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row>
    <row r="42" spans="1:26"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row>
    <row r="43" spans="1:26"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row>
    <row r="44" spans="1:26"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row>
    <row r="45" spans="1:26"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row>
    <row r="46" spans="1:26"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row>
    <row r="47" spans="1:26"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row>
    <row r="48" spans="1:26"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row>
    <row r="49" spans="1:26"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row>
    <row r="50" spans="1:26"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row>
    <row r="51" spans="1:26"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row>
    <row r="52" spans="1:26"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row>
    <row r="53" spans="1:26"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row>
    <row r="54" spans="1:26"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row>
    <row r="55" spans="1:26"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row>
    <row r="56" spans="1:26"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row>
    <row r="57" spans="1:26"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row>
    <row r="58" spans="1:26"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row>
    <row r="59" spans="1:26"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row>
    <row r="60" spans="1:26"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row>
    <row r="61" spans="1:26"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row>
    <row r="62" spans="1:26"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row>
    <row r="63" spans="1:26"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row>
    <row r="64" spans="1:26"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row>
    <row r="65" spans="1:26"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row>
    <row r="66" spans="1:26"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row>
    <row r="67" spans="1:26"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row>
    <row r="68" spans="1:26"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row>
    <row r="69" spans="1:26"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row>
    <row r="70" spans="1:26"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row>
    <row r="71" spans="1:26"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row>
    <row r="72" spans="1:26"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row>
    <row r="73" spans="1:26"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row>
    <row r="74" spans="1:26"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row>
    <row r="75" spans="1:26"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row>
    <row r="76" spans="1:26"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row>
    <row r="77" spans="1:26"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row>
    <row r="78" spans="1:26"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row>
    <row r="79" spans="1:26"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row>
    <row r="80" spans="1:26"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row>
    <row r="81" spans="1:26"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row>
    <row r="82" spans="1:26"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row>
    <row r="83" spans="1:26"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row>
    <row r="84" spans="1:26"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row>
    <row r="85" spans="1:26"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row>
    <row r="86" spans="1:26"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row>
    <row r="87" spans="1:26"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row>
    <row r="88" spans="1:26"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row>
    <row r="89" spans="1:26"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row>
    <row r="90" spans="1:26"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row>
    <row r="91" spans="1:26"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row>
    <row r="92" spans="1:26"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row>
    <row r="93" spans="1:26"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row>
    <row r="94" spans="1:26"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row>
    <row r="95" spans="1:26"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row>
    <row r="96" spans="1:26"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row>
    <row r="97" spans="1:26"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c r="W97" s="264"/>
      <c r="X97" s="264"/>
      <c r="Y97" s="264"/>
      <c r="Z97" s="264"/>
    </row>
    <row r="98" spans="1:26"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c r="W98" s="264"/>
      <c r="X98" s="264"/>
      <c r="Y98" s="264"/>
      <c r="Z98" s="264"/>
    </row>
    <row r="99" spans="1:26"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row>
    <row r="100" spans="1:26"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row>
    <row r="101" spans="1:26"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row>
    <row r="102" spans="1:26"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row>
    <row r="103" spans="1:26"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row>
    <row r="104" spans="1:26"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row>
    <row r="105" spans="1:26"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row>
    <row r="106" spans="1:26"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row>
    <row r="107" spans="1:26"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4"/>
      <c r="Z107" s="264"/>
    </row>
    <row r="108" spans="1:26"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row>
    <row r="109" spans="1:26"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row>
    <row r="110" spans="1:26"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row>
    <row r="111" spans="1:26"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row>
    <row r="112" spans="1:26"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row>
    <row r="113" spans="1:26"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c r="W113" s="264"/>
      <c r="X113" s="264"/>
      <c r="Y113" s="264"/>
      <c r="Z113" s="264"/>
    </row>
    <row r="114" spans="1:26"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c r="W114" s="264"/>
      <c r="X114" s="264"/>
      <c r="Y114" s="264"/>
      <c r="Z114" s="264"/>
    </row>
    <row r="115" spans="1:26"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c r="W115" s="264"/>
      <c r="X115" s="264"/>
      <c r="Y115" s="264"/>
      <c r="Z115" s="264"/>
    </row>
    <row r="116" spans="1:26"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row>
    <row r="117" spans="1:26"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row>
    <row r="118" spans="1:26"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row>
    <row r="119" spans="1:26"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c r="W119" s="264"/>
      <c r="X119" s="264"/>
      <c r="Y119" s="264"/>
      <c r="Z119" s="264"/>
    </row>
    <row r="120" spans="1:26"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row>
    <row r="121" spans="1:26"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64"/>
      <c r="Z121" s="264"/>
    </row>
    <row r="122" spans="1:26"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c r="W122" s="264"/>
      <c r="X122" s="264"/>
      <c r="Y122" s="264"/>
      <c r="Z122" s="264"/>
    </row>
    <row r="123" spans="1:26"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c r="W123" s="264"/>
      <c r="X123" s="264"/>
      <c r="Y123" s="264"/>
      <c r="Z123" s="264"/>
    </row>
    <row r="124" spans="1:26"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c r="W124" s="264"/>
      <c r="X124" s="264"/>
      <c r="Y124" s="264"/>
      <c r="Z124" s="264"/>
    </row>
    <row r="125" spans="1:26"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c r="W125" s="264"/>
      <c r="X125" s="264"/>
      <c r="Y125" s="264"/>
      <c r="Z125" s="264"/>
    </row>
    <row r="126" spans="1:26"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c r="W126" s="264"/>
      <c r="X126" s="264"/>
      <c r="Y126" s="264"/>
      <c r="Z126" s="264"/>
    </row>
    <row r="127" spans="1:26"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64"/>
      <c r="Z127" s="264"/>
    </row>
    <row r="128" spans="1:26"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c r="W128" s="264"/>
      <c r="X128" s="264"/>
      <c r="Y128" s="264"/>
      <c r="Z128" s="264"/>
    </row>
    <row r="129" spans="1:26"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row>
    <row r="130" spans="1:26"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row>
    <row r="131" spans="1:26"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row>
    <row r="132" spans="1:26"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row>
    <row r="133" spans="1:26"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row>
    <row r="134" spans="1:26"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row>
    <row r="135" spans="1:26"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row>
    <row r="136" spans="1:26"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row>
    <row r="137" spans="1:26"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row>
    <row r="138" spans="1:26"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row>
    <row r="139" spans="1:26"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row>
    <row r="140" spans="1:26"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row>
    <row r="141" spans="1:26"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row>
    <row r="142" spans="1:26"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row>
    <row r="143" spans="1:26"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row>
    <row r="144" spans="1:26"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row>
    <row r="145" spans="1:26"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row>
    <row r="146" spans="1:26"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row>
    <row r="147" spans="1:26"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row>
    <row r="148" spans="1:26"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c r="W148" s="264"/>
      <c r="X148" s="264"/>
      <c r="Y148" s="264"/>
      <c r="Z148" s="264"/>
    </row>
    <row r="149" spans="1:26"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c r="W149" s="264"/>
      <c r="X149" s="264"/>
      <c r="Y149" s="264"/>
      <c r="Z149" s="264"/>
    </row>
    <row r="150" spans="1:26"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c r="W150" s="264"/>
      <c r="X150" s="264"/>
      <c r="Y150" s="264"/>
      <c r="Z150" s="264"/>
    </row>
    <row r="151" spans="1:26"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c r="W151" s="264"/>
      <c r="X151" s="264"/>
      <c r="Y151" s="264"/>
      <c r="Z151" s="264"/>
    </row>
    <row r="152" spans="1:26"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c r="W152" s="264"/>
      <c r="X152" s="264"/>
      <c r="Y152" s="264"/>
      <c r="Z152" s="264"/>
    </row>
    <row r="153" spans="1:26"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c r="W153" s="264"/>
      <c r="X153" s="264"/>
      <c r="Y153" s="264"/>
      <c r="Z153" s="264"/>
    </row>
    <row r="154" spans="1:26"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c r="W154" s="264"/>
      <c r="X154" s="264"/>
      <c r="Y154" s="264"/>
      <c r="Z154" s="264"/>
    </row>
    <row r="155" spans="1:26"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c r="W155" s="264"/>
      <c r="X155" s="264"/>
      <c r="Y155" s="264"/>
      <c r="Z155" s="264"/>
    </row>
    <row r="156" spans="1:26"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c r="W156" s="264"/>
      <c r="X156" s="264"/>
      <c r="Y156" s="264"/>
      <c r="Z156" s="264"/>
    </row>
    <row r="157" spans="1:26"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c r="W157" s="264"/>
      <c r="X157" s="264"/>
      <c r="Y157" s="264"/>
      <c r="Z157" s="264"/>
    </row>
    <row r="158" spans="1:26"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c r="W158" s="264"/>
      <c r="X158" s="264"/>
      <c r="Y158" s="264"/>
      <c r="Z158" s="264"/>
    </row>
    <row r="159" spans="1:26"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c r="W159" s="264"/>
      <c r="X159" s="264"/>
      <c r="Y159" s="264"/>
      <c r="Z159" s="264"/>
    </row>
    <row r="160" spans="1:26"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c r="W160" s="264"/>
      <c r="X160" s="264"/>
      <c r="Y160" s="264"/>
      <c r="Z160" s="264"/>
    </row>
    <row r="161" spans="1:26"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c r="W161" s="264"/>
      <c r="X161" s="264"/>
      <c r="Y161" s="264"/>
      <c r="Z161" s="264"/>
    </row>
    <row r="162" spans="1:26"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c r="W162" s="264"/>
      <c r="X162" s="264"/>
      <c r="Y162" s="264"/>
      <c r="Z162" s="264"/>
    </row>
    <row r="163" spans="1:26"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row>
    <row r="164" spans="1:26"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c r="W164" s="264"/>
      <c r="X164" s="264"/>
      <c r="Y164" s="264"/>
      <c r="Z164" s="264"/>
    </row>
    <row r="165" spans="1:26"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c r="W165" s="264"/>
      <c r="X165" s="264"/>
      <c r="Y165" s="264"/>
      <c r="Z165" s="264"/>
    </row>
    <row r="166" spans="1:26"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c r="W166" s="264"/>
      <c r="X166" s="264"/>
      <c r="Y166" s="264"/>
      <c r="Z166" s="264"/>
    </row>
    <row r="167" spans="1:26"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c r="W167" s="264"/>
      <c r="X167" s="264"/>
      <c r="Y167" s="264"/>
      <c r="Z167" s="264"/>
    </row>
    <row r="168" spans="1:26"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c r="W168" s="264"/>
      <c r="X168" s="264"/>
      <c r="Y168" s="264"/>
      <c r="Z168" s="264"/>
    </row>
    <row r="169" spans="1:26"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c r="W169" s="264"/>
      <c r="X169" s="264"/>
      <c r="Y169" s="264"/>
      <c r="Z169" s="264"/>
    </row>
    <row r="170" spans="1:26"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c r="W170" s="264"/>
      <c r="X170" s="264"/>
      <c r="Y170" s="264"/>
      <c r="Z170" s="264"/>
    </row>
    <row r="171" spans="1:26"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c r="W171" s="264"/>
      <c r="X171" s="264"/>
      <c r="Y171" s="264"/>
      <c r="Z171" s="264"/>
    </row>
    <row r="172" spans="1:26"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c r="W172" s="264"/>
      <c r="X172" s="264"/>
      <c r="Y172" s="264"/>
      <c r="Z172" s="264"/>
    </row>
    <row r="173" spans="1:26"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c r="W173" s="264"/>
      <c r="X173" s="264"/>
      <c r="Y173" s="264"/>
      <c r="Z173" s="264"/>
    </row>
    <row r="174" spans="1:26"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c r="W174" s="264"/>
      <c r="X174" s="264"/>
      <c r="Y174" s="264"/>
      <c r="Z174" s="264"/>
    </row>
    <row r="175" spans="1:26"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c r="W175" s="264"/>
      <c r="X175" s="264"/>
      <c r="Y175" s="264"/>
      <c r="Z175" s="264"/>
    </row>
    <row r="176" spans="1:26"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c r="W176" s="264"/>
      <c r="X176" s="264"/>
      <c r="Y176" s="264"/>
      <c r="Z176" s="264"/>
    </row>
    <row r="177" spans="1:26"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c r="W177" s="264"/>
      <c r="X177" s="264"/>
      <c r="Y177" s="264"/>
      <c r="Z177" s="264"/>
    </row>
    <row r="178" spans="1:26"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c r="W178" s="264"/>
      <c r="X178" s="264"/>
      <c r="Y178" s="264"/>
      <c r="Z178" s="264"/>
    </row>
    <row r="179" spans="1:26"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c r="W179" s="264"/>
      <c r="X179" s="264"/>
      <c r="Y179" s="264"/>
      <c r="Z179" s="264"/>
    </row>
    <row r="180" spans="1:26"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c r="W180" s="264"/>
      <c r="X180" s="264"/>
      <c r="Y180" s="264"/>
      <c r="Z180" s="264"/>
    </row>
    <row r="181" spans="1:26"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c r="W181" s="264"/>
      <c r="X181" s="264"/>
      <c r="Y181" s="264"/>
      <c r="Z181" s="264"/>
    </row>
    <row r="182" spans="1:26"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c r="W182" s="264"/>
      <c r="X182" s="264"/>
      <c r="Y182" s="264"/>
      <c r="Z182" s="264"/>
    </row>
    <row r="183" spans="1:26"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row>
    <row r="184" spans="1:26"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c r="W184" s="264"/>
      <c r="X184" s="264"/>
      <c r="Y184" s="264"/>
      <c r="Z184" s="264"/>
    </row>
    <row r="185" spans="1:26"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c r="W185" s="264"/>
      <c r="X185" s="264"/>
      <c r="Y185" s="264"/>
      <c r="Z185" s="264"/>
    </row>
    <row r="186" spans="1:26"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c r="W186" s="264"/>
      <c r="X186" s="264"/>
      <c r="Y186" s="264"/>
      <c r="Z186" s="264"/>
    </row>
    <row r="187" spans="1:26"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c r="W187" s="264"/>
      <c r="X187" s="264"/>
      <c r="Y187" s="264"/>
      <c r="Z187" s="264"/>
    </row>
    <row r="188" spans="1:26"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c r="W188" s="264"/>
      <c r="X188" s="264"/>
      <c r="Y188" s="264"/>
      <c r="Z188" s="264"/>
    </row>
    <row r="189" spans="1:26"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c r="W189" s="264"/>
      <c r="X189" s="264"/>
      <c r="Y189" s="264"/>
      <c r="Z189" s="264"/>
    </row>
    <row r="190" spans="1:26"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c r="W190" s="264"/>
      <c r="X190" s="264"/>
      <c r="Y190" s="264"/>
      <c r="Z190" s="264"/>
    </row>
    <row r="191" spans="1:26"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c r="W191" s="264"/>
      <c r="X191" s="264"/>
      <c r="Y191" s="264"/>
      <c r="Z191" s="264"/>
    </row>
    <row r="192" spans="1:26"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c r="W192" s="264"/>
      <c r="X192" s="264"/>
      <c r="Y192" s="264"/>
      <c r="Z192" s="264"/>
    </row>
    <row r="193" spans="1:26"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4"/>
      <c r="Z193" s="264"/>
    </row>
    <row r="194" spans="1:26"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c r="W194" s="264"/>
      <c r="X194" s="264"/>
      <c r="Y194" s="264"/>
      <c r="Z194" s="264"/>
    </row>
    <row r="195" spans="1:26"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c r="W195" s="264"/>
      <c r="X195" s="264"/>
      <c r="Y195" s="264"/>
      <c r="Z195" s="264"/>
    </row>
    <row r="196" spans="1:26"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c r="W196" s="264"/>
      <c r="X196" s="264"/>
      <c r="Y196" s="264"/>
      <c r="Z196" s="264"/>
    </row>
    <row r="197" spans="1:26"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c r="W197" s="264"/>
      <c r="X197" s="264"/>
      <c r="Y197" s="264"/>
      <c r="Z197" s="264"/>
    </row>
    <row r="198" spans="1:26"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row>
    <row r="199" spans="1:26"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row>
    <row r="200" spans="1:26"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c r="W200" s="264"/>
      <c r="X200" s="264"/>
      <c r="Y200" s="264"/>
      <c r="Z200" s="264"/>
    </row>
    <row r="201" spans="1:26"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c r="W201" s="264"/>
      <c r="X201" s="264"/>
      <c r="Y201" s="264"/>
      <c r="Z201" s="264"/>
    </row>
    <row r="202" spans="1:26"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c r="W202" s="264"/>
      <c r="X202" s="264"/>
      <c r="Y202" s="264"/>
      <c r="Z202" s="264"/>
    </row>
    <row r="203" spans="1:26"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c r="W203" s="264"/>
      <c r="X203" s="264"/>
      <c r="Y203" s="264"/>
      <c r="Z203" s="264"/>
    </row>
    <row r="204" spans="1:26"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c r="W204" s="264"/>
      <c r="X204" s="264"/>
      <c r="Y204" s="264"/>
      <c r="Z204" s="264"/>
    </row>
    <row r="205" spans="1:26"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c r="W205" s="264"/>
      <c r="X205" s="264"/>
      <c r="Y205" s="264"/>
      <c r="Z205" s="264"/>
    </row>
    <row r="206" spans="1:26"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c r="W206" s="264"/>
      <c r="X206" s="264"/>
      <c r="Y206" s="264"/>
      <c r="Z206" s="264"/>
    </row>
    <row r="207" spans="1:26"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c r="W207" s="264"/>
      <c r="X207" s="264"/>
      <c r="Y207" s="264"/>
      <c r="Z207" s="264"/>
    </row>
    <row r="208" spans="1:26"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c r="W208" s="264"/>
      <c r="X208" s="264"/>
      <c r="Y208" s="264"/>
      <c r="Z208" s="264"/>
    </row>
    <row r="209" spans="1:26"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c r="W209" s="264"/>
      <c r="X209" s="264"/>
      <c r="Y209" s="264"/>
      <c r="Z209" s="264"/>
    </row>
    <row r="210" spans="1:26"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c r="W210" s="264"/>
      <c r="X210" s="264"/>
      <c r="Y210" s="264"/>
      <c r="Z210" s="264"/>
    </row>
    <row r="211" spans="1:26"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c r="W211" s="264"/>
      <c r="X211" s="264"/>
      <c r="Y211" s="264"/>
      <c r="Z211" s="264"/>
    </row>
    <row r="212" spans="1:26"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c r="W212" s="264"/>
      <c r="X212" s="264"/>
      <c r="Y212" s="264"/>
      <c r="Z212" s="264"/>
    </row>
    <row r="213" spans="1:26"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c r="W213" s="264"/>
      <c r="X213" s="264"/>
      <c r="Y213" s="264"/>
      <c r="Z213" s="264"/>
    </row>
    <row r="214" spans="1:26"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c r="W214" s="264"/>
      <c r="X214" s="264"/>
      <c r="Y214" s="264"/>
      <c r="Z214" s="264"/>
    </row>
    <row r="215" spans="1:26"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c r="W215" s="264"/>
      <c r="X215" s="264"/>
      <c r="Y215" s="264"/>
      <c r="Z215" s="264"/>
    </row>
    <row r="216" spans="1:26"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c r="W216" s="264"/>
      <c r="X216" s="264"/>
      <c r="Y216" s="264"/>
      <c r="Z216" s="264"/>
    </row>
    <row r="217" spans="1:26"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c r="W217" s="264"/>
      <c r="X217" s="264"/>
      <c r="Y217" s="264"/>
      <c r="Z217" s="264"/>
    </row>
    <row r="218" spans="1:26"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c r="W218" s="264"/>
      <c r="X218" s="264"/>
      <c r="Y218" s="264"/>
      <c r="Z218" s="264"/>
    </row>
    <row r="219" spans="1:26"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c r="W219" s="264"/>
      <c r="X219" s="264"/>
      <c r="Y219" s="264"/>
      <c r="Z219" s="264"/>
    </row>
    <row r="220" spans="1:26"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c r="W220" s="264"/>
      <c r="X220" s="264"/>
      <c r="Y220" s="264"/>
      <c r="Z220" s="264"/>
    </row>
    <row r="221" spans="1:26"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c r="W221" s="264"/>
      <c r="X221" s="264"/>
      <c r="Y221" s="264"/>
      <c r="Z221" s="264"/>
    </row>
    <row r="222" spans="1:26"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c r="W222" s="264"/>
      <c r="X222" s="264"/>
      <c r="Y222" s="264"/>
      <c r="Z222" s="264"/>
    </row>
    <row r="223" spans="1:26"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c r="W223" s="264"/>
      <c r="X223" s="264"/>
      <c r="Y223" s="264"/>
      <c r="Z223" s="264"/>
    </row>
    <row r="224" spans="1:26"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c r="W224" s="264"/>
      <c r="X224" s="264"/>
      <c r="Y224" s="264"/>
      <c r="Z224" s="264"/>
    </row>
    <row r="225" spans="1:26"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c r="W225" s="264"/>
      <c r="X225" s="264"/>
      <c r="Y225" s="264"/>
      <c r="Z225" s="264"/>
    </row>
    <row r="226" spans="1:26"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c r="W226" s="264"/>
      <c r="X226" s="264"/>
      <c r="Y226" s="264"/>
      <c r="Z226" s="264"/>
    </row>
    <row r="227" spans="1:26"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c r="W227" s="264"/>
      <c r="X227" s="264"/>
      <c r="Y227" s="264"/>
      <c r="Z227" s="264"/>
    </row>
    <row r="228" spans="1:26"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c r="W228" s="264"/>
      <c r="X228" s="264"/>
      <c r="Y228" s="264"/>
      <c r="Z228" s="264"/>
    </row>
    <row r="229" spans="1:26"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c r="W229" s="264"/>
      <c r="X229" s="264"/>
      <c r="Y229" s="264"/>
      <c r="Z229" s="264"/>
    </row>
    <row r="230" spans="1:26"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c r="W230" s="264"/>
      <c r="X230" s="264"/>
      <c r="Y230" s="264"/>
      <c r="Z230" s="264"/>
    </row>
    <row r="231" spans="1:26"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c r="W231" s="264"/>
      <c r="X231" s="264"/>
      <c r="Y231" s="264"/>
      <c r="Z231" s="264"/>
    </row>
    <row r="232" spans="1:26"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c r="W232" s="264"/>
      <c r="X232" s="264"/>
      <c r="Y232" s="264"/>
      <c r="Z232" s="264"/>
    </row>
    <row r="233" spans="1:26"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c r="W233" s="264"/>
      <c r="X233" s="264"/>
      <c r="Y233" s="264"/>
      <c r="Z233" s="264"/>
    </row>
    <row r="234" spans="1:26"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c r="W234" s="264"/>
      <c r="X234" s="264"/>
      <c r="Y234" s="264"/>
      <c r="Z234" s="264"/>
    </row>
    <row r="235" spans="1:26"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c r="W235" s="264"/>
      <c r="X235" s="264"/>
      <c r="Y235" s="264"/>
      <c r="Z235" s="264"/>
    </row>
    <row r="236" spans="1:26"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c r="W236" s="264"/>
      <c r="X236" s="264"/>
      <c r="Y236" s="264"/>
      <c r="Z236" s="264"/>
    </row>
    <row r="237" spans="1:26"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c r="W237" s="264"/>
      <c r="X237" s="264"/>
      <c r="Y237" s="264"/>
      <c r="Z237" s="264"/>
    </row>
    <row r="238" spans="1:26"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c r="W238" s="264"/>
      <c r="X238" s="264"/>
      <c r="Y238" s="264"/>
      <c r="Z238" s="264"/>
    </row>
    <row r="239" spans="1:26"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c r="W239" s="264"/>
      <c r="X239" s="264"/>
      <c r="Y239" s="264"/>
      <c r="Z239" s="264"/>
    </row>
    <row r="240" spans="1:26"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c r="W240" s="264"/>
      <c r="X240" s="264"/>
      <c r="Y240" s="264"/>
      <c r="Z240" s="264"/>
    </row>
    <row r="241" spans="1:26"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c r="W241" s="264"/>
      <c r="X241" s="264"/>
      <c r="Y241" s="264"/>
      <c r="Z241" s="264"/>
    </row>
    <row r="242" spans="1:26"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c r="W242" s="264"/>
      <c r="X242" s="264"/>
      <c r="Y242" s="264"/>
      <c r="Z242" s="264"/>
    </row>
    <row r="243" spans="1:26"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c r="W243" s="264"/>
      <c r="X243" s="264"/>
      <c r="Y243" s="264"/>
      <c r="Z243" s="264"/>
    </row>
    <row r="244" spans="1:26"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c r="W244" s="264"/>
      <c r="X244" s="264"/>
      <c r="Y244" s="264"/>
      <c r="Z244" s="264"/>
    </row>
    <row r="245" spans="1:26"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c r="W245" s="264"/>
      <c r="X245" s="264"/>
      <c r="Y245" s="264"/>
      <c r="Z245" s="264"/>
    </row>
    <row r="246" spans="1:26"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c r="W246" s="264"/>
      <c r="X246" s="264"/>
      <c r="Y246" s="264"/>
      <c r="Z246" s="264"/>
    </row>
    <row r="247" spans="1:26"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c r="W247" s="264"/>
      <c r="X247" s="264"/>
      <c r="Y247" s="264"/>
      <c r="Z247" s="264"/>
    </row>
    <row r="248" spans="1:26"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c r="W248" s="264"/>
      <c r="X248" s="264"/>
      <c r="Y248" s="264"/>
      <c r="Z248" s="264"/>
    </row>
    <row r="249" spans="1:26"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64"/>
      <c r="Z249" s="264"/>
    </row>
    <row r="250" spans="1:26"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row>
    <row r="251" spans="1:26"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row>
    <row r="252" spans="1:26"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c r="W252" s="264"/>
      <c r="X252" s="264"/>
      <c r="Y252" s="264"/>
      <c r="Z252" s="264"/>
    </row>
    <row r="253" spans="1:26"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c r="W253" s="264"/>
      <c r="X253" s="264"/>
      <c r="Y253" s="264"/>
      <c r="Z253" s="264"/>
    </row>
    <row r="254" spans="1:26"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c r="W254" s="264"/>
      <c r="X254" s="264"/>
      <c r="Y254" s="264"/>
      <c r="Z254" s="264"/>
    </row>
    <row r="255" spans="1:26"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c r="W255" s="264"/>
      <c r="X255" s="264"/>
      <c r="Y255" s="264"/>
      <c r="Z255" s="264"/>
    </row>
    <row r="256" spans="1:26"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c r="W256" s="264"/>
      <c r="X256" s="264"/>
      <c r="Y256" s="264"/>
      <c r="Z256" s="264"/>
    </row>
    <row r="257" spans="1:26"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row>
    <row r="258" spans="1:26"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c r="W258" s="264"/>
      <c r="X258" s="264"/>
      <c r="Y258" s="264"/>
      <c r="Z258" s="264"/>
    </row>
    <row r="259" spans="1:26"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c r="W259" s="264"/>
      <c r="X259" s="264"/>
      <c r="Y259" s="264"/>
      <c r="Z259" s="264"/>
    </row>
    <row r="260" spans="1:26"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c r="W260" s="264"/>
      <c r="X260" s="264"/>
      <c r="Y260" s="264"/>
      <c r="Z260" s="264"/>
    </row>
    <row r="261" spans="1:26"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c r="W261" s="264"/>
      <c r="X261" s="264"/>
      <c r="Y261" s="264"/>
      <c r="Z261" s="264"/>
    </row>
    <row r="262" spans="1:26"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c r="W262" s="264"/>
      <c r="X262" s="264"/>
      <c r="Y262" s="264"/>
      <c r="Z262" s="264"/>
    </row>
    <row r="263" spans="1:26"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c r="W263" s="264"/>
      <c r="X263" s="264"/>
      <c r="Y263" s="264"/>
      <c r="Z263" s="264"/>
    </row>
    <row r="264" spans="1:26"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c r="W264" s="264"/>
      <c r="X264" s="264"/>
      <c r="Y264" s="264"/>
      <c r="Z264" s="264"/>
    </row>
    <row r="265" spans="1:26"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c r="W265" s="264"/>
      <c r="X265" s="264"/>
      <c r="Y265" s="264"/>
      <c r="Z265" s="264"/>
    </row>
    <row r="266" spans="1:26"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c r="W266" s="264"/>
      <c r="X266" s="264"/>
      <c r="Y266" s="264"/>
      <c r="Z266" s="264"/>
    </row>
    <row r="267" spans="1:26"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c r="W267" s="264"/>
      <c r="X267" s="264"/>
      <c r="Y267" s="264"/>
      <c r="Z267" s="264"/>
    </row>
    <row r="268" spans="1:26"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c r="W268" s="264"/>
      <c r="X268" s="264"/>
      <c r="Y268" s="264"/>
      <c r="Z268" s="264"/>
    </row>
    <row r="269" spans="1:26"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c r="W269" s="264"/>
      <c r="X269" s="264"/>
      <c r="Y269" s="264"/>
      <c r="Z269" s="264"/>
    </row>
    <row r="270" spans="1:26"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c r="W270" s="264"/>
      <c r="X270" s="264"/>
      <c r="Y270" s="264"/>
      <c r="Z270" s="264"/>
    </row>
    <row r="271" spans="1:26"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c r="W271" s="264"/>
      <c r="X271" s="264"/>
      <c r="Y271" s="264"/>
      <c r="Z271" s="264"/>
    </row>
    <row r="272" spans="1:26"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c r="W272" s="264"/>
      <c r="X272" s="264"/>
      <c r="Y272" s="264"/>
      <c r="Z272" s="264"/>
    </row>
    <row r="273" spans="1:26"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c r="W273" s="264"/>
      <c r="X273" s="264"/>
      <c r="Y273" s="264"/>
      <c r="Z273" s="264"/>
    </row>
    <row r="274" spans="1:26"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c r="W274" s="264"/>
      <c r="X274" s="264"/>
      <c r="Y274" s="264"/>
      <c r="Z274" s="264"/>
    </row>
    <row r="275" spans="1:26"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c r="W275" s="264"/>
      <c r="X275" s="264"/>
      <c r="Y275" s="264"/>
      <c r="Z275" s="264"/>
    </row>
    <row r="276" spans="1:26"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c r="W276" s="264"/>
      <c r="X276" s="264"/>
      <c r="Y276" s="264"/>
      <c r="Z276" s="264"/>
    </row>
    <row r="277" spans="1:26"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c r="W277" s="264"/>
      <c r="X277" s="264"/>
      <c r="Y277" s="264"/>
      <c r="Z277" s="264"/>
    </row>
    <row r="278" spans="1:26"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c r="W278" s="264"/>
      <c r="X278" s="264"/>
      <c r="Y278" s="264"/>
      <c r="Z278" s="264"/>
    </row>
    <row r="279" spans="1:26"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c r="W279" s="264"/>
      <c r="X279" s="264"/>
      <c r="Y279" s="264"/>
      <c r="Z279" s="264"/>
    </row>
    <row r="280" spans="1:26"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c r="W280" s="264"/>
      <c r="X280" s="264"/>
      <c r="Y280" s="264"/>
      <c r="Z280" s="264"/>
    </row>
    <row r="281" spans="1:26"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c r="W281" s="264"/>
      <c r="X281" s="264"/>
      <c r="Y281" s="264"/>
      <c r="Z281" s="264"/>
    </row>
    <row r="282" spans="1:26"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c r="W282" s="264"/>
      <c r="X282" s="264"/>
      <c r="Y282" s="264"/>
      <c r="Z282" s="264"/>
    </row>
    <row r="283" spans="1:26"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c r="W283" s="264"/>
      <c r="X283" s="264"/>
      <c r="Y283" s="264"/>
      <c r="Z283" s="264"/>
    </row>
    <row r="284" spans="1:26"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c r="W284" s="264"/>
      <c r="X284" s="264"/>
      <c r="Y284" s="264"/>
      <c r="Z284" s="264"/>
    </row>
    <row r="285" spans="1:26"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c r="W285" s="264"/>
      <c r="X285" s="264"/>
      <c r="Y285" s="264"/>
      <c r="Z285" s="264"/>
    </row>
    <row r="286" spans="1:26"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c r="W286" s="264"/>
      <c r="X286" s="264"/>
      <c r="Y286" s="264"/>
      <c r="Z286" s="264"/>
    </row>
    <row r="287" spans="1:26"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c r="W287" s="264"/>
      <c r="X287" s="264"/>
      <c r="Y287" s="264"/>
      <c r="Z287" s="264"/>
    </row>
    <row r="288" spans="1:26"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c r="W288" s="264"/>
      <c r="X288" s="264"/>
      <c r="Y288" s="264"/>
      <c r="Z288" s="264"/>
    </row>
    <row r="289" spans="1:26"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c r="W289" s="264"/>
      <c r="X289" s="264"/>
      <c r="Y289" s="264"/>
      <c r="Z289" s="264"/>
    </row>
    <row r="290" spans="1:26"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c r="W290" s="264"/>
      <c r="X290" s="264"/>
      <c r="Y290" s="264"/>
      <c r="Z290" s="264"/>
    </row>
    <row r="291" spans="1:26"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c r="W291" s="264"/>
      <c r="X291" s="264"/>
      <c r="Y291" s="264"/>
      <c r="Z291" s="264"/>
    </row>
    <row r="292" spans="1:26"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c r="W292" s="264"/>
      <c r="X292" s="264"/>
      <c r="Y292" s="264"/>
      <c r="Z292" s="264"/>
    </row>
    <row r="293" spans="1:26"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c r="W293" s="264"/>
      <c r="X293" s="264"/>
      <c r="Y293" s="264"/>
      <c r="Z293" s="264"/>
    </row>
    <row r="294" spans="1:26"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c r="W294" s="264"/>
      <c r="X294" s="264"/>
      <c r="Y294" s="264"/>
      <c r="Z294" s="264"/>
    </row>
    <row r="295" spans="1:26"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c r="W295" s="264"/>
      <c r="X295" s="264"/>
      <c r="Y295" s="264"/>
      <c r="Z295" s="264"/>
    </row>
    <row r="296" spans="1:26"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c r="W296" s="264"/>
      <c r="X296" s="264"/>
      <c r="Y296" s="264"/>
      <c r="Z296" s="264"/>
    </row>
    <row r="297" spans="1:26"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row>
    <row r="298" spans="1:26"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c r="W298" s="264"/>
      <c r="X298" s="264"/>
      <c r="Y298" s="264"/>
      <c r="Z298" s="264"/>
    </row>
    <row r="299" spans="1:26"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c r="W299" s="264"/>
      <c r="X299" s="264"/>
      <c r="Y299" s="264"/>
      <c r="Z299" s="264"/>
    </row>
    <row r="300" spans="1:26"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c r="W300" s="264"/>
      <c r="X300" s="264"/>
      <c r="Y300" s="264"/>
      <c r="Z300" s="264"/>
    </row>
    <row r="301" spans="1:26"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c r="W301" s="264"/>
      <c r="X301" s="264"/>
      <c r="Y301" s="264"/>
      <c r="Z301" s="264"/>
    </row>
    <row r="302" spans="1:26"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c r="W302" s="264"/>
      <c r="X302" s="264"/>
      <c r="Y302" s="264"/>
      <c r="Z302" s="264"/>
    </row>
    <row r="303" spans="1:26"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c r="W303" s="264"/>
      <c r="X303" s="264"/>
      <c r="Y303" s="264"/>
      <c r="Z303" s="264"/>
    </row>
    <row r="304" spans="1:26"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c r="W304" s="264"/>
      <c r="X304" s="264"/>
      <c r="Y304" s="264"/>
      <c r="Z304" s="264"/>
    </row>
    <row r="305" spans="1:26"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c r="W305" s="264"/>
      <c r="X305" s="264"/>
      <c r="Y305" s="264"/>
      <c r="Z305" s="264"/>
    </row>
    <row r="306" spans="1:26"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c r="W306" s="264"/>
      <c r="X306" s="264"/>
      <c r="Y306" s="264"/>
      <c r="Z306" s="264"/>
    </row>
    <row r="307" spans="1:26"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c r="W307" s="264"/>
      <c r="X307" s="264"/>
      <c r="Y307" s="264"/>
      <c r="Z307" s="264"/>
    </row>
    <row r="308" spans="1:26"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c r="W308" s="264"/>
      <c r="X308" s="264"/>
      <c r="Y308" s="264"/>
      <c r="Z308" s="264"/>
    </row>
    <row r="309" spans="1:26"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c r="W309" s="264"/>
      <c r="X309" s="264"/>
      <c r="Y309" s="264"/>
      <c r="Z309" s="264"/>
    </row>
    <row r="310" spans="1:26"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c r="W310" s="264"/>
      <c r="X310" s="264"/>
      <c r="Y310" s="264"/>
      <c r="Z310" s="264"/>
    </row>
    <row r="311" spans="1:26"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c r="W311" s="264"/>
      <c r="X311" s="264"/>
      <c r="Y311" s="264"/>
      <c r="Z311" s="264"/>
    </row>
    <row r="312" spans="1:26"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c r="W312" s="264"/>
      <c r="X312" s="264"/>
      <c r="Y312" s="264"/>
      <c r="Z312" s="264"/>
    </row>
    <row r="313" spans="1:26"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c r="W313" s="264"/>
      <c r="X313" s="264"/>
      <c r="Y313" s="264"/>
      <c r="Z313" s="264"/>
    </row>
    <row r="314" spans="1:26"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c r="W314" s="264"/>
      <c r="X314" s="264"/>
      <c r="Y314" s="264"/>
      <c r="Z314" s="264"/>
    </row>
    <row r="315" spans="1:26"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c r="W315" s="264"/>
      <c r="X315" s="264"/>
      <c r="Y315" s="264"/>
      <c r="Z315" s="264"/>
    </row>
    <row r="316" spans="1:26"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c r="W316" s="264"/>
      <c r="X316" s="264"/>
      <c r="Y316" s="264"/>
      <c r="Z316" s="264"/>
    </row>
    <row r="317" spans="1:26"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c r="W317" s="264"/>
      <c r="X317" s="264"/>
      <c r="Y317" s="264"/>
      <c r="Z317" s="264"/>
    </row>
    <row r="318" spans="1:26"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c r="W318" s="264"/>
      <c r="X318" s="264"/>
      <c r="Y318" s="264"/>
      <c r="Z318" s="264"/>
    </row>
    <row r="319" spans="1:26"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c r="W319" s="264"/>
      <c r="X319" s="264"/>
      <c r="Y319" s="264"/>
      <c r="Z319" s="264"/>
    </row>
    <row r="320" spans="1:26"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c r="W320" s="264"/>
      <c r="X320" s="264"/>
      <c r="Y320" s="264"/>
      <c r="Z320" s="264"/>
    </row>
    <row r="321" spans="1:26"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c r="W321" s="264"/>
      <c r="X321" s="264"/>
      <c r="Y321" s="264"/>
      <c r="Z321" s="264"/>
    </row>
    <row r="322" spans="1:26"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row>
    <row r="323" spans="1:26"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c r="W323" s="264"/>
      <c r="X323" s="264"/>
      <c r="Y323" s="264"/>
      <c r="Z323" s="264"/>
    </row>
    <row r="324" spans="1:26"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c r="W324" s="264"/>
      <c r="X324" s="264"/>
      <c r="Y324" s="264"/>
      <c r="Z324" s="264"/>
    </row>
    <row r="325" spans="1:26"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c r="W325" s="264"/>
      <c r="X325" s="264"/>
      <c r="Y325" s="264"/>
      <c r="Z325" s="264"/>
    </row>
    <row r="326" spans="1:26"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c r="W326" s="264"/>
      <c r="X326" s="264"/>
      <c r="Y326" s="264"/>
      <c r="Z326" s="264"/>
    </row>
    <row r="327" spans="1:26"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c r="W327" s="264"/>
      <c r="X327" s="264"/>
      <c r="Y327" s="264"/>
      <c r="Z327" s="264"/>
    </row>
    <row r="328" spans="1:26"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c r="W328" s="264"/>
      <c r="X328" s="264"/>
      <c r="Y328" s="264"/>
      <c r="Z328" s="264"/>
    </row>
    <row r="329" spans="1:26"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c r="W329" s="264"/>
      <c r="X329" s="264"/>
      <c r="Y329" s="264"/>
      <c r="Z329" s="264"/>
    </row>
    <row r="330" spans="1:26"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c r="W330" s="264"/>
      <c r="X330" s="264"/>
      <c r="Y330" s="264"/>
      <c r="Z330" s="264"/>
    </row>
    <row r="331" spans="1:26"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c r="W331" s="264"/>
      <c r="X331" s="264"/>
      <c r="Y331" s="264"/>
      <c r="Z331" s="264"/>
    </row>
    <row r="332" spans="1:26"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c r="W332" s="264"/>
      <c r="X332" s="264"/>
      <c r="Y332" s="264"/>
      <c r="Z332" s="264"/>
    </row>
    <row r="333" spans="1:26"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c r="W333" s="264"/>
      <c r="X333" s="264"/>
      <c r="Y333" s="264"/>
      <c r="Z333" s="264"/>
    </row>
    <row r="334" spans="1:26"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c r="W334" s="264"/>
      <c r="X334" s="264"/>
      <c r="Y334" s="264"/>
      <c r="Z334" s="264"/>
    </row>
    <row r="335" spans="1:26"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c r="W335" s="264"/>
      <c r="X335" s="264"/>
      <c r="Y335" s="264"/>
      <c r="Z335" s="264"/>
    </row>
    <row r="336" spans="1:26"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c r="W336" s="264"/>
      <c r="X336" s="264"/>
      <c r="Y336" s="264"/>
      <c r="Z336" s="264"/>
    </row>
    <row r="337" spans="1:26"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c r="W337" s="264"/>
      <c r="X337" s="264"/>
      <c r="Y337" s="264"/>
      <c r="Z337" s="264"/>
    </row>
    <row r="338" spans="1:26"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c r="W338" s="264"/>
      <c r="X338" s="264"/>
      <c r="Y338" s="264"/>
      <c r="Z338" s="264"/>
    </row>
    <row r="339" spans="1:26"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c r="V339" s="264"/>
      <c r="W339" s="264"/>
      <c r="X339" s="264"/>
      <c r="Y339" s="264"/>
      <c r="Z339" s="264"/>
    </row>
    <row r="340" spans="1:26"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c r="V340" s="264"/>
      <c r="W340" s="264"/>
      <c r="X340" s="264"/>
      <c r="Y340" s="264"/>
      <c r="Z340" s="264"/>
    </row>
    <row r="341" spans="1:26"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c r="V341" s="264"/>
      <c r="W341" s="264"/>
      <c r="X341" s="264"/>
      <c r="Y341" s="264"/>
      <c r="Z341" s="264"/>
    </row>
    <row r="342" spans="1:26"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c r="V342" s="264"/>
      <c r="W342" s="264"/>
      <c r="X342" s="264"/>
      <c r="Y342" s="264"/>
      <c r="Z342" s="264"/>
    </row>
    <row r="343" spans="1:26"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c r="V343" s="264"/>
      <c r="W343" s="264"/>
      <c r="X343" s="264"/>
      <c r="Y343" s="264"/>
      <c r="Z343" s="264"/>
    </row>
    <row r="344" spans="1:26"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c r="V344" s="264"/>
      <c r="W344" s="264"/>
      <c r="X344" s="264"/>
      <c r="Y344" s="264"/>
      <c r="Z344" s="264"/>
    </row>
    <row r="345" spans="1:26"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c r="V345" s="264"/>
      <c r="W345" s="264"/>
      <c r="X345" s="264"/>
      <c r="Y345" s="264"/>
      <c r="Z345" s="264"/>
    </row>
    <row r="346" spans="1:26"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c r="V346" s="264"/>
      <c r="W346" s="264"/>
      <c r="X346" s="264"/>
      <c r="Y346" s="264"/>
      <c r="Z346" s="264"/>
    </row>
    <row r="347" spans="1:26"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c r="V347" s="264"/>
      <c r="W347" s="264"/>
      <c r="X347" s="264"/>
      <c r="Y347" s="264"/>
      <c r="Z347" s="264"/>
    </row>
    <row r="348" spans="1:26"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c r="V348" s="264"/>
      <c r="W348" s="264"/>
      <c r="X348" s="264"/>
      <c r="Y348" s="264"/>
      <c r="Z348" s="264"/>
    </row>
    <row r="349" spans="1:26"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c r="V349" s="264"/>
      <c r="W349" s="264"/>
      <c r="X349" s="264"/>
      <c r="Y349" s="264"/>
      <c r="Z349" s="264"/>
    </row>
    <row r="350" spans="1:26"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c r="V350" s="264"/>
      <c r="W350" s="264"/>
      <c r="X350" s="264"/>
      <c r="Y350" s="264"/>
      <c r="Z350" s="264"/>
    </row>
    <row r="351" spans="1:26"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c r="V351" s="264"/>
      <c r="W351" s="264"/>
      <c r="X351" s="264"/>
      <c r="Y351" s="264"/>
      <c r="Z351" s="264"/>
    </row>
    <row r="352" spans="1:26"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c r="V352" s="264"/>
      <c r="W352" s="264"/>
      <c r="X352" s="264"/>
      <c r="Y352" s="264"/>
      <c r="Z352" s="264"/>
    </row>
    <row r="353" spans="1:26"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c r="V353" s="264"/>
      <c r="W353" s="264"/>
      <c r="X353" s="264"/>
      <c r="Y353" s="264"/>
      <c r="Z353" s="264"/>
    </row>
    <row r="354" spans="1:26"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c r="V354" s="264"/>
      <c r="W354" s="264"/>
      <c r="X354" s="264"/>
      <c r="Y354" s="264"/>
      <c r="Z354" s="264"/>
    </row>
    <row r="355" spans="1:26"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c r="V355" s="264"/>
      <c r="W355" s="264"/>
      <c r="X355" s="264"/>
      <c r="Y355" s="264"/>
      <c r="Z355" s="264"/>
    </row>
    <row r="356" spans="1:26"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c r="V356" s="264"/>
      <c r="W356" s="264"/>
      <c r="X356" s="264"/>
      <c r="Y356" s="264"/>
      <c r="Z356" s="264"/>
    </row>
    <row r="357" spans="1:26"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c r="V357" s="264"/>
      <c r="W357" s="264"/>
      <c r="X357" s="264"/>
      <c r="Y357" s="264"/>
      <c r="Z357" s="264"/>
    </row>
    <row r="358" spans="1:26"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c r="V358" s="264"/>
      <c r="W358" s="264"/>
      <c r="X358" s="264"/>
      <c r="Y358" s="264"/>
      <c r="Z358" s="264"/>
    </row>
    <row r="359" spans="1:26"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c r="V359" s="264"/>
      <c r="W359" s="264"/>
      <c r="X359" s="264"/>
      <c r="Y359" s="264"/>
      <c r="Z359" s="264"/>
    </row>
    <row r="360" spans="1:26"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c r="V360" s="264"/>
      <c r="W360" s="264"/>
      <c r="X360" s="264"/>
      <c r="Y360" s="264"/>
      <c r="Z360" s="26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90" workbookViewId="0">
      <selection activeCell="C69" sqref="C69"/>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35"/>
      <c r="K1" s="236" t="s">
        <v>70</v>
      </c>
      <c r="AR1" s="236" t="s">
        <v>70</v>
      </c>
    </row>
    <row r="2" spans="1:44" s="2" customFormat="1" ht="18.75" customHeight="1" x14ac:dyDescent="0.3">
      <c r="A2" s="235"/>
      <c r="K2" s="239" t="s">
        <v>11</v>
      </c>
      <c r="AR2" s="239" t="s">
        <v>11</v>
      </c>
    </row>
    <row r="3" spans="1:44" s="2" customFormat="1" ht="18.75" x14ac:dyDescent="0.3">
      <c r="A3" s="240"/>
      <c r="K3" s="239" t="s">
        <v>69</v>
      </c>
      <c r="AR3" s="239" t="s">
        <v>365</v>
      </c>
    </row>
    <row r="4" spans="1:44" s="2" customFormat="1" ht="18.75" x14ac:dyDescent="0.3">
      <c r="A4" s="240"/>
      <c r="K4" s="239"/>
    </row>
    <row r="5" spans="1:44" s="2" customFormat="1" ht="18.75" customHeight="1" x14ac:dyDescent="0.2">
      <c r="A5" s="143" t="str">
        <f>'4. паспортбюджет'!A5:O5</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 customFormat="1" ht="18.75" x14ac:dyDescent="0.3">
      <c r="A6" s="240"/>
      <c r="K6" s="239"/>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243"/>
      <c r="B8" s="243"/>
      <c r="C8" s="243"/>
      <c r="D8" s="243"/>
      <c r="E8" s="243"/>
      <c r="F8" s="243"/>
      <c r="G8" s="243"/>
      <c r="H8" s="243"/>
      <c r="I8" s="243"/>
      <c r="J8" s="243"/>
      <c r="K8" s="243"/>
      <c r="L8" s="242"/>
      <c r="M8" s="242"/>
      <c r="N8" s="242"/>
      <c r="O8" s="242"/>
      <c r="P8" s="242"/>
      <c r="Q8" s="242"/>
      <c r="R8" s="242"/>
      <c r="S8" s="242"/>
      <c r="T8" s="242"/>
      <c r="U8" s="242"/>
      <c r="V8" s="242"/>
      <c r="W8" s="242"/>
      <c r="X8" s="242"/>
      <c r="Y8" s="242"/>
    </row>
    <row r="9" spans="1:44" s="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243"/>
      <c r="B11" s="243"/>
      <c r="C11" s="243"/>
      <c r="D11" s="243"/>
      <c r="E11" s="243"/>
      <c r="F11" s="243"/>
      <c r="G11" s="243"/>
      <c r="H11" s="243"/>
      <c r="I11" s="243"/>
      <c r="J11" s="243"/>
      <c r="K11" s="243"/>
      <c r="L11" s="242"/>
      <c r="M11" s="242"/>
      <c r="N11" s="242"/>
      <c r="O11" s="242"/>
      <c r="P11" s="242"/>
      <c r="Q11" s="242"/>
      <c r="R11" s="242"/>
      <c r="S11" s="242"/>
      <c r="T11" s="242"/>
      <c r="U11" s="242"/>
      <c r="V11" s="242"/>
      <c r="W11" s="242"/>
      <c r="X11" s="242"/>
      <c r="Y11" s="242"/>
    </row>
    <row r="12" spans="1:44" s="2" customFormat="1" ht="18.75" customHeight="1" x14ac:dyDescent="0.2">
      <c r="A12" s="234" t="str">
        <f>'1. паспорт местоположение'!A12:C12</f>
        <v>I_PK1800.01.02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250"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52" customFormat="1" ht="45.75" customHeight="1" x14ac:dyDescent="0.2">
      <c r="A15" s="251"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52"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252"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78"/>
      <c r="AP19" s="278"/>
      <c r="AQ19" s="278"/>
      <c r="AR19" s="236"/>
    </row>
    <row r="20" spans="1:45" ht="18.75" x14ac:dyDescent="0.3">
      <c r="AO20" s="278"/>
      <c r="AP20" s="278"/>
      <c r="AQ20" s="278"/>
      <c r="AR20" s="239"/>
    </row>
    <row r="21" spans="1:45" ht="20.25" customHeight="1" x14ac:dyDescent="0.3">
      <c r="AO21" s="278"/>
      <c r="AP21" s="278"/>
      <c r="AQ21" s="278"/>
      <c r="AR21" s="239"/>
    </row>
    <row r="22" spans="1:45" s="25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364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363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71"/>
      <c r="AL25" s="171"/>
      <c r="AM25" s="286"/>
      <c r="AN25" s="287" t="s">
        <v>362</v>
      </c>
      <c r="AO25" s="287"/>
      <c r="AP25" s="287"/>
      <c r="AQ25" s="174"/>
      <c r="AR25" s="174"/>
      <c r="AS25" s="283"/>
    </row>
    <row r="26" spans="1:45" ht="17.25" customHeight="1" x14ac:dyDescent="0.25">
      <c r="A26" s="288" t="s">
        <v>361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62"/>
      <c r="AL26" s="162"/>
      <c r="AM26" s="286"/>
      <c r="AN26" s="172" t="s">
        <v>360</v>
      </c>
      <c r="AO26" s="290"/>
      <c r="AP26" s="291"/>
      <c r="AQ26" s="172" t="s">
        <v>563</v>
      </c>
      <c r="AR26" s="292"/>
      <c r="AS26" s="283"/>
    </row>
    <row r="27" spans="1:45" ht="17.25" customHeight="1" x14ac:dyDescent="0.25">
      <c r="A27" s="288" t="s">
        <v>359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62"/>
      <c r="AL27" s="162"/>
      <c r="AM27" s="286"/>
      <c r="AN27" s="172" t="s">
        <v>358</v>
      </c>
      <c r="AO27" s="290"/>
      <c r="AP27" s="291"/>
      <c r="AQ27" s="172" t="s">
        <v>563</v>
      </c>
      <c r="AR27" s="292"/>
      <c r="AS27" s="283"/>
    </row>
    <row r="28" spans="1:45" ht="27.75" customHeight="1" thickBot="1" x14ac:dyDescent="0.3">
      <c r="A28" s="293" t="s">
        <v>357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67"/>
      <c r="AL28" s="167"/>
      <c r="AM28" s="286"/>
      <c r="AN28" s="296" t="s">
        <v>356</v>
      </c>
      <c r="AO28" s="297"/>
      <c r="AP28" s="298"/>
      <c r="AQ28" s="172" t="s">
        <v>563</v>
      </c>
      <c r="AR28" s="292"/>
      <c r="AS28" s="283"/>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71"/>
      <c r="AL29" s="171"/>
      <c r="AM29" s="286"/>
      <c r="AN29" s="162"/>
      <c r="AO29" s="302"/>
      <c r="AP29" s="302"/>
      <c r="AQ29" s="172"/>
      <c r="AR29" s="173"/>
      <c r="AS29" s="283"/>
    </row>
    <row r="30" spans="1:45" ht="17.25" customHeight="1" x14ac:dyDescent="0.25">
      <c r="A30" s="288" t="s">
        <v>354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62"/>
      <c r="AL30" s="162"/>
      <c r="AM30" s="286"/>
      <c r="AS30" s="283"/>
    </row>
    <row r="31" spans="1:45" ht="17.25" customHeight="1" x14ac:dyDescent="0.25">
      <c r="A31" s="288" t="s">
        <v>353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62"/>
      <c r="AL31" s="162"/>
      <c r="AM31" s="286"/>
      <c r="AN31" s="286"/>
      <c r="AO31" s="26"/>
      <c r="AP31" s="26"/>
      <c r="AQ31" s="26"/>
      <c r="AR31" s="26"/>
      <c r="AS31" s="283"/>
    </row>
    <row r="32" spans="1:45" ht="17.25" customHeight="1" x14ac:dyDescent="0.25">
      <c r="A32" s="288" t="s">
        <v>328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62"/>
      <c r="AL32" s="162"/>
      <c r="AM32" s="286"/>
      <c r="AN32" s="286"/>
      <c r="AO32" s="286"/>
      <c r="AP32" s="286"/>
      <c r="AQ32" s="286"/>
      <c r="AR32" s="286"/>
      <c r="AS32" s="283"/>
    </row>
    <row r="33" spans="1:45" ht="17.25" customHeight="1" x14ac:dyDescent="0.25">
      <c r="A33" s="288" t="s">
        <v>352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69"/>
      <c r="AL33" s="169"/>
      <c r="AM33" s="286"/>
      <c r="AN33" s="286"/>
      <c r="AO33" s="286"/>
      <c r="AP33" s="286"/>
      <c r="AQ33" s="286"/>
      <c r="AR33" s="286"/>
      <c r="AS33" s="283"/>
    </row>
    <row r="34" spans="1:45" ht="17.25" customHeight="1" x14ac:dyDescent="0.25">
      <c r="A34" s="288" t="s">
        <v>351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62"/>
      <c r="AL34" s="162"/>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62"/>
      <c r="AL35" s="162"/>
      <c r="AM35" s="286"/>
      <c r="AN35" s="286"/>
      <c r="AO35" s="286"/>
      <c r="AP35" s="286"/>
      <c r="AQ35" s="286"/>
      <c r="AR35" s="286"/>
      <c r="AS35" s="283"/>
    </row>
    <row r="36" spans="1:45" ht="17.25" customHeight="1" thickBot="1" x14ac:dyDescent="0.3">
      <c r="A36" s="303" t="s">
        <v>316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67"/>
      <c r="AL36" s="167"/>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71"/>
      <c r="AL37" s="171"/>
      <c r="AM37" s="286"/>
      <c r="AN37" s="286"/>
      <c r="AO37" s="286"/>
      <c r="AP37" s="286"/>
      <c r="AQ37" s="286"/>
      <c r="AR37" s="286"/>
      <c r="AS37" s="283"/>
    </row>
    <row r="38" spans="1:45" ht="17.25" customHeight="1" x14ac:dyDescent="0.25">
      <c r="A38" s="288" t="s">
        <v>350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62"/>
      <c r="AL38" s="162"/>
      <c r="AM38" s="286"/>
      <c r="AN38" s="286"/>
      <c r="AO38" s="286"/>
      <c r="AP38" s="286"/>
      <c r="AQ38" s="286"/>
      <c r="AR38" s="286"/>
      <c r="AS38" s="283"/>
    </row>
    <row r="39" spans="1:45" ht="17.25" customHeight="1" thickBot="1" x14ac:dyDescent="0.3">
      <c r="A39" s="303" t="s">
        <v>349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67"/>
      <c r="AL39" s="167"/>
      <c r="AM39" s="286"/>
      <c r="AN39" s="286"/>
      <c r="AO39" s="286"/>
      <c r="AP39" s="286"/>
      <c r="AQ39" s="286"/>
      <c r="AR39" s="286"/>
      <c r="AS39" s="283"/>
    </row>
    <row r="40" spans="1:45" ht="17.25" customHeight="1" x14ac:dyDescent="0.25">
      <c r="A40" s="284" t="s">
        <v>348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71"/>
      <c r="AL40" s="171"/>
      <c r="AM40" s="286"/>
      <c r="AN40" s="286"/>
      <c r="AO40" s="286"/>
      <c r="AP40" s="286"/>
      <c r="AQ40" s="286"/>
      <c r="AR40" s="286"/>
      <c r="AS40" s="283"/>
    </row>
    <row r="41" spans="1:45" ht="17.25" customHeight="1" x14ac:dyDescent="0.25">
      <c r="A41" s="288" t="s">
        <v>347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62"/>
      <c r="AL41" s="162"/>
      <c r="AM41" s="286"/>
      <c r="AN41" s="286"/>
      <c r="AO41" s="286"/>
      <c r="AP41" s="286"/>
      <c r="AQ41" s="286"/>
      <c r="AR41" s="286"/>
      <c r="AS41" s="283"/>
    </row>
    <row r="42" spans="1:45" ht="17.25" customHeight="1" x14ac:dyDescent="0.25">
      <c r="A42" s="288" t="s">
        <v>346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62"/>
      <c r="AL42" s="162"/>
      <c r="AM42" s="286"/>
      <c r="AN42" s="286"/>
      <c r="AO42" s="286"/>
      <c r="AP42" s="286"/>
      <c r="AQ42" s="286"/>
      <c r="AR42" s="286"/>
      <c r="AS42" s="283"/>
    </row>
    <row r="43" spans="1:45" ht="17.25" customHeight="1" x14ac:dyDescent="0.25">
      <c r="A43" s="288" t="s">
        <v>345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62"/>
      <c r="AL43" s="162"/>
      <c r="AM43" s="286"/>
      <c r="AN43" s="286"/>
      <c r="AO43" s="286"/>
      <c r="AP43" s="286"/>
      <c r="AQ43" s="286"/>
      <c r="AR43" s="286"/>
      <c r="AS43" s="283"/>
    </row>
    <row r="44" spans="1:45" ht="17.25" customHeight="1" x14ac:dyDescent="0.25">
      <c r="A44" s="288" t="s">
        <v>344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62"/>
      <c r="AL44" s="162"/>
      <c r="AM44" s="286"/>
      <c r="AN44" s="286"/>
      <c r="AO44" s="286"/>
      <c r="AP44" s="286"/>
      <c r="AQ44" s="286"/>
      <c r="AR44" s="286"/>
      <c r="AS44" s="283"/>
    </row>
    <row r="45" spans="1:45" ht="17.25" customHeight="1" x14ac:dyDescent="0.25">
      <c r="A45" s="288" t="s">
        <v>343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62"/>
      <c r="AL45" s="162"/>
      <c r="AM45" s="286"/>
      <c r="AN45" s="286"/>
      <c r="AO45" s="286"/>
      <c r="AP45" s="286"/>
      <c r="AQ45" s="286"/>
      <c r="AR45" s="286"/>
      <c r="AS45" s="283"/>
    </row>
    <row r="46" spans="1:45" ht="17.25" customHeight="1" thickBot="1" x14ac:dyDescent="0.3">
      <c r="A46" s="305" t="s">
        <v>342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70"/>
      <c r="AL46" s="170"/>
      <c r="AM46" s="286"/>
      <c r="AN46" s="286"/>
      <c r="AO46" s="286"/>
      <c r="AP46" s="286"/>
      <c r="AQ46" s="286"/>
      <c r="AR46" s="286"/>
      <c r="AS46" s="283"/>
    </row>
    <row r="47" spans="1:45" ht="24" customHeight="1" x14ac:dyDescent="0.25">
      <c r="A47" s="307" t="s">
        <v>341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71" t="s">
        <v>5</v>
      </c>
      <c r="AL47" s="171"/>
      <c r="AM47" s="171" t="s">
        <v>322</v>
      </c>
      <c r="AN47" s="171"/>
      <c r="AO47" s="124" t="s">
        <v>321</v>
      </c>
      <c r="AP47" s="124" t="s">
        <v>320</v>
      </c>
      <c r="AQ47" s="283"/>
    </row>
    <row r="48" spans="1:45" ht="12" customHeight="1" x14ac:dyDescent="0.25">
      <c r="A48" s="288" t="s">
        <v>340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62"/>
      <c r="AL48" s="162"/>
      <c r="AM48" s="162"/>
      <c r="AN48" s="162"/>
      <c r="AO48" s="125"/>
      <c r="AP48" s="125"/>
      <c r="AQ48" s="283"/>
    </row>
    <row r="49" spans="1:43" ht="12" customHeight="1" x14ac:dyDescent="0.25">
      <c r="A49" s="288" t="s">
        <v>339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62"/>
      <c r="AL49" s="162"/>
      <c r="AM49" s="162"/>
      <c r="AN49" s="162"/>
      <c r="AO49" s="125"/>
      <c r="AP49" s="125"/>
      <c r="AQ49" s="283"/>
    </row>
    <row r="50" spans="1:43" ht="12" customHeight="1" thickBot="1" x14ac:dyDescent="0.3">
      <c r="A50" s="303" t="s">
        <v>338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67"/>
      <c r="AL50" s="167"/>
      <c r="AM50" s="167"/>
      <c r="AN50" s="167"/>
      <c r="AO50" s="126"/>
      <c r="AP50" s="126"/>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337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71" t="s">
        <v>5</v>
      </c>
      <c r="AL52" s="171"/>
      <c r="AM52" s="171" t="s">
        <v>322</v>
      </c>
      <c r="AN52" s="171"/>
      <c r="AO52" s="124" t="s">
        <v>321</v>
      </c>
      <c r="AP52" s="124" t="s">
        <v>320</v>
      </c>
      <c r="AQ52" s="283"/>
    </row>
    <row r="53" spans="1:43" ht="11.25" customHeight="1" x14ac:dyDescent="0.25">
      <c r="A53" s="316" t="s">
        <v>336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69"/>
      <c r="AL53" s="169"/>
      <c r="AM53" s="169"/>
      <c r="AN53" s="169"/>
      <c r="AO53" s="127"/>
      <c r="AP53" s="127"/>
      <c r="AQ53" s="283"/>
    </row>
    <row r="54" spans="1:43" ht="12" customHeight="1" x14ac:dyDescent="0.25">
      <c r="A54" s="288" t="s">
        <v>335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62"/>
      <c r="AL54" s="162"/>
      <c r="AM54" s="162"/>
      <c r="AN54" s="162"/>
      <c r="AO54" s="125"/>
      <c r="AP54" s="125"/>
      <c r="AQ54" s="283"/>
    </row>
    <row r="55" spans="1:43" ht="12" customHeight="1" x14ac:dyDescent="0.25">
      <c r="A55" s="288" t="s">
        <v>334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62"/>
      <c r="AL55" s="162"/>
      <c r="AM55" s="162"/>
      <c r="AN55" s="162"/>
      <c r="AO55" s="125"/>
      <c r="AP55" s="125"/>
      <c r="AQ55" s="283"/>
    </row>
    <row r="56" spans="1:43" ht="12" customHeight="1" thickBot="1" x14ac:dyDescent="0.3">
      <c r="A56" s="303" t="s">
        <v>333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67"/>
      <c r="AL56" s="167"/>
      <c r="AM56" s="167"/>
      <c r="AN56" s="167"/>
      <c r="AO56" s="126"/>
      <c r="AP56" s="126"/>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23"/>
      <c r="AP57" s="123"/>
      <c r="AQ57" s="281"/>
    </row>
    <row r="58" spans="1:43" ht="24" customHeight="1" x14ac:dyDescent="0.25">
      <c r="A58" s="314" t="s">
        <v>332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71" t="s">
        <v>5</v>
      </c>
      <c r="AL58" s="171"/>
      <c r="AM58" s="171" t="s">
        <v>322</v>
      </c>
      <c r="AN58" s="171"/>
      <c r="AO58" s="124" t="s">
        <v>321</v>
      </c>
      <c r="AP58" s="124" t="s">
        <v>320</v>
      </c>
      <c r="AQ58" s="283"/>
    </row>
    <row r="59" spans="1:43" ht="12.75" customHeight="1" x14ac:dyDescent="0.25">
      <c r="A59" s="319" t="s">
        <v>331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68"/>
      <c r="AL59" s="168"/>
      <c r="AM59" s="168"/>
      <c r="AN59" s="168"/>
      <c r="AO59" s="128"/>
      <c r="AP59" s="128"/>
      <c r="AQ59" s="321"/>
    </row>
    <row r="60" spans="1:43" ht="12" customHeight="1" x14ac:dyDescent="0.25">
      <c r="A60" s="288" t="s">
        <v>330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62"/>
      <c r="AL60" s="162"/>
      <c r="AM60" s="162"/>
      <c r="AN60" s="162"/>
      <c r="AO60" s="125"/>
      <c r="AP60" s="125"/>
      <c r="AQ60" s="283"/>
    </row>
    <row r="61" spans="1:43" ht="12" customHeight="1" x14ac:dyDescent="0.25">
      <c r="A61" s="288" t="s">
        <v>329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62"/>
      <c r="AL61" s="162"/>
      <c r="AM61" s="162"/>
      <c r="AN61" s="162"/>
      <c r="AO61" s="125"/>
      <c r="AP61" s="125"/>
      <c r="AQ61" s="283"/>
    </row>
    <row r="62" spans="1:43" ht="12" customHeight="1" x14ac:dyDescent="0.25">
      <c r="A62" s="288" t="s">
        <v>328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62"/>
      <c r="AL62" s="162"/>
      <c r="AM62" s="162"/>
      <c r="AN62" s="162"/>
      <c r="AO62" s="125"/>
      <c r="AP62" s="125"/>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62"/>
      <c r="AL63" s="162"/>
      <c r="AM63" s="162"/>
      <c r="AN63" s="162"/>
      <c r="AO63" s="125"/>
      <c r="AP63" s="125"/>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62"/>
      <c r="AL64" s="162"/>
      <c r="AM64" s="162"/>
      <c r="AN64" s="162"/>
      <c r="AO64" s="125"/>
      <c r="AP64" s="125"/>
      <c r="AQ64" s="283"/>
    </row>
    <row r="65" spans="1:43" ht="12" customHeight="1" x14ac:dyDescent="0.25">
      <c r="A65" s="288" t="s">
        <v>327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62"/>
      <c r="AL65" s="162"/>
      <c r="AM65" s="162"/>
      <c r="AN65" s="162"/>
      <c r="AO65" s="125"/>
      <c r="AP65" s="125"/>
      <c r="AQ65" s="283"/>
    </row>
    <row r="66" spans="1:43" ht="27.75" customHeight="1" x14ac:dyDescent="0.25">
      <c r="A66" s="322" t="s">
        <v>326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64"/>
      <c r="AL66" s="164"/>
      <c r="AM66" s="164"/>
      <c r="AN66" s="164"/>
      <c r="AO66" s="129"/>
      <c r="AP66" s="129"/>
      <c r="AQ66" s="321"/>
    </row>
    <row r="67" spans="1:43" ht="11.25" customHeight="1" x14ac:dyDescent="0.25">
      <c r="A67" s="288" t="s">
        <v>318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62"/>
      <c r="AL67" s="162"/>
      <c r="AM67" s="162"/>
      <c r="AN67" s="162"/>
      <c r="AO67" s="125"/>
      <c r="AP67" s="125"/>
      <c r="AQ67" s="283"/>
    </row>
    <row r="68" spans="1:43" ht="25.5" customHeight="1" x14ac:dyDescent="0.25">
      <c r="A68" s="322" t="s">
        <v>319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64"/>
      <c r="AL68" s="164"/>
      <c r="AM68" s="164"/>
      <c r="AN68" s="164"/>
      <c r="AO68" s="129"/>
      <c r="AP68" s="129"/>
      <c r="AQ68" s="321"/>
    </row>
    <row r="69" spans="1:43" ht="12" customHeight="1" x14ac:dyDescent="0.25">
      <c r="A69" s="288" t="s">
        <v>317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62"/>
      <c r="AL69" s="162"/>
      <c r="AM69" s="162"/>
      <c r="AN69" s="162"/>
      <c r="AO69" s="125"/>
      <c r="AP69" s="125"/>
      <c r="AQ69" s="283"/>
    </row>
    <row r="70" spans="1:43" ht="12.75" customHeight="1" x14ac:dyDescent="0.25">
      <c r="A70" s="325" t="s">
        <v>325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64"/>
      <c r="AL70" s="164"/>
      <c r="AM70" s="164"/>
      <c r="AN70" s="164"/>
      <c r="AO70" s="129"/>
      <c r="AP70" s="129"/>
      <c r="AQ70" s="321"/>
    </row>
    <row r="71" spans="1:43" ht="12" customHeight="1" x14ac:dyDescent="0.25">
      <c r="A71" s="288" t="s">
        <v>316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62"/>
      <c r="AL71" s="162"/>
      <c r="AM71" s="162"/>
      <c r="AN71" s="162"/>
      <c r="AO71" s="125"/>
      <c r="AP71" s="125"/>
      <c r="AQ71" s="283"/>
    </row>
    <row r="72" spans="1:43" ht="12.75" customHeight="1" thickBot="1" x14ac:dyDescent="0.3">
      <c r="A72" s="327" t="s">
        <v>324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66"/>
      <c r="AL72" s="166"/>
      <c r="AM72" s="166"/>
      <c r="AN72" s="166"/>
      <c r="AO72" s="130"/>
      <c r="AP72" s="130"/>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23"/>
      <c r="AP73" s="123"/>
      <c r="AQ73" s="281"/>
    </row>
    <row r="74" spans="1:43" ht="25.5" customHeight="1" x14ac:dyDescent="0.25">
      <c r="A74" s="314" t="s">
        <v>323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71" t="s">
        <v>5</v>
      </c>
      <c r="AL74" s="171"/>
      <c r="AM74" s="171" t="s">
        <v>322</v>
      </c>
      <c r="AN74" s="171"/>
      <c r="AO74" s="124" t="s">
        <v>321</v>
      </c>
      <c r="AP74" s="124" t="s">
        <v>320</v>
      </c>
      <c r="AQ74" s="283"/>
    </row>
    <row r="75" spans="1:43" ht="25.5" customHeight="1" x14ac:dyDescent="0.25">
      <c r="A75" s="322" t="s">
        <v>319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64"/>
      <c r="AL75" s="164"/>
      <c r="AM75" s="165"/>
      <c r="AN75" s="165"/>
      <c r="AO75" s="131"/>
      <c r="AP75" s="131"/>
      <c r="AQ75" s="321"/>
    </row>
    <row r="76" spans="1:43" ht="12" customHeight="1" x14ac:dyDescent="0.25">
      <c r="A76" s="288" t="s">
        <v>318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62"/>
      <c r="AL76" s="162"/>
      <c r="AM76" s="163"/>
      <c r="AN76" s="163"/>
      <c r="AO76" s="132"/>
      <c r="AP76" s="132"/>
      <c r="AQ76" s="283"/>
    </row>
    <row r="77" spans="1:43" ht="12" customHeight="1" x14ac:dyDescent="0.25">
      <c r="A77" s="288" t="s">
        <v>317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62"/>
      <c r="AL77" s="162"/>
      <c r="AM77" s="163"/>
      <c r="AN77" s="163"/>
      <c r="AO77" s="132"/>
      <c r="AP77" s="132"/>
      <c r="AQ77" s="283"/>
    </row>
    <row r="78" spans="1:43" ht="12" customHeight="1" x14ac:dyDescent="0.25">
      <c r="A78" s="288" t="s">
        <v>316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62"/>
      <c r="AL78" s="162"/>
      <c r="AM78" s="163"/>
      <c r="AN78" s="163"/>
      <c r="AO78" s="132"/>
      <c r="AP78" s="132"/>
      <c r="AQ78" s="283"/>
    </row>
    <row r="79" spans="1:43" ht="12" customHeight="1" x14ac:dyDescent="0.25">
      <c r="A79" s="288" t="s">
        <v>315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62"/>
      <c r="AL79" s="162"/>
      <c r="AM79" s="163"/>
      <c r="AN79" s="163"/>
      <c r="AO79" s="132"/>
      <c r="AP79" s="132"/>
      <c r="AQ79" s="283"/>
    </row>
    <row r="80" spans="1:43" ht="12" customHeight="1" x14ac:dyDescent="0.25">
      <c r="A80" s="288" t="s">
        <v>314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62"/>
      <c r="AL80" s="162"/>
      <c r="AM80" s="163"/>
      <c r="AN80" s="163"/>
      <c r="AO80" s="132"/>
      <c r="AP80" s="132"/>
      <c r="AQ80" s="283"/>
    </row>
    <row r="81" spans="1:45" ht="12.75" customHeight="1" x14ac:dyDescent="0.25">
      <c r="A81" s="288" t="s">
        <v>313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62"/>
      <c r="AL81" s="162"/>
      <c r="AM81" s="163"/>
      <c r="AN81" s="163"/>
      <c r="AO81" s="132"/>
      <c r="AP81" s="132"/>
      <c r="AQ81" s="283"/>
    </row>
    <row r="82" spans="1:45" ht="12.75" customHeight="1" x14ac:dyDescent="0.25">
      <c r="A82" s="288" t="s">
        <v>312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62"/>
      <c r="AL82" s="162"/>
      <c r="AM82" s="163"/>
      <c r="AN82" s="163"/>
      <c r="AO82" s="132"/>
      <c r="AP82" s="132"/>
      <c r="AQ82" s="283"/>
    </row>
    <row r="83" spans="1:45" ht="12" customHeight="1" x14ac:dyDescent="0.25">
      <c r="A83" s="325" t="s">
        <v>311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64"/>
      <c r="AL83" s="164"/>
      <c r="AM83" s="165"/>
      <c r="AN83" s="165"/>
      <c r="AO83" s="131"/>
      <c r="AP83" s="131"/>
      <c r="AQ83" s="321"/>
    </row>
    <row r="84" spans="1:45" ht="12" customHeight="1" x14ac:dyDescent="0.25">
      <c r="A84" s="325" t="s">
        <v>310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64"/>
      <c r="AL84" s="164"/>
      <c r="AM84" s="165"/>
      <c r="AN84" s="165"/>
      <c r="AO84" s="131"/>
      <c r="AP84" s="131"/>
      <c r="AQ84" s="321"/>
    </row>
    <row r="85" spans="1:45" ht="12" customHeight="1" x14ac:dyDescent="0.25">
      <c r="A85" s="288" t="s">
        <v>309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62"/>
      <c r="AL85" s="162"/>
      <c r="AM85" s="163"/>
      <c r="AN85" s="163"/>
      <c r="AO85" s="132"/>
      <c r="AP85" s="132"/>
      <c r="AQ85" s="281"/>
    </row>
    <row r="86" spans="1:45" ht="27.75" customHeight="1" x14ac:dyDescent="0.25">
      <c r="A86" s="322" t="s">
        <v>308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64"/>
      <c r="AL86" s="164"/>
      <c r="AM86" s="165"/>
      <c r="AN86" s="165"/>
      <c r="AO86" s="131"/>
      <c r="AP86" s="131"/>
      <c r="AQ86" s="321"/>
    </row>
    <row r="87" spans="1:45" x14ac:dyDescent="0.25">
      <c r="A87" s="322" t="s">
        <v>307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64"/>
      <c r="AL87" s="164"/>
      <c r="AM87" s="165"/>
      <c r="AN87" s="165"/>
      <c r="AO87" s="131"/>
      <c r="AP87" s="131"/>
      <c r="AQ87" s="321"/>
    </row>
    <row r="88" spans="1:45" ht="14.25" customHeight="1" x14ac:dyDescent="0.25">
      <c r="A88" s="330" t="s">
        <v>306</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58"/>
      <c r="AL88" s="159"/>
      <c r="AM88" s="160"/>
      <c r="AN88" s="161"/>
      <c r="AO88" s="131"/>
      <c r="AP88" s="131"/>
      <c r="AQ88" s="321"/>
    </row>
    <row r="89" spans="1:45" x14ac:dyDescent="0.25">
      <c r="A89" s="330" t="s">
        <v>305</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58"/>
      <c r="AL89" s="159"/>
      <c r="AM89" s="160"/>
      <c r="AN89" s="161"/>
      <c r="AO89" s="131"/>
      <c r="AP89" s="131"/>
      <c r="AQ89" s="281"/>
    </row>
    <row r="90" spans="1:45" ht="12" customHeight="1" thickBot="1" x14ac:dyDescent="0.3">
      <c r="A90" s="334" t="s">
        <v>304</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54"/>
      <c r="AL90" s="155"/>
      <c r="AM90" s="156"/>
      <c r="AN90" s="157"/>
      <c r="AO90" s="25"/>
      <c r="AP90" s="2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303</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302</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301</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300</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299</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Normal="100" zoomScaleSheetLayoutView="80" workbookViewId="0">
      <selection activeCell="C69" sqref="C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6" t="s">
        <v>70</v>
      </c>
    </row>
    <row r="2" spans="1:44" ht="18.75" x14ac:dyDescent="0.3">
      <c r="L2" s="239" t="s">
        <v>11</v>
      </c>
    </row>
    <row r="3" spans="1:44" ht="18.75" x14ac:dyDescent="0.3">
      <c r="L3" s="239" t="s">
        <v>69</v>
      </c>
    </row>
    <row r="4" spans="1:44" ht="18.75" x14ac:dyDescent="0.3">
      <c r="K4" s="239"/>
    </row>
    <row r="5" spans="1:44" x14ac:dyDescent="0.25">
      <c r="A5" s="143" t="str">
        <f>'5. анализ эконом эфф'!A5:AR5</f>
        <v>Год раскрытия информации: 2022 год</v>
      </c>
      <c r="B5" s="143"/>
      <c r="C5" s="143"/>
      <c r="D5" s="143"/>
      <c r="E5" s="143"/>
      <c r="F5" s="143"/>
      <c r="G5" s="143"/>
      <c r="H5" s="143"/>
      <c r="I5" s="143"/>
      <c r="J5" s="143"/>
      <c r="K5" s="143"/>
      <c r="L5" s="14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239"/>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32" t="s">
        <v>9</v>
      </c>
      <c r="B10" s="232"/>
      <c r="C10" s="232"/>
      <c r="D10" s="232"/>
      <c r="E10" s="232"/>
      <c r="F10" s="232"/>
      <c r="G10" s="232"/>
      <c r="H10" s="232"/>
      <c r="I10" s="232"/>
      <c r="J10" s="232"/>
      <c r="K10" s="232"/>
      <c r="L10" s="232"/>
    </row>
    <row r="11" spans="1:44" ht="18.75" x14ac:dyDescent="0.25">
      <c r="A11" s="241"/>
      <c r="B11" s="241"/>
      <c r="C11" s="241"/>
      <c r="D11" s="241"/>
      <c r="E11" s="241"/>
      <c r="F11" s="241"/>
      <c r="G11" s="241"/>
      <c r="H11" s="241"/>
      <c r="I11" s="241"/>
      <c r="J11" s="241"/>
      <c r="K11" s="241"/>
      <c r="L11" s="241"/>
    </row>
    <row r="12" spans="1:44" x14ac:dyDescent="0.25">
      <c r="A12" s="234" t="str">
        <f>'1. паспорт местоположение'!A12:C12</f>
        <v>I_PK1800.01.02</v>
      </c>
      <c r="B12" s="234"/>
      <c r="C12" s="234"/>
      <c r="D12" s="234"/>
      <c r="E12" s="234"/>
      <c r="F12" s="234"/>
      <c r="G12" s="234"/>
      <c r="H12" s="234"/>
      <c r="I12" s="234"/>
      <c r="J12" s="234"/>
      <c r="K12" s="234"/>
      <c r="L12" s="234"/>
    </row>
    <row r="13" spans="1:44" x14ac:dyDescent="0.25">
      <c r="A13" s="232" t="s">
        <v>8</v>
      </c>
      <c r="B13" s="232"/>
      <c r="C13" s="232"/>
      <c r="D13" s="232"/>
      <c r="E13" s="232"/>
      <c r="F13" s="232"/>
      <c r="G13" s="232"/>
      <c r="H13" s="232"/>
      <c r="I13" s="232"/>
      <c r="J13" s="232"/>
      <c r="K13" s="232"/>
      <c r="L13" s="232"/>
    </row>
    <row r="14" spans="1:44" ht="18.75" x14ac:dyDescent="0.25">
      <c r="A14" s="144"/>
      <c r="B14" s="144"/>
      <c r="C14" s="144"/>
      <c r="D14" s="144"/>
      <c r="E14" s="144"/>
      <c r="F14" s="144"/>
      <c r="G14" s="144"/>
      <c r="H14" s="144"/>
      <c r="I14" s="144"/>
      <c r="J14" s="144"/>
      <c r="K14" s="144"/>
      <c r="L14" s="144"/>
    </row>
    <row r="15" spans="1:44" ht="33" customHeight="1" x14ac:dyDescent="0.25">
      <c r="A15" s="251"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1"/>
      <c r="C15" s="251"/>
      <c r="D15" s="251"/>
      <c r="E15" s="251"/>
      <c r="F15" s="251"/>
      <c r="G15" s="251"/>
      <c r="H15" s="251"/>
      <c r="I15" s="251"/>
      <c r="J15" s="251"/>
      <c r="K15" s="251"/>
      <c r="L15" s="251"/>
    </row>
    <row r="16" spans="1:44" x14ac:dyDescent="0.25">
      <c r="A16" s="232" t="s">
        <v>7</v>
      </c>
      <c r="B16" s="232"/>
      <c r="C16" s="232"/>
      <c r="D16" s="232"/>
      <c r="E16" s="232"/>
      <c r="F16" s="232"/>
      <c r="G16" s="232"/>
      <c r="H16" s="232"/>
      <c r="I16" s="232"/>
      <c r="J16" s="232"/>
      <c r="K16" s="232"/>
      <c r="L16" s="232"/>
    </row>
    <row r="17" spans="1:12" ht="15.75" customHeight="1" x14ac:dyDescent="0.25">
      <c r="L17" s="133"/>
    </row>
    <row r="18" spans="1:12" x14ac:dyDescent="0.25">
      <c r="K18" s="8"/>
    </row>
    <row r="19" spans="1:12" ht="15.75" customHeight="1" x14ac:dyDescent="0.25">
      <c r="A19" s="185" t="s">
        <v>516</v>
      </c>
      <c r="B19" s="185"/>
      <c r="C19" s="185"/>
      <c r="D19" s="185"/>
      <c r="E19" s="185"/>
      <c r="F19" s="185"/>
      <c r="G19" s="185"/>
      <c r="H19" s="185"/>
      <c r="I19" s="185"/>
      <c r="J19" s="185"/>
      <c r="K19" s="185"/>
      <c r="L19" s="185"/>
    </row>
    <row r="20" spans="1:12" x14ac:dyDescent="0.25">
      <c r="A20" s="11"/>
      <c r="B20" s="11"/>
      <c r="C20" s="10"/>
      <c r="D20" s="10"/>
      <c r="E20" s="10"/>
      <c r="F20" s="10"/>
      <c r="G20" s="10"/>
      <c r="H20" s="10"/>
      <c r="I20" s="10"/>
      <c r="J20" s="10"/>
      <c r="K20" s="10"/>
      <c r="L20" s="10"/>
    </row>
    <row r="21" spans="1:12" ht="28.5" customHeight="1" x14ac:dyDescent="0.25">
      <c r="A21" s="175" t="s">
        <v>227</v>
      </c>
      <c r="B21" s="175" t="s">
        <v>226</v>
      </c>
      <c r="C21" s="181" t="s">
        <v>448</v>
      </c>
      <c r="D21" s="181"/>
      <c r="E21" s="181"/>
      <c r="F21" s="181"/>
      <c r="G21" s="181"/>
      <c r="H21" s="181"/>
      <c r="I21" s="176" t="s">
        <v>225</v>
      </c>
      <c r="J21" s="178" t="s">
        <v>450</v>
      </c>
      <c r="K21" s="175" t="s">
        <v>224</v>
      </c>
      <c r="L21" s="177" t="s">
        <v>449</v>
      </c>
    </row>
    <row r="22" spans="1:12" ht="58.5" customHeight="1" x14ac:dyDescent="0.25">
      <c r="A22" s="175"/>
      <c r="B22" s="175"/>
      <c r="C22" s="182" t="s">
        <v>3</v>
      </c>
      <c r="D22" s="182"/>
      <c r="E22" s="54"/>
      <c r="F22" s="55"/>
      <c r="G22" s="183" t="s">
        <v>2</v>
      </c>
      <c r="H22" s="184"/>
      <c r="I22" s="176"/>
      <c r="J22" s="179"/>
      <c r="K22" s="175"/>
      <c r="L22" s="177"/>
    </row>
    <row r="23" spans="1:12" ht="47.25" x14ac:dyDescent="0.25">
      <c r="A23" s="175"/>
      <c r="B23" s="175"/>
      <c r="C23" s="19" t="s">
        <v>223</v>
      </c>
      <c r="D23" s="19" t="s">
        <v>222</v>
      </c>
      <c r="E23" s="19" t="s">
        <v>223</v>
      </c>
      <c r="F23" s="19" t="s">
        <v>222</v>
      </c>
      <c r="G23" s="19" t="s">
        <v>223</v>
      </c>
      <c r="H23" s="19" t="s">
        <v>222</v>
      </c>
      <c r="I23" s="176"/>
      <c r="J23" s="180"/>
      <c r="K23" s="175"/>
      <c r="L23" s="177"/>
    </row>
    <row r="24" spans="1:12" x14ac:dyDescent="0.25">
      <c r="A24" s="134">
        <v>1</v>
      </c>
      <c r="B24" s="134">
        <v>2</v>
      </c>
      <c r="C24" s="19">
        <v>3</v>
      </c>
      <c r="D24" s="19">
        <v>4</v>
      </c>
      <c r="E24" s="19">
        <v>5</v>
      </c>
      <c r="F24" s="19">
        <v>6</v>
      </c>
      <c r="G24" s="19">
        <v>7</v>
      </c>
      <c r="H24" s="19">
        <v>8</v>
      </c>
      <c r="I24" s="19">
        <v>9</v>
      </c>
      <c r="J24" s="19">
        <v>10</v>
      </c>
      <c r="K24" s="19">
        <v>11</v>
      </c>
      <c r="L24" s="19">
        <v>12</v>
      </c>
    </row>
    <row r="25" spans="1:12" ht="31.5" x14ac:dyDescent="0.25">
      <c r="A25" s="19">
        <v>1</v>
      </c>
      <c r="B25" s="76" t="s">
        <v>221</v>
      </c>
      <c r="C25" s="76"/>
      <c r="D25" s="18"/>
      <c r="E25" s="18"/>
      <c r="F25" s="18"/>
      <c r="G25" s="18"/>
      <c r="H25" s="18"/>
      <c r="I25" s="18"/>
      <c r="J25" s="18"/>
      <c r="K25" s="16"/>
      <c r="L25" s="23"/>
    </row>
    <row r="26" spans="1:12" ht="21.75" customHeight="1" x14ac:dyDescent="0.25">
      <c r="A26" s="19" t="s">
        <v>220</v>
      </c>
      <c r="B26" s="275" t="s">
        <v>455</v>
      </c>
      <c r="C26" s="105" t="s">
        <v>555</v>
      </c>
      <c r="D26" s="105"/>
      <c r="E26" s="105" t="s">
        <v>555</v>
      </c>
      <c r="F26" s="105" t="s">
        <v>555</v>
      </c>
      <c r="G26" s="105" t="s">
        <v>555</v>
      </c>
      <c r="H26" s="105"/>
      <c r="I26" s="105"/>
      <c r="J26" s="105"/>
      <c r="K26" s="16"/>
      <c r="L26" s="16"/>
    </row>
    <row r="27" spans="1:12" s="12" customFormat="1" ht="39" customHeight="1" x14ac:dyDescent="0.25">
      <c r="A27" s="19" t="s">
        <v>219</v>
      </c>
      <c r="B27" s="275" t="s">
        <v>457</v>
      </c>
      <c r="C27" s="105" t="s">
        <v>555</v>
      </c>
      <c r="D27" s="105"/>
      <c r="E27" s="105" t="s">
        <v>555</v>
      </c>
      <c r="F27" s="105" t="s">
        <v>555</v>
      </c>
      <c r="G27" s="105" t="s">
        <v>555</v>
      </c>
      <c r="H27" s="105"/>
      <c r="I27" s="105"/>
      <c r="J27" s="105"/>
      <c r="K27" s="16"/>
      <c r="L27" s="16"/>
    </row>
    <row r="28" spans="1:12" s="12" customFormat="1" ht="70.5" customHeight="1" x14ac:dyDescent="0.25">
      <c r="A28" s="19" t="s">
        <v>456</v>
      </c>
      <c r="B28" s="275" t="s">
        <v>461</v>
      </c>
      <c r="C28" s="105" t="s">
        <v>555</v>
      </c>
      <c r="D28" s="105"/>
      <c r="E28" s="105"/>
      <c r="F28" s="105"/>
      <c r="G28" s="105" t="s">
        <v>555</v>
      </c>
      <c r="H28" s="105"/>
      <c r="I28" s="105"/>
      <c r="J28" s="105"/>
      <c r="K28" s="16"/>
      <c r="L28" s="16"/>
    </row>
    <row r="29" spans="1:12" s="12" customFormat="1" ht="54" customHeight="1" x14ac:dyDescent="0.25">
      <c r="A29" s="19" t="s">
        <v>218</v>
      </c>
      <c r="B29" s="275" t="s">
        <v>460</v>
      </c>
      <c r="C29" s="105" t="s">
        <v>555</v>
      </c>
      <c r="D29" s="105"/>
      <c r="E29" s="105"/>
      <c r="F29" s="105"/>
      <c r="G29" s="105" t="s">
        <v>555</v>
      </c>
      <c r="H29" s="105"/>
      <c r="I29" s="105"/>
      <c r="J29" s="105"/>
      <c r="K29" s="16"/>
      <c r="L29" s="16"/>
    </row>
    <row r="30" spans="1:12" s="12" customFormat="1" ht="42" customHeight="1" x14ac:dyDescent="0.25">
      <c r="A30" s="19" t="s">
        <v>217</v>
      </c>
      <c r="B30" s="275" t="s">
        <v>462</v>
      </c>
      <c r="C30" s="105" t="s">
        <v>555</v>
      </c>
      <c r="D30" s="105"/>
      <c r="E30" s="105"/>
      <c r="F30" s="105"/>
      <c r="G30" s="105" t="s">
        <v>555</v>
      </c>
      <c r="H30" s="105"/>
      <c r="I30" s="105"/>
      <c r="J30" s="105"/>
      <c r="K30" s="16"/>
      <c r="L30" s="16"/>
    </row>
    <row r="31" spans="1:12" s="12" customFormat="1" ht="37.5" customHeight="1" x14ac:dyDescent="0.25">
      <c r="A31" s="19" t="s">
        <v>216</v>
      </c>
      <c r="B31" s="276" t="s">
        <v>458</v>
      </c>
      <c r="C31" s="105" t="s">
        <v>555</v>
      </c>
      <c r="D31" s="105"/>
      <c r="E31" s="105"/>
      <c r="F31" s="105"/>
      <c r="G31" s="105" t="s">
        <v>555</v>
      </c>
      <c r="H31" s="105"/>
      <c r="I31" s="105"/>
      <c r="J31" s="105"/>
      <c r="K31" s="16"/>
      <c r="L31" s="16"/>
    </row>
    <row r="32" spans="1:12" s="12" customFormat="1" ht="31.5" x14ac:dyDescent="0.25">
      <c r="A32" s="19" t="s">
        <v>214</v>
      </c>
      <c r="B32" s="276" t="s">
        <v>463</v>
      </c>
      <c r="C32" s="105" t="s">
        <v>555</v>
      </c>
      <c r="D32" s="105"/>
      <c r="E32" s="105"/>
      <c r="F32" s="105"/>
      <c r="G32" s="105" t="s">
        <v>555</v>
      </c>
      <c r="H32" s="105"/>
      <c r="I32" s="105"/>
      <c r="J32" s="105"/>
      <c r="K32" s="16"/>
      <c r="L32" s="16"/>
    </row>
    <row r="33" spans="1:12" s="12" customFormat="1" ht="37.5" customHeight="1" x14ac:dyDescent="0.25">
      <c r="A33" s="19" t="s">
        <v>474</v>
      </c>
      <c r="B33" s="276" t="s">
        <v>389</v>
      </c>
      <c r="C33" s="105" t="s">
        <v>555</v>
      </c>
      <c r="D33" s="105"/>
      <c r="E33" s="105"/>
      <c r="F33" s="105"/>
      <c r="G33" s="105" t="s">
        <v>555</v>
      </c>
      <c r="H33" s="105"/>
      <c r="I33" s="105"/>
      <c r="J33" s="105"/>
      <c r="K33" s="16"/>
      <c r="L33" s="16"/>
    </row>
    <row r="34" spans="1:12" s="12" customFormat="1" ht="47.25" customHeight="1" x14ac:dyDescent="0.25">
      <c r="A34" s="19" t="s">
        <v>475</v>
      </c>
      <c r="B34" s="276" t="s">
        <v>467</v>
      </c>
      <c r="C34" s="105" t="s">
        <v>555</v>
      </c>
      <c r="D34" s="105"/>
      <c r="E34" s="105"/>
      <c r="F34" s="105"/>
      <c r="G34" s="105" t="s">
        <v>555</v>
      </c>
      <c r="H34" s="105"/>
      <c r="I34" s="105"/>
      <c r="J34" s="105"/>
      <c r="K34" s="17"/>
      <c r="L34" s="16"/>
    </row>
    <row r="35" spans="1:12" s="12" customFormat="1" ht="49.5" customHeight="1" x14ac:dyDescent="0.25">
      <c r="A35" s="19" t="s">
        <v>476</v>
      </c>
      <c r="B35" s="276" t="s">
        <v>215</v>
      </c>
      <c r="C35" s="105" t="s">
        <v>555</v>
      </c>
      <c r="D35" s="105"/>
      <c r="E35" s="105"/>
      <c r="F35" s="105"/>
      <c r="G35" s="105" t="s">
        <v>555</v>
      </c>
      <c r="H35" s="105"/>
      <c r="I35" s="105"/>
      <c r="J35" s="105"/>
      <c r="K35" s="17"/>
      <c r="L35" s="16"/>
    </row>
    <row r="36" spans="1:12" ht="37.5" customHeight="1" x14ac:dyDescent="0.25">
      <c r="A36" s="19" t="s">
        <v>477</v>
      </c>
      <c r="B36" s="276" t="s">
        <v>459</v>
      </c>
      <c r="C36" s="105" t="s">
        <v>555</v>
      </c>
      <c r="D36" s="105"/>
      <c r="E36" s="106"/>
      <c r="F36" s="108"/>
      <c r="G36" s="105" t="s">
        <v>555</v>
      </c>
      <c r="H36" s="105"/>
      <c r="I36" s="109"/>
      <c r="J36" s="109"/>
      <c r="K36" s="16"/>
      <c r="L36" s="16"/>
    </row>
    <row r="37" spans="1:12" x14ac:dyDescent="0.25">
      <c r="A37" s="19" t="s">
        <v>478</v>
      </c>
      <c r="B37" s="276" t="s">
        <v>213</v>
      </c>
      <c r="C37" s="105" t="s">
        <v>555</v>
      </c>
      <c r="D37" s="105"/>
      <c r="E37" s="106"/>
      <c r="F37" s="108"/>
      <c r="G37" s="105" t="s">
        <v>555</v>
      </c>
      <c r="H37" s="105"/>
      <c r="I37" s="109"/>
      <c r="J37" s="109"/>
      <c r="K37" s="16"/>
      <c r="L37" s="16"/>
    </row>
    <row r="38" spans="1:12" x14ac:dyDescent="0.25">
      <c r="A38" s="19" t="s">
        <v>640</v>
      </c>
      <c r="B38" s="76" t="s">
        <v>212</v>
      </c>
      <c r="C38" s="110"/>
      <c r="D38" s="110"/>
      <c r="E38" s="110"/>
      <c r="F38" s="110"/>
      <c r="G38" s="110"/>
      <c r="H38" s="110"/>
      <c r="I38" s="110"/>
      <c r="J38" s="110"/>
      <c r="K38" s="16"/>
      <c r="L38" s="16"/>
    </row>
    <row r="39" spans="1:12" ht="78.75" x14ac:dyDescent="0.25">
      <c r="A39" s="19">
        <v>2</v>
      </c>
      <c r="B39" s="276" t="s">
        <v>464</v>
      </c>
      <c r="C39" s="105" t="s">
        <v>555</v>
      </c>
      <c r="D39" s="105"/>
      <c r="E39" s="110"/>
      <c r="F39" s="110"/>
      <c r="G39" s="105" t="s">
        <v>555</v>
      </c>
      <c r="H39" s="105"/>
      <c r="I39" s="110"/>
      <c r="J39" s="110"/>
      <c r="K39" s="16"/>
      <c r="L39" s="16"/>
    </row>
    <row r="40" spans="1:12" ht="33.75" customHeight="1" x14ac:dyDescent="0.25">
      <c r="A40" s="19" t="s">
        <v>211</v>
      </c>
      <c r="B40" s="276" t="s">
        <v>466</v>
      </c>
      <c r="C40" s="107">
        <v>43189</v>
      </c>
      <c r="D40" s="107">
        <v>45290</v>
      </c>
      <c r="E40" s="110"/>
      <c r="F40" s="110"/>
      <c r="G40" s="107">
        <v>43189</v>
      </c>
      <c r="H40" s="107">
        <v>43829</v>
      </c>
      <c r="I40" s="110">
        <v>100</v>
      </c>
      <c r="J40" s="110">
        <v>100</v>
      </c>
      <c r="K40" s="16"/>
      <c r="L40" s="16"/>
    </row>
    <row r="41" spans="1:12" ht="63" customHeight="1" x14ac:dyDescent="0.25">
      <c r="A41" s="19" t="s">
        <v>210</v>
      </c>
      <c r="B41" s="76" t="s">
        <v>547</v>
      </c>
      <c r="C41" s="110"/>
      <c r="D41" s="110"/>
      <c r="E41" s="110"/>
      <c r="F41" s="110"/>
      <c r="G41" s="110"/>
      <c r="H41" s="110"/>
      <c r="I41" s="110"/>
      <c r="J41" s="110"/>
      <c r="K41" s="16"/>
      <c r="L41" s="16"/>
    </row>
    <row r="42" spans="1:12" ht="58.5" customHeight="1" x14ac:dyDescent="0.25">
      <c r="A42" s="19">
        <v>3</v>
      </c>
      <c r="B42" s="276" t="s">
        <v>465</v>
      </c>
      <c r="C42" s="105" t="s">
        <v>555</v>
      </c>
      <c r="D42" s="105"/>
      <c r="E42" s="110"/>
      <c r="F42" s="110"/>
      <c r="G42" s="105" t="s">
        <v>555</v>
      </c>
      <c r="H42" s="105"/>
      <c r="I42" s="110"/>
      <c r="J42" s="110"/>
      <c r="K42" s="16"/>
      <c r="L42" s="16"/>
    </row>
    <row r="43" spans="1:12" ht="34.5" customHeight="1" x14ac:dyDescent="0.25">
      <c r="A43" s="19" t="s">
        <v>209</v>
      </c>
      <c r="B43" s="276" t="s">
        <v>207</v>
      </c>
      <c r="C43" s="105" t="s">
        <v>555</v>
      </c>
      <c r="D43" s="105"/>
      <c r="E43" s="110"/>
      <c r="F43" s="110"/>
      <c r="G43" s="105" t="s">
        <v>555</v>
      </c>
      <c r="H43" s="105"/>
      <c r="I43" s="110"/>
      <c r="J43" s="110"/>
      <c r="K43" s="16"/>
      <c r="L43" s="16"/>
    </row>
    <row r="44" spans="1:12" ht="24.75" customHeight="1" x14ac:dyDescent="0.25">
      <c r="A44" s="19" t="s">
        <v>208</v>
      </c>
      <c r="B44" s="276" t="s">
        <v>205</v>
      </c>
      <c r="C44" s="105" t="s">
        <v>555</v>
      </c>
      <c r="D44" s="105"/>
      <c r="E44" s="110"/>
      <c r="F44" s="110"/>
      <c r="G44" s="105" t="s">
        <v>555</v>
      </c>
      <c r="H44" s="105"/>
      <c r="I44" s="110"/>
      <c r="J44" s="110"/>
      <c r="K44" s="16"/>
      <c r="L44" s="16"/>
    </row>
    <row r="45" spans="1:12" ht="90.75" customHeight="1" x14ac:dyDescent="0.25">
      <c r="A45" s="19" t="s">
        <v>206</v>
      </c>
      <c r="B45" s="276" t="s">
        <v>470</v>
      </c>
      <c r="C45" s="105" t="s">
        <v>555</v>
      </c>
      <c r="D45" s="105"/>
      <c r="E45" s="110"/>
      <c r="F45" s="110"/>
      <c r="G45" s="105" t="s">
        <v>555</v>
      </c>
      <c r="H45" s="105"/>
      <c r="I45" s="110"/>
      <c r="J45" s="110"/>
      <c r="K45" s="16"/>
      <c r="L45" s="16"/>
    </row>
    <row r="46" spans="1:12" ht="167.25" customHeight="1" x14ac:dyDescent="0.25">
      <c r="A46" s="19" t="s">
        <v>204</v>
      </c>
      <c r="B46" s="276" t="s">
        <v>468</v>
      </c>
      <c r="C46" s="105" t="s">
        <v>555</v>
      </c>
      <c r="D46" s="105"/>
      <c r="E46" s="110"/>
      <c r="F46" s="110"/>
      <c r="G46" s="105" t="s">
        <v>555</v>
      </c>
      <c r="H46" s="105"/>
      <c r="I46" s="110"/>
      <c r="J46" s="110"/>
      <c r="K46" s="16"/>
      <c r="L46" s="16"/>
    </row>
    <row r="47" spans="1:12" ht="30.75" customHeight="1" x14ac:dyDescent="0.25">
      <c r="A47" s="19" t="s">
        <v>202</v>
      </c>
      <c r="B47" s="276" t="s">
        <v>203</v>
      </c>
      <c r="C47" s="105" t="s">
        <v>555</v>
      </c>
      <c r="D47" s="105"/>
      <c r="E47" s="110"/>
      <c r="F47" s="110"/>
      <c r="G47" s="105" t="s">
        <v>555</v>
      </c>
      <c r="H47" s="105"/>
      <c r="I47" s="110"/>
      <c r="J47" s="110"/>
      <c r="K47" s="16"/>
      <c r="L47" s="16"/>
    </row>
    <row r="48" spans="1:12" ht="37.5" customHeight="1" x14ac:dyDescent="0.25">
      <c r="A48" s="19" t="s">
        <v>641</v>
      </c>
      <c r="B48" s="76" t="s">
        <v>201</v>
      </c>
      <c r="C48" s="110"/>
      <c r="D48" s="110"/>
      <c r="E48" s="110"/>
      <c r="F48" s="110"/>
      <c r="G48" s="110"/>
      <c r="H48" s="110"/>
      <c r="I48" s="110"/>
      <c r="J48" s="110"/>
      <c r="K48" s="16"/>
      <c r="L48" s="16"/>
    </row>
    <row r="49" spans="1:12" ht="35.25" customHeight="1" x14ac:dyDescent="0.25">
      <c r="A49" s="19">
        <v>4</v>
      </c>
      <c r="B49" s="276" t="s">
        <v>199</v>
      </c>
      <c r="C49" s="105" t="s">
        <v>555</v>
      </c>
      <c r="D49" s="105"/>
      <c r="E49" s="110"/>
      <c r="F49" s="110"/>
      <c r="G49" s="105" t="s">
        <v>555</v>
      </c>
      <c r="H49" s="105"/>
      <c r="I49" s="110"/>
      <c r="J49" s="110"/>
      <c r="K49" s="16"/>
      <c r="L49" s="16"/>
    </row>
    <row r="50" spans="1:12" ht="86.25" customHeight="1" x14ac:dyDescent="0.25">
      <c r="A50" s="19" t="s">
        <v>200</v>
      </c>
      <c r="B50" s="276" t="s">
        <v>469</v>
      </c>
      <c r="C50" s="105" t="s">
        <v>555</v>
      </c>
      <c r="D50" s="105"/>
      <c r="E50" s="110"/>
      <c r="F50" s="110"/>
      <c r="G50" s="105" t="s">
        <v>555</v>
      </c>
      <c r="H50" s="105"/>
      <c r="I50" s="110"/>
      <c r="J50" s="110"/>
      <c r="K50" s="16"/>
      <c r="L50" s="16"/>
    </row>
    <row r="51" spans="1:12" ht="77.25" customHeight="1" x14ac:dyDescent="0.25">
      <c r="A51" s="19" t="s">
        <v>198</v>
      </c>
      <c r="B51" s="276" t="s">
        <v>471</v>
      </c>
      <c r="C51" s="105" t="s">
        <v>555</v>
      </c>
      <c r="D51" s="105"/>
      <c r="E51" s="110"/>
      <c r="F51" s="110"/>
      <c r="G51" s="105" t="s">
        <v>555</v>
      </c>
      <c r="H51" s="105"/>
      <c r="I51" s="110"/>
      <c r="J51" s="110"/>
      <c r="K51" s="16"/>
      <c r="L51" s="16"/>
    </row>
    <row r="52" spans="1:12" ht="71.25" customHeight="1" x14ac:dyDescent="0.25">
      <c r="A52" s="19" t="s">
        <v>196</v>
      </c>
      <c r="B52" s="276" t="s">
        <v>197</v>
      </c>
      <c r="C52" s="105" t="s">
        <v>555</v>
      </c>
      <c r="D52" s="105"/>
      <c r="E52" s="110"/>
      <c r="F52" s="110"/>
      <c r="G52" s="105" t="s">
        <v>555</v>
      </c>
      <c r="H52" s="105"/>
      <c r="I52" s="110"/>
      <c r="J52" s="110"/>
      <c r="K52" s="16"/>
      <c r="L52" s="16"/>
    </row>
    <row r="53" spans="1:12" ht="48" customHeight="1" x14ac:dyDescent="0.25">
      <c r="A53" s="19" t="s">
        <v>194</v>
      </c>
      <c r="B53" s="57" t="s">
        <v>472</v>
      </c>
      <c r="C53" s="111">
        <v>43189</v>
      </c>
      <c r="D53" s="111">
        <v>45290</v>
      </c>
      <c r="E53" s="110"/>
      <c r="F53" s="110"/>
      <c r="G53" s="111">
        <v>43189</v>
      </c>
      <c r="H53" s="111">
        <v>43829</v>
      </c>
      <c r="I53" s="110">
        <v>100</v>
      </c>
      <c r="J53" s="110">
        <v>100</v>
      </c>
      <c r="K53" s="16"/>
      <c r="L53" s="16"/>
    </row>
    <row r="54" spans="1:12" ht="46.5" customHeight="1" x14ac:dyDescent="0.25">
      <c r="A54" s="19" t="s">
        <v>473</v>
      </c>
      <c r="B54" s="276" t="s">
        <v>195</v>
      </c>
      <c r="C54" s="105" t="s">
        <v>555</v>
      </c>
      <c r="D54" s="105"/>
      <c r="E54" s="110"/>
      <c r="F54" s="110"/>
      <c r="G54" s="105" t="s">
        <v>555</v>
      </c>
      <c r="H54" s="105"/>
      <c r="I54" s="110"/>
      <c r="J54" s="110"/>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55" workbookViewId="0">
      <pane ySplit="4" topLeftCell="A20" activePane="bottomLeft" state="frozen"/>
      <selection activeCell="C69" sqref="C69"/>
      <selection pane="bottomLeft" activeCell="E32" sqref="E3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29" ht="18.75" x14ac:dyDescent="0.25">
      <c r="Y1" s="236"/>
      <c r="AC1" s="236" t="s">
        <v>70</v>
      </c>
    </row>
    <row r="2" spans="1:29" ht="18.75" x14ac:dyDescent="0.3">
      <c r="Y2" s="239"/>
      <c r="AC2" s="239" t="s">
        <v>11</v>
      </c>
    </row>
    <row r="3" spans="1:29" ht="18.75" x14ac:dyDescent="0.3">
      <c r="Y3" s="239"/>
      <c r="AC3" s="239" t="s">
        <v>69</v>
      </c>
    </row>
    <row r="4" spans="1:29" ht="18.75" customHeight="1" x14ac:dyDescent="0.25">
      <c r="A4" s="189" t="str">
        <f>'6.1. Паспорт сетевой график'!A5:L5</f>
        <v>Год раскрытия информации: 2022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2"/>
      <c r="AA4" s="12"/>
      <c r="AB4" s="12"/>
      <c r="AC4" s="12"/>
    </row>
    <row r="5" spans="1:29" ht="18.75" x14ac:dyDescent="0.3">
      <c r="A5" s="12"/>
      <c r="B5" s="12"/>
      <c r="C5" s="12"/>
      <c r="D5" s="12"/>
      <c r="E5" s="12"/>
      <c r="F5" s="12"/>
      <c r="G5" s="12"/>
      <c r="H5" s="12"/>
      <c r="I5" s="12"/>
      <c r="J5" s="12"/>
      <c r="K5" s="12"/>
      <c r="L5" s="12"/>
      <c r="M5" s="12"/>
      <c r="N5" s="12"/>
      <c r="O5" s="12"/>
      <c r="P5" s="12"/>
      <c r="Q5" s="12"/>
      <c r="R5" s="12"/>
      <c r="S5" s="12"/>
      <c r="T5" s="12"/>
      <c r="U5" s="12"/>
      <c r="V5" s="12"/>
      <c r="W5" s="12"/>
      <c r="X5" s="12"/>
      <c r="Y5" s="274"/>
      <c r="Z5" s="12"/>
      <c r="AA5" s="12"/>
      <c r="AB5" s="12"/>
      <c r="AC5" s="12"/>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9" ht="18.75" x14ac:dyDescent="0.25">
      <c r="A7" s="242"/>
      <c r="B7" s="242"/>
      <c r="C7" s="242"/>
      <c r="D7" s="242"/>
      <c r="E7" s="242"/>
      <c r="F7" s="242"/>
      <c r="G7" s="242"/>
      <c r="H7" s="14"/>
      <c r="I7" s="14"/>
      <c r="J7" s="14"/>
      <c r="K7" s="14"/>
      <c r="L7" s="14"/>
      <c r="M7" s="14"/>
      <c r="N7" s="14"/>
      <c r="O7" s="14"/>
      <c r="P7" s="14"/>
      <c r="Q7" s="14"/>
      <c r="R7" s="14"/>
      <c r="S7" s="14"/>
      <c r="T7" s="14"/>
      <c r="U7" s="14"/>
      <c r="V7" s="14"/>
      <c r="W7" s="14"/>
      <c r="X7" s="14"/>
      <c r="Y7" s="14"/>
    </row>
    <row r="8" spans="1:29" x14ac:dyDescent="0.25">
      <c r="A8" s="234" t="str">
        <f>'6.1. Паспорт сетевой график'!A9:L9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row>
    <row r="9" spans="1:29"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9" ht="18.75" x14ac:dyDescent="0.25">
      <c r="A10" s="242"/>
      <c r="B10" s="242"/>
      <c r="C10" s="242"/>
      <c r="D10" s="242"/>
      <c r="E10" s="242"/>
      <c r="F10" s="242"/>
      <c r="G10" s="242"/>
      <c r="H10" s="14"/>
      <c r="I10" s="14"/>
      <c r="J10" s="14"/>
      <c r="K10" s="14"/>
      <c r="L10" s="14"/>
      <c r="M10" s="14"/>
      <c r="N10" s="14"/>
      <c r="O10" s="14"/>
      <c r="P10" s="14"/>
      <c r="Q10" s="14"/>
      <c r="R10" s="14"/>
      <c r="S10" s="14"/>
      <c r="T10" s="14"/>
      <c r="U10" s="14"/>
      <c r="V10" s="14"/>
      <c r="W10" s="14"/>
      <c r="X10" s="14"/>
      <c r="Y10" s="14"/>
    </row>
    <row r="11" spans="1:29" x14ac:dyDescent="0.25">
      <c r="A11" s="234" t="str">
        <f>'6.1. Паспорт сетевой график'!A12:L12</f>
        <v>I_PK1800.01.02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row>
    <row r="12" spans="1:29"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4.25" customHeight="1" x14ac:dyDescent="0.25">
      <c r="A14" s="251"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6" spans="1:29"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row>
    <row r="18" spans="1:34" x14ac:dyDescent="0.25">
      <c r="A18" s="195" t="s">
        <v>517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row>
    <row r="20" spans="1:34" s="100" customFormat="1" ht="33" customHeight="1" x14ac:dyDescent="0.25">
      <c r="A20" s="192" t="s">
        <v>193</v>
      </c>
      <c r="B20" s="192" t="s">
        <v>192</v>
      </c>
      <c r="C20" s="190" t="s">
        <v>191</v>
      </c>
      <c r="D20" s="190"/>
      <c r="E20" s="181" t="s">
        <v>190</v>
      </c>
      <c r="F20" s="181"/>
      <c r="G20" s="196" t="s">
        <v>650</v>
      </c>
      <c r="H20" s="187" t="s">
        <v>646</v>
      </c>
      <c r="I20" s="188"/>
      <c r="J20" s="188"/>
      <c r="K20" s="188"/>
      <c r="L20" s="187" t="s">
        <v>647</v>
      </c>
      <c r="M20" s="188"/>
      <c r="N20" s="188"/>
      <c r="O20" s="188"/>
      <c r="P20" s="187" t="s">
        <v>648</v>
      </c>
      <c r="Q20" s="188"/>
      <c r="R20" s="188"/>
      <c r="S20" s="188"/>
      <c r="T20" s="187" t="s">
        <v>649</v>
      </c>
      <c r="U20" s="188"/>
      <c r="V20" s="188"/>
      <c r="W20" s="188"/>
      <c r="X20" s="187" t="s">
        <v>651</v>
      </c>
      <c r="Y20" s="188"/>
      <c r="Z20" s="188"/>
      <c r="AA20" s="188"/>
      <c r="AB20" s="186" t="s">
        <v>637</v>
      </c>
      <c r="AC20" s="186"/>
    </row>
    <row r="21" spans="1:34" s="100" customFormat="1" ht="81.75" customHeight="1" x14ac:dyDescent="0.25">
      <c r="A21" s="193"/>
      <c r="B21" s="193"/>
      <c r="C21" s="190"/>
      <c r="D21" s="190"/>
      <c r="E21" s="181"/>
      <c r="F21" s="181"/>
      <c r="G21" s="197"/>
      <c r="H21" s="175" t="s">
        <v>3</v>
      </c>
      <c r="I21" s="175"/>
      <c r="J21" s="175" t="s">
        <v>189</v>
      </c>
      <c r="K21" s="175"/>
      <c r="L21" s="175" t="s">
        <v>3</v>
      </c>
      <c r="M21" s="175"/>
      <c r="N21" s="175" t="s">
        <v>189</v>
      </c>
      <c r="O21" s="175"/>
      <c r="P21" s="175" t="s">
        <v>3</v>
      </c>
      <c r="Q21" s="175"/>
      <c r="R21" s="175" t="s">
        <v>189</v>
      </c>
      <c r="S21" s="175"/>
      <c r="T21" s="175" t="s">
        <v>3</v>
      </c>
      <c r="U21" s="175"/>
      <c r="V21" s="175" t="s">
        <v>189</v>
      </c>
      <c r="W21" s="175"/>
      <c r="X21" s="175" t="s">
        <v>3</v>
      </c>
      <c r="Y21" s="175"/>
      <c r="Z21" s="175" t="s">
        <v>189</v>
      </c>
      <c r="AA21" s="175"/>
      <c r="AB21" s="186"/>
      <c r="AC21" s="186"/>
    </row>
    <row r="22" spans="1:34" s="100" customFormat="1" ht="89.25" customHeight="1" x14ac:dyDescent="0.3">
      <c r="A22" s="194"/>
      <c r="B22" s="194"/>
      <c r="C22" s="136" t="s">
        <v>3</v>
      </c>
      <c r="D22" s="136" t="s">
        <v>189</v>
      </c>
      <c r="E22" s="118" t="s">
        <v>652</v>
      </c>
      <c r="F22" s="118" t="s">
        <v>653</v>
      </c>
      <c r="G22" s="182"/>
      <c r="H22" s="119" t="s">
        <v>496</v>
      </c>
      <c r="I22" s="119" t="s">
        <v>497</v>
      </c>
      <c r="J22" s="119" t="s">
        <v>496</v>
      </c>
      <c r="K22" s="119" t="s">
        <v>497</v>
      </c>
      <c r="L22" s="119" t="s">
        <v>496</v>
      </c>
      <c r="M22" s="119" t="s">
        <v>497</v>
      </c>
      <c r="N22" s="119" t="s">
        <v>496</v>
      </c>
      <c r="O22" s="119" t="s">
        <v>497</v>
      </c>
      <c r="P22" s="119" t="s">
        <v>496</v>
      </c>
      <c r="Q22" s="119" t="s">
        <v>497</v>
      </c>
      <c r="R22" s="119" t="s">
        <v>496</v>
      </c>
      <c r="S22" s="119" t="s">
        <v>497</v>
      </c>
      <c r="T22" s="119" t="s">
        <v>496</v>
      </c>
      <c r="U22" s="119" t="s">
        <v>497</v>
      </c>
      <c r="V22" s="119" t="s">
        <v>496</v>
      </c>
      <c r="W22" s="119" t="s">
        <v>497</v>
      </c>
      <c r="X22" s="119" t="s">
        <v>496</v>
      </c>
      <c r="Y22" s="119" t="s">
        <v>497</v>
      </c>
      <c r="Z22" s="119" t="s">
        <v>496</v>
      </c>
      <c r="AA22" s="119" t="s">
        <v>497</v>
      </c>
      <c r="AB22" s="136" t="s">
        <v>638</v>
      </c>
      <c r="AC22" s="136" t="s">
        <v>189</v>
      </c>
      <c r="AE22" s="99"/>
      <c r="AF22" s="99"/>
      <c r="AG22" s="99"/>
      <c r="AH22" s="99"/>
    </row>
    <row r="23" spans="1:34" s="100" customFormat="1"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34" ht="47.25" customHeight="1" x14ac:dyDescent="0.25">
      <c r="A24" s="85" t="s">
        <v>66</v>
      </c>
      <c r="B24" s="86" t="s">
        <v>188</v>
      </c>
      <c r="C24" s="87">
        <v>101.27</v>
      </c>
      <c r="D24" s="87">
        <v>89.26</v>
      </c>
      <c r="E24" s="87">
        <v>0</v>
      </c>
      <c r="F24" s="87">
        <v>0</v>
      </c>
      <c r="G24" s="87">
        <v>0</v>
      </c>
      <c r="H24" s="87">
        <v>0</v>
      </c>
      <c r="I24" s="87"/>
      <c r="J24" s="87" t="s">
        <v>563</v>
      </c>
      <c r="K24" s="87"/>
      <c r="L24" s="87">
        <v>0</v>
      </c>
      <c r="M24" s="87"/>
      <c r="N24" s="87" t="s">
        <v>563</v>
      </c>
      <c r="O24" s="87"/>
      <c r="P24" s="87">
        <v>0</v>
      </c>
      <c r="Q24" s="87"/>
      <c r="R24" s="87" t="s">
        <v>563</v>
      </c>
      <c r="S24" s="87"/>
      <c r="T24" s="87">
        <v>0</v>
      </c>
      <c r="U24" s="87"/>
      <c r="V24" s="87" t="s">
        <v>563</v>
      </c>
      <c r="W24" s="87"/>
      <c r="X24" s="87">
        <v>0</v>
      </c>
      <c r="Y24" s="87"/>
      <c r="Z24" s="87" t="s">
        <v>563</v>
      </c>
      <c r="AA24" s="87"/>
      <c r="AB24" s="87">
        <v>0</v>
      </c>
      <c r="AC24" s="87" t="s">
        <v>563</v>
      </c>
    </row>
    <row r="25" spans="1:34" ht="24" customHeight="1" x14ac:dyDescent="0.25">
      <c r="A25" s="88" t="s">
        <v>187</v>
      </c>
      <c r="B25" s="89" t="s">
        <v>186</v>
      </c>
      <c r="C25" s="87"/>
      <c r="D25" s="87"/>
      <c r="E25" s="87"/>
      <c r="F25" s="87"/>
      <c r="G25" s="87">
        <v>0</v>
      </c>
      <c r="H25" s="87">
        <v>0</v>
      </c>
      <c r="I25" s="87"/>
      <c r="J25" s="87" t="s">
        <v>563</v>
      </c>
      <c r="K25" s="87"/>
      <c r="L25" s="87">
        <v>0</v>
      </c>
      <c r="M25" s="87"/>
      <c r="N25" s="87" t="s">
        <v>563</v>
      </c>
      <c r="O25" s="87"/>
      <c r="P25" s="87">
        <v>0</v>
      </c>
      <c r="Q25" s="87"/>
      <c r="R25" s="87" t="s">
        <v>563</v>
      </c>
      <c r="S25" s="87"/>
      <c r="T25" s="87">
        <v>0</v>
      </c>
      <c r="U25" s="87"/>
      <c r="V25" s="87" t="s">
        <v>563</v>
      </c>
      <c r="W25" s="87"/>
      <c r="X25" s="87">
        <v>0</v>
      </c>
      <c r="Y25" s="87"/>
      <c r="Z25" s="87" t="s">
        <v>563</v>
      </c>
      <c r="AA25" s="87"/>
      <c r="AB25" s="87">
        <v>0</v>
      </c>
      <c r="AC25" s="87" t="s">
        <v>563</v>
      </c>
    </row>
    <row r="26" spans="1:34" x14ac:dyDescent="0.25">
      <c r="A26" s="88" t="s">
        <v>185</v>
      </c>
      <c r="B26" s="89" t="s">
        <v>184</v>
      </c>
      <c r="C26" s="87"/>
      <c r="D26" s="87"/>
      <c r="E26" s="87"/>
      <c r="F26" s="87"/>
      <c r="G26" s="87">
        <v>0</v>
      </c>
      <c r="H26" s="87">
        <v>0</v>
      </c>
      <c r="I26" s="87"/>
      <c r="J26" s="87" t="s">
        <v>563</v>
      </c>
      <c r="K26" s="87"/>
      <c r="L26" s="87">
        <v>0</v>
      </c>
      <c r="M26" s="87"/>
      <c r="N26" s="87" t="s">
        <v>563</v>
      </c>
      <c r="O26" s="87"/>
      <c r="P26" s="87">
        <v>0</v>
      </c>
      <c r="Q26" s="87"/>
      <c r="R26" s="87" t="s">
        <v>563</v>
      </c>
      <c r="S26" s="87"/>
      <c r="T26" s="87">
        <v>0</v>
      </c>
      <c r="U26" s="87"/>
      <c r="V26" s="87" t="s">
        <v>563</v>
      </c>
      <c r="W26" s="87"/>
      <c r="X26" s="87">
        <v>0</v>
      </c>
      <c r="Y26" s="87"/>
      <c r="Z26" s="87" t="s">
        <v>563</v>
      </c>
      <c r="AA26" s="87"/>
      <c r="AB26" s="87">
        <v>0</v>
      </c>
      <c r="AC26" s="87" t="s">
        <v>563</v>
      </c>
    </row>
    <row r="27" spans="1:34" x14ac:dyDescent="0.25">
      <c r="A27" s="88" t="s">
        <v>183</v>
      </c>
      <c r="B27" s="89" t="s">
        <v>454</v>
      </c>
      <c r="C27" s="87"/>
      <c r="D27" s="87"/>
      <c r="E27" s="87"/>
      <c r="F27" s="87"/>
      <c r="G27" s="87">
        <v>0</v>
      </c>
      <c r="H27" s="87">
        <v>0</v>
      </c>
      <c r="I27" s="87"/>
      <c r="J27" s="87" t="s">
        <v>563</v>
      </c>
      <c r="K27" s="87"/>
      <c r="L27" s="87">
        <v>0</v>
      </c>
      <c r="M27" s="87"/>
      <c r="N27" s="87" t="s">
        <v>563</v>
      </c>
      <c r="O27" s="87"/>
      <c r="P27" s="87">
        <v>0</v>
      </c>
      <c r="Q27" s="87"/>
      <c r="R27" s="87" t="s">
        <v>563</v>
      </c>
      <c r="S27" s="87"/>
      <c r="T27" s="87">
        <v>0</v>
      </c>
      <c r="U27" s="87"/>
      <c r="V27" s="87" t="s">
        <v>563</v>
      </c>
      <c r="W27" s="87"/>
      <c r="X27" s="87">
        <v>0</v>
      </c>
      <c r="Y27" s="87"/>
      <c r="Z27" s="87" t="s">
        <v>563</v>
      </c>
      <c r="AA27" s="87"/>
      <c r="AB27" s="87">
        <v>0</v>
      </c>
      <c r="AC27" s="87" t="s">
        <v>563</v>
      </c>
    </row>
    <row r="28" spans="1:34" x14ac:dyDescent="0.25">
      <c r="A28" s="88" t="s">
        <v>182</v>
      </c>
      <c r="B28" s="89" t="s">
        <v>181</v>
      </c>
      <c r="C28" s="87"/>
      <c r="D28" s="87"/>
      <c r="E28" s="87"/>
      <c r="F28" s="87"/>
      <c r="G28" s="87">
        <v>0</v>
      </c>
      <c r="H28" s="87">
        <v>0</v>
      </c>
      <c r="I28" s="87"/>
      <c r="J28" s="87" t="s">
        <v>563</v>
      </c>
      <c r="K28" s="87"/>
      <c r="L28" s="87">
        <v>0</v>
      </c>
      <c r="M28" s="87"/>
      <c r="N28" s="87" t="s">
        <v>563</v>
      </c>
      <c r="O28" s="87"/>
      <c r="P28" s="87">
        <v>0</v>
      </c>
      <c r="Q28" s="87"/>
      <c r="R28" s="87" t="s">
        <v>563</v>
      </c>
      <c r="S28" s="87"/>
      <c r="T28" s="87">
        <v>0</v>
      </c>
      <c r="U28" s="87"/>
      <c r="V28" s="87" t="s">
        <v>563</v>
      </c>
      <c r="W28" s="87"/>
      <c r="X28" s="87">
        <v>0</v>
      </c>
      <c r="Y28" s="87"/>
      <c r="Z28" s="87" t="s">
        <v>563</v>
      </c>
      <c r="AA28" s="87"/>
      <c r="AB28" s="87">
        <v>0</v>
      </c>
      <c r="AC28" s="87" t="s">
        <v>563</v>
      </c>
    </row>
    <row r="29" spans="1:34" x14ac:dyDescent="0.25">
      <c r="A29" s="88" t="s">
        <v>180</v>
      </c>
      <c r="B29" s="90" t="s">
        <v>179</v>
      </c>
      <c r="C29" s="87"/>
      <c r="D29" s="87"/>
      <c r="E29" s="87"/>
      <c r="F29" s="87"/>
      <c r="G29" s="87">
        <v>0</v>
      </c>
      <c r="H29" s="87">
        <v>0</v>
      </c>
      <c r="I29" s="87"/>
      <c r="J29" s="87" t="s">
        <v>563</v>
      </c>
      <c r="K29" s="87"/>
      <c r="L29" s="87">
        <v>0</v>
      </c>
      <c r="M29" s="87"/>
      <c r="N29" s="87" t="s">
        <v>563</v>
      </c>
      <c r="O29" s="87"/>
      <c r="P29" s="87">
        <v>0</v>
      </c>
      <c r="Q29" s="87"/>
      <c r="R29" s="87" t="s">
        <v>563</v>
      </c>
      <c r="S29" s="87"/>
      <c r="T29" s="87">
        <v>0</v>
      </c>
      <c r="U29" s="87"/>
      <c r="V29" s="87" t="s">
        <v>563</v>
      </c>
      <c r="W29" s="87"/>
      <c r="X29" s="87">
        <v>0</v>
      </c>
      <c r="Y29" s="87"/>
      <c r="Z29" s="87" t="s">
        <v>563</v>
      </c>
      <c r="AA29" s="87"/>
      <c r="AB29" s="87">
        <v>0</v>
      </c>
      <c r="AC29" s="87" t="s">
        <v>563</v>
      </c>
    </row>
    <row r="30" spans="1:34" x14ac:dyDescent="0.25">
      <c r="A30" s="85" t="s">
        <v>64</v>
      </c>
      <c r="B30" s="86" t="s">
        <v>178</v>
      </c>
      <c r="C30" s="87">
        <v>85.18</v>
      </c>
      <c r="D30" s="87">
        <v>75.17</v>
      </c>
      <c r="E30" s="87">
        <v>0</v>
      </c>
      <c r="F30" s="87">
        <v>0</v>
      </c>
      <c r="G30" s="87">
        <v>0</v>
      </c>
      <c r="H30" s="87">
        <v>0</v>
      </c>
      <c r="I30" s="87"/>
      <c r="J30" s="87" t="s">
        <v>563</v>
      </c>
      <c r="K30" s="87"/>
      <c r="L30" s="87">
        <v>0</v>
      </c>
      <c r="M30" s="87"/>
      <c r="N30" s="87" t="s">
        <v>563</v>
      </c>
      <c r="O30" s="87"/>
      <c r="P30" s="87">
        <v>0</v>
      </c>
      <c r="Q30" s="87"/>
      <c r="R30" s="87" t="s">
        <v>563</v>
      </c>
      <c r="S30" s="87"/>
      <c r="T30" s="87">
        <v>0</v>
      </c>
      <c r="U30" s="87"/>
      <c r="V30" s="87" t="s">
        <v>563</v>
      </c>
      <c r="W30" s="87"/>
      <c r="X30" s="87">
        <v>0</v>
      </c>
      <c r="Y30" s="87"/>
      <c r="Z30" s="87" t="s">
        <v>563</v>
      </c>
      <c r="AA30" s="87"/>
      <c r="AB30" s="87">
        <v>0</v>
      </c>
      <c r="AC30" s="87" t="s">
        <v>563</v>
      </c>
    </row>
    <row r="31" spans="1:34" x14ac:dyDescent="0.25">
      <c r="A31" s="85" t="s">
        <v>177</v>
      </c>
      <c r="B31" s="89" t="s">
        <v>176</v>
      </c>
      <c r="C31" s="87">
        <v>0</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87">
        <v>0</v>
      </c>
      <c r="AC31" s="87">
        <v>0</v>
      </c>
    </row>
    <row r="32" spans="1:34" x14ac:dyDescent="0.25">
      <c r="A32" s="85" t="s">
        <v>175</v>
      </c>
      <c r="B32" s="89" t="s">
        <v>174</v>
      </c>
      <c r="C32" s="87">
        <v>0</v>
      </c>
      <c r="D32" s="87">
        <v>0</v>
      </c>
      <c r="E32" s="87"/>
      <c r="F32" s="87"/>
      <c r="G32" s="87"/>
      <c r="H32" s="87"/>
      <c r="I32" s="87"/>
      <c r="J32" s="87"/>
      <c r="K32" s="87"/>
      <c r="L32" s="87"/>
      <c r="M32" s="87"/>
      <c r="N32" s="87"/>
      <c r="O32" s="87"/>
      <c r="P32" s="87"/>
      <c r="Q32" s="87"/>
      <c r="R32" s="87"/>
      <c r="S32" s="87"/>
      <c r="T32" s="87"/>
      <c r="U32" s="87"/>
      <c r="V32" s="87"/>
      <c r="W32" s="87"/>
      <c r="X32" s="87"/>
      <c r="Y32" s="87"/>
      <c r="Z32" s="87"/>
      <c r="AA32" s="87"/>
      <c r="AB32" s="87">
        <v>0</v>
      </c>
      <c r="AC32" s="87">
        <v>0</v>
      </c>
    </row>
    <row r="33" spans="1:29" x14ac:dyDescent="0.25">
      <c r="A33" s="85" t="s">
        <v>173</v>
      </c>
      <c r="B33" s="89" t="s">
        <v>172</v>
      </c>
      <c r="C33" s="87">
        <v>85.18</v>
      </c>
      <c r="D33" s="87">
        <v>75.17</v>
      </c>
      <c r="E33" s="87"/>
      <c r="F33" s="87"/>
      <c r="G33" s="87"/>
      <c r="H33" s="87"/>
      <c r="I33" s="87"/>
      <c r="J33" s="87"/>
      <c r="K33" s="87"/>
      <c r="L33" s="87"/>
      <c r="M33" s="87"/>
      <c r="N33" s="87"/>
      <c r="O33" s="87"/>
      <c r="P33" s="87"/>
      <c r="Q33" s="87"/>
      <c r="R33" s="87"/>
      <c r="S33" s="87"/>
      <c r="T33" s="87"/>
      <c r="U33" s="87"/>
      <c r="V33" s="87"/>
      <c r="W33" s="87"/>
      <c r="X33" s="87"/>
      <c r="Y33" s="87"/>
      <c r="Z33" s="87"/>
      <c r="AA33" s="87"/>
      <c r="AB33" s="87">
        <v>0</v>
      </c>
      <c r="AC33" s="87">
        <v>0</v>
      </c>
    </row>
    <row r="34" spans="1:29" x14ac:dyDescent="0.25">
      <c r="A34" s="85" t="s">
        <v>171</v>
      </c>
      <c r="B34" s="89" t="s">
        <v>170</v>
      </c>
      <c r="C34" s="87">
        <v>0</v>
      </c>
      <c r="D34" s="87">
        <v>0</v>
      </c>
      <c r="E34" s="87"/>
      <c r="F34" s="87"/>
      <c r="G34" s="87"/>
      <c r="H34" s="87"/>
      <c r="I34" s="87"/>
      <c r="J34" s="87"/>
      <c r="K34" s="87"/>
      <c r="L34" s="87"/>
      <c r="M34" s="87"/>
      <c r="N34" s="87"/>
      <c r="O34" s="87"/>
      <c r="P34" s="87"/>
      <c r="Q34" s="87"/>
      <c r="R34" s="87"/>
      <c r="S34" s="87"/>
      <c r="T34" s="87"/>
      <c r="U34" s="87"/>
      <c r="V34" s="87"/>
      <c r="W34" s="87"/>
      <c r="X34" s="87"/>
      <c r="Y34" s="87"/>
      <c r="Z34" s="87"/>
      <c r="AA34" s="87"/>
      <c r="AB34" s="87">
        <v>0</v>
      </c>
      <c r="AC34" s="87">
        <v>0</v>
      </c>
    </row>
    <row r="35" spans="1:29" x14ac:dyDescent="0.25">
      <c r="A35" s="85" t="s">
        <v>63</v>
      </c>
      <c r="B35" s="86" t="s">
        <v>169</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v>0</v>
      </c>
      <c r="AC35" s="87">
        <v>0</v>
      </c>
    </row>
    <row r="36" spans="1:29" x14ac:dyDescent="0.25">
      <c r="A36" s="88" t="s">
        <v>168</v>
      </c>
      <c r="B36" s="91" t="s">
        <v>593</v>
      </c>
      <c r="C36" s="87"/>
      <c r="D36" s="87"/>
      <c r="E36" s="87"/>
      <c r="F36" s="87"/>
      <c r="G36" s="87">
        <v>0</v>
      </c>
      <c r="H36" s="87">
        <v>0</v>
      </c>
      <c r="I36" s="87" t="s">
        <v>632</v>
      </c>
      <c r="J36" s="87" t="s">
        <v>563</v>
      </c>
      <c r="K36" s="87" t="s">
        <v>563</v>
      </c>
      <c r="L36" s="87">
        <v>0</v>
      </c>
      <c r="M36" s="87" t="s">
        <v>632</v>
      </c>
      <c r="N36" s="87" t="s">
        <v>563</v>
      </c>
      <c r="O36" s="87" t="s">
        <v>563</v>
      </c>
      <c r="P36" s="87">
        <v>0</v>
      </c>
      <c r="Q36" s="87" t="s">
        <v>632</v>
      </c>
      <c r="R36" s="87" t="s">
        <v>563</v>
      </c>
      <c r="S36" s="87" t="s">
        <v>563</v>
      </c>
      <c r="T36" s="87">
        <v>0</v>
      </c>
      <c r="U36" s="87" t="s">
        <v>632</v>
      </c>
      <c r="V36" s="87" t="s">
        <v>563</v>
      </c>
      <c r="W36" s="87" t="s">
        <v>563</v>
      </c>
      <c r="X36" s="87">
        <v>0</v>
      </c>
      <c r="Y36" s="87" t="s">
        <v>632</v>
      </c>
      <c r="Z36" s="87" t="s">
        <v>563</v>
      </c>
      <c r="AA36" s="87" t="s">
        <v>563</v>
      </c>
      <c r="AB36" s="87">
        <v>0</v>
      </c>
      <c r="AC36" s="87">
        <v>0</v>
      </c>
    </row>
    <row r="37" spans="1:29" x14ac:dyDescent="0.25">
      <c r="A37" s="88" t="s">
        <v>167</v>
      </c>
      <c r="B37" s="91" t="s">
        <v>157</v>
      </c>
      <c r="C37" s="87"/>
      <c r="D37" s="87"/>
      <c r="E37" s="87"/>
      <c r="F37" s="87"/>
      <c r="G37" s="87">
        <v>0</v>
      </c>
      <c r="H37" s="87">
        <v>0</v>
      </c>
      <c r="I37" s="87" t="s">
        <v>632</v>
      </c>
      <c r="J37" s="87" t="s">
        <v>563</v>
      </c>
      <c r="K37" s="87" t="s">
        <v>563</v>
      </c>
      <c r="L37" s="87">
        <v>0</v>
      </c>
      <c r="M37" s="87" t="s">
        <v>632</v>
      </c>
      <c r="N37" s="87" t="s">
        <v>563</v>
      </c>
      <c r="O37" s="87" t="s">
        <v>563</v>
      </c>
      <c r="P37" s="87">
        <v>0</v>
      </c>
      <c r="Q37" s="87" t="s">
        <v>632</v>
      </c>
      <c r="R37" s="87" t="s">
        <v>563</v>
      </c>
      <c r="S37" s="87" t="s">
        <v>563</v>
      </c>
      <c r="T37" s="87">
        <v>0</v>
      </c>
      <c r="U37" s="87" t="s">
        <v>632</v>
      </c>
      <c r="V37" s="87" t="s">
        <v>563</v>
      </c>
      <c r="W37" s="87" t="s">
        <v>563</v>
      </c>
      <c r="X37" s="87">
        <v>0</v>
      </c>
      <c r="Y37" s="87" t="s">
        <v>632</v>
      </c>
      <c r="Z37" s="87" t="s">
        <v>563</v>
      </c>
      <c r="AA37" s="87" t="s">
        <v>563</v>
      </c>
      <c r="AB37" s="87">
        <v>0</v>
      </c>
      <c r="AC37" s="87">
        <v>0</v>
      </c>
    </row>
    <row r="38" spans="1:29" x14ac:dyDescent="0.25">
      <c r="A38" s="88" t="s">
        <v>166</v>
      </c>
      <c r="B38" s="89" t="s">
        <v>636</v>
      </c>
      <c r="C38" s="87"/>
      <c r="D38" s="87"/>
      <c r="E38" s="87"/>
      <c r="F38" s="87"/>
      <c r="G38" s="87">
        <v>0</v>
      </c>
      <c r="H38" s="87">
        <v>0</v>
      </c>
      <c r="I38" s="87" t="s">
        <v>632</v>
      </c>
      <c r="J38" s="87" t="s">
        <v>563</v>
      </c>
      <c r="K38" s="87" t="s">
        <v>563</v>
      </c>
      <c r="L38" s="87">
        <v>0</v>
      </c>
      <c r="M38" s="87" t="s">
        <v>632</v>
      </c>
      <c r="N38" s="87" t="s">
        <v>563</v>
      </c>
      <c r="O38" s="87" t="s">
        <v>563</v>
      </c>
      <c r="P38" s="87">
        <v>0</v>
      </c>
      <c r="Q38" s="87" t="s">
        <v>632</v>
      </c>
      <c r="R38" s="87" t="s">
        <v>563</v>
      </c>
      <c r="S38" s="87" t="s">
        <v>563</v>
      </c>
      <c r="T38" s="87">
        <v>0</v>
      </c>
      <c r="U38" s="87" t="s">
        <v>632</v>
      </c>
      <c r="V38" s="87" t="s">
        <v>563</v>
      </c>
      <c r="W38" s="87" t="s">
        <v>563</v>
      </c>
      <c r="X38" s="87">
        <v>0</v>
      </c>
      <c r="Y38" s="87" t="s">
        <v>632</v>
      </c>
      <c r="Z38" s="87" t="s">
        <v>563</v>
      </c>
      <c r="AA38" s="87" t="s">
        <v>563</v>
      </c>
      <c r="AB38" s="87">
        <v>0</v>
      </c>
      <c r="AC38" s="87">
        <v>0</v>
      </c>
    </row>
    <row r="39" spans="1:29" x14ac:dyDescent="0.25">
      <c r="A39" s="88" t="s">
        <v>165</v>
      </c>
      <c r="B39" s="89" t="s">
        <v>595</v>
      </c>
      <c r="C39" s="87"/>
      <c r="D39" s="87"/>
      <c r="E39" s="87"/>
      <c r="F39" s="87"/>
      <c r="G39" s="87">
        <v>0</v>
      </c>
      <c r="H39" s="87">
        <v>0</v>
      </c>
      <c r="I39" s="87" t="s">
        <v>632</v>
      </c>
      <c r="J39" s="87" t="s">
        <v>563</v>
      </c>
      <c r="K39" s="87" t="s">
        <v>563</v>
      </c>
      <c r="L39" s="87">
        <v>0</v>
      </c>
      <c r="M39" s="87" t="s">
        <v>632</v>
      </c>
      <c r="N39" s="87" t="s">
        <v>563</v>
      </c>
      <c r="O39" s="87" t="s">
        <v>563</v>
      </c>
      <c r="P39" s="87">
        <v>0</v>
      </c>
      <c r="Q39" s="87" t="s">
        <v>632</v>
      </c>
      <c r="R39" s="87" t="s">
        <v>563</v>
      </c>
      <c r="S39" s="87" t="s">
        <v>563</v>
      </c>
      <c r="T39" s="87">
        <v>0</v>
      </c>
      <c r="U39" s="87" t="s">
        <v>632</v>
      </c>
      <c r="V39" s="87" t="s">
        <v>563</v>
      </c>
      <c r="W39" s="87" t="s">
        <v>563</v>
      </c>
      <c r="X39" s="87">
        <v>0</v>
      </c>
      <c r="Y39" s="87" t="s">
        <v>632</v>
      </c>
      <c r="Z39" s="87" t="s">
        <v>563</v>
      </c>
      <c r="AA39" s="87" t="s">
        <v>563</v>
      </c>
      <c r="AB39" s="87">
        <v>0</v>
      </c>
      <c r="AC39" s="87">
        <v>0</v>
      </c>
    </row>
    <row r="40" spans="1:29" x14ac:dyDescent="0.25">
      <c r="A40" s="88" t="s">
        <v>164</v>
      </c>
      <c r="B40" s="89" t="s">
        <v>596</v>
      </c>
      <c r="C40" s="87"/>
      <c r="D40" s="87"/>
      <c r="E40" s="87"/>
      <c r="F40" s="87"/>
      <c r="G40" s="87">
        <v>0</v>
      </c>
      <c r="H40" s="87">
        <v>0</v>
      </c>
      <c r="I40" s="87" t="s">
        <v>632</v>
      </c>
      <c r="J40" s="87" t="s">
        <v>563</v>
      </c>
      <c r="K40" s="87" t="s">
        <v>563</v>
      </c>
      <c r="L40" s="87">
        <v>0</v>
      </c>
      <c r="M40" s="87" t="s">
        <v>632</v>
      </c>
      <c r="N40" s="87" t="s">
        <v>563</v>
      </c>
      <c r="O40" s="87" t="s">
        <v>563</v>
      </c>
      <c r="P40" s="87">
        <v>0</v>
      </c>
      <c r="Q40" s="87" t="s">
        <v>632</v>
      </c>
      <c r="R40" s="87" t="s">
        <v>563</v>
      </c>
      <c r="S40" s="87" t="s">
        <v>563</v>
      </c>
      <c r="T40" s="87">
        <v>0</v>
      </c>
      <c r="U40" s="87" t="s">
        <v>632</v>
      </c>
      <c r="V40" s="87" t="s">
        <v>563</v>
      </c>
      <c r="W40" s="87" t="s">
        <v>563</v>
      </c>
      <c r="X40" s="87">
        <v>0</v>
      </c>
      <c r="Y40" s="87" t="s">
        <v>632</v>
      </c>
      <c r="Z40" s="87" t="s">
        <v>563</v>
      </c>
      <c r="AA40" s="87" t="s">
        <v>563</v>
      </c>
      <c r="AB40" s="87">
        <v>0</v>
      </c>
      <c r="AC40" s="87">
        <v>0</v>
      </c>
    </row>
    <row r="41" spans="1:29" x14ac:dyDescent="0.25">
      <c r="A41" s="88" t="s">
        <v>163</v>
      </c>
      <c r="B41" s="89" t="s">
        <v>597</v>
      </c>
      <c r="C41" s="87"/>
      <c r="D41" s="87"/>
      <c r="E41" s="87"/>
      <c r="F41" s="87"/>
      <c r="G41" s="87">
        <v>0</v>
      </c>
      <c r="H41" s="87">
        <v>0</v>
      </c>
      <c r="I41" s="87" t="s">
        <v>632</v>
      </c>
      <c r="J41" s="87" t="s">
        <v>563</v>
      </c>
      <c r="K41" s="87" t="s">
        <v>563</v>
      </c>
      <c r="L41" s="87">
        <v>0</v>
      </c>
      <c r="M41" s="87" t="s">
        <v>632</v>
      </c>
      <c r="N41" s="87" t="s">
        <v>563</v>
      </c>
      <c r="O41" s="87" t="s">
        <v>563</v>
      </c>
      <c r="P41" s="87">
        <v>0</v>
      </c>
      <c r="Q41" s="87" t="s">
        <v>632</v>
      </c>
      <c r="R41" s="87" t="s">
        <v>563</v>
      </c>
      <c r="S41" s="87" t="s">
        <v>563</v>
      </c>
      <c r="T41" s="87">
        <v>0</v>
      </c>
      <c r="U41" s="87" t="s">
        <v>632</v>
      </c>
      <c r="V41" s="87" t="s">
        <v>563</v>
      </c>
      <c r="W41" s="87" t="s">
        <v>563</v>
      </c>
      <c r="X41" s="87">
        <v>0</v>
      </c>
      <c r="Y41" s="87" t="s">
        <v>632</v>
      </c>
      <c r="Z41" s="87" t="s">
        <v>563</v>
      </c>
      <c r="AA41" s="87" t="s">
        <v>563</v>
      </c>
      <c r="AB41" s="87">
        <v>0</v>
      </c>
      <c r="AC41" s="87">
        <v>0</v>
      </c>
    </row>
    <row r="42" spans="1:29" x14ac:dyDescent="0.25">
      <c r="A42" s="88" t="s">
        <v>162</v>
      </c>
      <c r="B42" s="89" t="s">
        <v>598</v>
      </c>
      <c r="C42" s="87"/>
      <c r="D42" s="87"/>
      <c r="E42" s="87"/>
      <c r="F42" s="87"/>
      <c r="G42" s="87">
        <v>0</v>
      </c>
      <c r="H42" s="87">
        <v>0</v>
      </c>
      <c r="I42" s="87" t="s">
        <v>632</v>
      </c>
      <c r="J42" s="87" t="s">
        <v>563</v>
      </c>
      <c r="K42" s="87" t="s">
        <v>563</v>
      </c>
      <c r="L42" s="87">
        <v>0</v>
      </c>
      <c r="M42" s="87" t="s">
        <v>632</v>
      </c>
      <c r="N42" s="87" t="s">
        <v>563</v>
      </c>
      <c r="O42" s="87" t="s">
        <v>563</v>
      </c>
      <c r="P42" s="87">
        <v>0</v>
      </c>
      <c r="Q42" s="87" t="s">
        <v>632</v>
      </c>
      <c r="R42" s="87" t="s">
        <v>563</v>
      </c>
      <c r="S42" s="87" t="s">
        <v>563</v>
      </c>
      <c r="T42" s="87">
        <v>0</v>
      </c>
      <c r="U42" s="87" t="s">
        <v>632</v>
      </c>
      <c r="V42" s="87" t="s">
        <v>563</v>
      </c>
      <c r="W42" s="87" t="s">
        <v>563</v>
      </c>
      <c r="X42" s="87">
        <v>0</v>
      </c>
      <c r="Y42" s="87" t="s">
        <v>632</v>
      </c>
      <c r="Z42" s="87" t="s">
        <v>563</v>
      </c>
      <c r="AA42" s="87" t="s">
        <v>563</v>
      </c>
      <c r="AB42" s="87">
        <v>0</v>
      </c>
      <c r="AC42" s="87">
        <v>0</v>
      </c>
    </row>
    <row r="43" spans="1:29" x14ac:dyDescent="0.25">
      <c r="A43" s="88" t="s">
        <v>599</v>
      </c>
      <c r="B43" s="89" t="s">
        <v>600</v>
      </c>
      <c r="C43" s="87"/>
      <c r="D43" s="87"/>
      <c r="E43" s="87"/>
      <c r="F43" s="87"/>
      <c r="G43" s="87">
        <v>0</v>
      </c>
      <c r="H43" s="87">
        <v>0</v>
      </c>
      <c r="I43" s="87" t="s">
        <v>632</v>
      </c>
      <c r="J43" s="87" t="s">
        <v>563</v>
      </c>
      <c r="K43" s="87" t="s">
        <v>563</v>
      </c>
      <c r="L43" s="87">
        <v>0</v>
      </c>
      <c r="M43" s="87" t="s">
        <v>632</v>
      </c>
      <c r="N43" s="87" t="s">
        <v>563</v>
      </c>
      <c r="O43" s="87" t="s">
        <v>563</v>
      </c>
      <c r="P43" s="87">
        <v>0</v>
      </c>
      <c r="Q43" s="87" t="s">
        <v>632</v>
      </c>
      <c r="R43" s="87" t="s">
        <v>563</v>
      </c>
      <c r="S43" s="87" t="s">
        <v>563</v>
      </c>
      <c r="T43" s="87">
        <v>0</v>
      </c>
      <c r="U43" s="87" t="s">
        <v>632</v>
      </c>
      <c r="V43" s="87" t="s">
        <v>563</v>
      </c>
      <c r="W43" s="87" t="s">
        <v>563</v>
      </c>
      <c r="X43" s="87">
        <v>0</v>
      </c>
      <c r="Y43" s="87" t="s">
        <v>632</v>
      </c>
      <c r="Z43" s="87" t="s">
        <v>563</v>
      </c>
      <c r="AA43" s="87" t="s">
        <v>563</v>
      </c>
      <c r="AB43" s="87">
        <v>0</v>
      </c>
      <c r="AC43" s="87">
        <v>0</v>
      </c>
    </row>
    <row r="44" spans="1:29" x14ac:dyDescent="0.25">
      <c r="A44" s="88" t="s">
        <v>601</v>
      </c>
      <c r="B44" s="89" t="s">
        <v>602</v>
      </c>
      <c r="C44" s="87"/>
      <c r="D44" s="87"/>
      <c r="E44" s="87"/>
      <c r="F44" s="87"/>
      <c r="G44" s="87">
        <v>0</v>
      </c>
      <c r="H44" s="87">
        <v>0</v>
      </c>
      <c r="I44" s="87" t="s">
        <v>632</v>
      </c>
      <c r="J44" s="87" t="s">
        <v>563</v>
      </c>
      <c r="K44" s="87" t="s">
        <v>563</v>
      </c>
      <c r="L44" s="87">
        <v>0</v>
      </c>
      <c r="M44" s="87" t="s">
        <v>632</v>
      </c>
      <c r="N44" s="87" t="s">
        <v>563</v>
      </c>
      <c r="O44" s="87" t="s">
        <v>563</v>
      </c>
      <c r="P44" s="87">
        <v>0</v>
      </c>
      <c r="Q44" s="87" t="s">
        <v>632</v>
      </c>
      <c r="R44" s="87" t="s">
        <v>563</v>
      </c>
      <c r="S44" s="87" t="s">
        <v>563</v>
      </c>
      <c r="T44" s="87">
        <v>0</v>
      </c>
      <c r="U44" s="87" t="s">
        <v>632</v>
      </c>
      <c r="V44" s="87" t="s">
        <v>563</v>
      </c>
      <c r="W44" s="87" t="s">
        <v>563</v>
      </c>
      <c r="X44" s="87">
        <v>0</v>
      </c>
      <c r="Y44" s="87" t="s">
        <v>632</v>
      </c>
      <c r="Z44" s="87" t="s">
        <v>563</v>
      </c>
      <c r="AA44" s="87" t="s">
        <v>563</v>
      </c>
      <c r="AB44" s="87">
        <v>0</v>
      </c>
      <c r="AC44" s="87">
        <v>0</v>
      </c>
    </row>
    <row r="45" spans="1:29" x14ac:dyDescent="0.25">
      <c r="A45" s="88" t="s">
        <v>603</v>
      </c>
      <c r="B45" s="89" t="s">
        <v>604</v>
      </c>
      <c r="C45" s="87"/>
      <c r="D45" s="87"/>
      <c r="E45" s="87"/>
      <c r="F45" s="87"/>
      <c r="G45" s="87">
        <v>0</v>
      </c>
      <c r="H45" s="87">
        <v>0</v>
      </c>
      <c r="I45" s="87" t="s">
        <v>632</v>
      </c>
      <c r="J45" s="87" t="s">
        <v>563</v>
      </c>
      <c r="K45" s="87" t="s">
        <v>563</v>
      </c>
      <c r="L45" s="87">
        <v>0</v>
      </c>
      <c r="M45" s="87" t="s">
        <v>632</v>
      </c>
      <c r="N45" s="87" t="s">
        <v>563</v>
      </c>
      <c r="O45" s="87" t="s">
        <v>563</v>
      </c>
      <c r="P45" s="87">
        <v>0</v>
      </c>
      <c r="Q45" s="87" t="s">
        <v>632</v>
      </c>
      <c r="R45" s="87" t="s">
        <v>563</v>
      </c>
      <c r="S45" s="87" t="s">
        <v>563</v>
      </c>
      <c r="T45" s="87">
        <v>0</v>
      </c>
      <c r="U45" s="87" t="s">
        <v>632</v>
      </c>
      <c r="V45" s="87" t="s">
        <v>563</v>
      </c>
      <c r="W45" s="87" t="s">
        <v>563</v>
      </c>
      <c r="X45" s="87">
        <v>0</v>
      </c>
      <c r="Y45" s="87" t="s">
        <v>632</v>
      </c>
      <c r="Z45" s="87" t="s">
        <v>563</v>
      </c>
      <c r="AA45" s="87" t="s">
        <v>563</v>
      </c>
      <c r="AB45" s="87">
        <v>0</v>
      </c>
      <c r="AC45" s="87">
        <v>0</v>
      </c>
    </row>
    <row r="46" spans="1:29" x14ac:dyDescent="0.25">
      <c r="A46" s="88" t="s">
        <v>605</v>
      </c>
      <c r="B46" s="89" t="s">
        <v>606</v>
      </c>
      <c r="C46" s="87"/>
      <c r="D46" s="87"/>
      <c r="E46" s="87"/>
      <c r="F46" s="87"/>
      <c r="G46" s="87">
        <v>0</v>
      </c>
      <c r="H46" s="87">
        <v>0</v>
      </c>
      <c r="I46" s="87" t="s">
        <v>632</v>
      </c>
      <c r="J46" s="87" t="s">
        <v>563</v>
      </c>
      <c r="K46" s="87" t="s">
        <v>563</v>
      </c>
      <c r="L46" s="87">
        <v>0</v>
      </c>
      <c r="M46" s="87" t="s">
        <v>632</v>
      </c>
      <c r="N46" s="87" t="s">
        <v>563</v>
      </c>
      <c r="O46" s="87" t="s">
        <v>563</v>
      </c>
      <c r="P46" s="87">
        <v>0</v>
      </c>
      <c r="Q46" s="87" t="s">
        <v>632</v>
      </c>
      <c r="R46" s="87" t="s">
        <v>563</v>
      </c>
      <c r="S46" s="87" t="s">
        <v>563</v>
      </c>
      <c r="T46" s="87">
        <v>0</v>
      </c>
      <c r="U46" s="87" t="s">
        <v>632</v>
      </c>
      <c r="V46" s="87" t="s">
        <v>563</v>
      </c>
      <c r="W46" s="87" t="s">
        <v>563</v>
      </c>
      <c r="X46" s="87">
        <v>0</v>
      </c>
      <c r="Y46" s="87" t="s">
        <v>632</v>
      </c>
      <c r="Z46" s="87" t="s">
        <v>563</v>
      </c>
      <c r="AA46" s="87" t="s">
        <v>563</v>
      </c>
      <c r="AB46" s="87">
        <v>0</v>
      </c>
      <c r="AC46" s="87">
        <v>0</v>
      </c>
    </row>
    <row r="47" spans="1:29" x14ac:dyDescent="0.25">
      <c r="A47" s="85" t="s">
        <v>62</v>
      </c>
      <c r="B47" s="86" t="s">
        <v>161</v>
      </c>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row>
    <row r="48" spans="1:29" x14ac:dyDescent="0.25">
      <c r="A48" s="88" t="s">
        <v>160</v>
      </c>
      <c r="B48" s="91" t="s">
        <v>593</v>
      </c>
      <c r="C48" s="87"/>
      <c r="D48" s="87"/>
      <c r="E48" s="87"/>
      <c r="F48" s="87"/>
      <c r="G48" s="87">
        <v>0</v>
      </c>
      <c r="H48" s="87">
        <v>0</v>
      </c>
      <c r="I48" s="87"/>
      <c r="J48" s="87" t="s">
        <v>563</v>
      </c>
      <c r="K48" s="87"/>
      <c r="L48" s="87">
        <v>0</v>
      </c>
      <c r="M48" s="87"/>
      <c r="N48" s="87" t="s">
        <v>563</v>
      </c>
      <c r="O48" s="87"/>
      <c r="P48" s="87">
        <v>0</v>
      </c>
      <c r="Q48" s="87"/>
      <c r="R48" s="87" t="s">
        <v>563</v>
      </c>
      <c r="S48" s="87"/>
      <c r="T48" s="87">
        <v>0</v>
      </c>
      <c r="U48" s="87"/>
      <c r="V48" s="87" t="s">
        <v>563</v>
      </c>
      <c r="W48" s="87"/>
      <c r="X48" s="87">
        <v>0</v>
      </c>
      <c r="Y48" s="87"/>
      <c r="Z48" s="87" t="s">
        <v>563</v>
      </c>
      <c r="AA48" s="87"/>
      <c r="AB48" s="87">
        <v>0</v>
      </c>
      <c r="AC48" s="87">
        <v>0</v>
      </c>
    </row>
    <row r="49" spans="1:29" x14ac:dyDescent="0.25">
      <c r="A49" s="88" t="s">
        <v>159</v>
      </c>
      <c r="B49" s="91" t="s">
        <v>157</v>
      </c>
      <c r="C49" s="87"/>
      <c r="D49" s="87"/>
      <c r="E49" s="87"/>
      <c r="F49" s="87"/>
      <c r="G49" s="87">
        <v>0</v>
      </c>
      <c r="H49" s="87">
        <v>0</v>
      </c>
      <c r="I49" s="87"/>
      <c r="J49" s="87" t="s">
        <v>563</v>
      </c>
      <c r="K49" s="87"/>
      <c r="L49" s="87">
        <v>0</v>
      </c>
      <c r="M49" s="87"/>
      <c r="N49" s="87" t="s">
        <v>563</v>
      </c>
      <c r="O49" s="87"/>
      <c r="P49" s="87">
        <v>0</v>
      </c>
      <c r="Q49" s="87"/>
      <c r="R49" s="87" t="s">
        <v>563</v>
      </c>
      <c r="S49" s="87"/>
      <c r="T49" s="87">
        <v>0</v>
      </c>
      <c r="U49" s="87"/>
      <c r="V49" s="87" t="s">
        <v>563</v>
      </c>
      <c r="W49" s="87"/>
      <c r="X49" s="87">
        <v>0</v>
      </c>
      <c r="Y49" s="87"/>
      <c r="Z49" s="87" t="s">
        <v>563</v>
      </c>
      <c r="AA49" s="87"/>
      <c r="AB49" s="87">
        <v>0</v>
      </c>
      <c r="AC49" s="87">
        <v>0</v>
      </c>
    </row>
    <row r="50" spans="1:29" x14ac:dyDescent="0.25">
      <c r="A50" s="88" t="s">
        <v>158</v>
      </c>
      <c r="B50" s="89" t="s">
        <v>155</v>
      </c>
      <c r="C50" s="87"/>
      <c r="D50" s="87"/>
      <c r="E50" s="87"/>
      <c r="F50" s="87"/>
      <c r="G50" s="87">
        <v>0</v>
      </c>
      <c r="H50" s="87">
        <v>0</v>
      </c>
      <c r="I50" s="87"/>
      <c r="J50" s="87" t="s">
        <v>563</v>
      </c>
      <c r="K50" s="87"/>
      <c r="L50" s="87">
        <v>0</v>
      </c>
      <c r="M50" s="87"/>
      <c r="N50" s="87" t="s">
        <v>563</v>
      </c>
      <c r="O50" s="87"/>
      <c r="P50" s="87">
        <v>0</v>
      </c>
      <c r="Q50" s="87"/>
      <c r="R50" s="87" t="s">
        <v>563</v>
      </c>
      <c r="S50" s="87"/>
      <c r="T50" s="87">
        <v>0</v>
      </c>
      <c r="U50" s="87"/>
      <c r="V50" s="87" t="s">
        <v>563</v>
      </c>
      <c r="W50" s="87"/>
      <c r="X50" s="87">
        <v>0</v>
      </c>
      <c r="Y50" s="87"/>
      <c r="Z50" s="87" t="s">
        <v>563</v>
      </c>
      <c r="AA50" s="87"/>
      <c r="AB50" s="87">
        <v>0</v>
      </c>
      <c r="AC50" s="87">
        <v>0</v>
      </c>
    </row>
    <row r="51" spans="1:29" ht="35.25" customHeight="1" x14ac:dyDescent="0.25">
      <c r="A51" s="88" t="s">
        <v>156</v>
      </c>
      <c r="B51" s="89" t="s">
        <v>153</v>
      </c>
      <c r="C51" s="87"/>
      <c r="D51" s="87"/>
      <c r="E51" s="87"/>
      <c r="F51" s="87"/>
      <c r="G51" s="87">
        <v>0</v>
      </c>
      <c r="H51" s="87">
        <v>0</v>
      </c>
      <c r="I51" s="87"/>
      <c r="J51" s="87" t="s">
        <v>563</v>
      </c>
      <c r="K51" s="87"/>
      <c r="L51" s="87">
        <v>0</v>
      </c>
      <c r="M51" s="87"/>
      <c r="N51" s="87" t="s">
        <v>563</v>
      </c>
      <c r="O51" s="87"/>
      <c r="P51" s="87">
        <v>0</v>
      </c>
      <c r="Q51" s="87"/>
      <c r="R51" s="87" t="s">
        <v>563</v>
      </c>
      <c r="S51" s="87"/>
      <c r="T51" s="87">
        <v>0</v>
      </c>
      <c r="U51" s="87"/>
      <c r="V51" s="87" t="s">
        <v>563</v>
      </c>
      <c r="W51" s="87"/>
      <c r="X51" s="87">
        <v>0</v>
      </c>
      <c r="Y51" s="87"/>
      <c r="Z51" s="87" t="s">
        <v>563</v>
      </c>
      <c r="AA51" s="87"/>
      <c r="AB51" s="87">
        <v>0</v>
      </c>
      <c r="AC51" s="87">
        <v>0</v>
      </c>
    </row>
    <row r="52" spans="1:29" x14ac:dyDescent="0.25">
      <c r="A52" s="88" t="s">
        <v>154</v>
      </c>
      <c r="B52" s="89" t="s">
        <v>151</v>
      </c>
      <c r="C52" s="87"/>
      <c r="D52" s="87"/>
      <c r="E52" s="87"/>
      <c r="F52" s="87"/>
      <c r="G52" s="87">
        <v>0</v>
      </c>
      <c r="H52" s="87">
        <v>0</v>
      </c>
      <c r="I52" s="87"/>
      <c r="J52" s="87" t="s">
        <v>563</v>
      </c>
      <c r="K52" s="87"/>
      <c r="L52" s="87">
        <v>0</v>
      </c>
      <c r="M52" s="87"/>
      <c r="N52" s="87" t="s">
        <v>563</v>
      </c>
      <c r="O52" s="87"/>
      <c r="P52" s="87">
        <v>0</v>
      </c>
      <c r="Q52" s="87"/>
      <c r="R52" s="87" t="s">
        <v>563</v>
      </c>
      <c r="S52" s="87"/>
      <c r="T52" s="87">
        <v>0</v>
      </c>
      <c r="U52" s="87"/>
      <c r="V52" s="87" t="s">
        <v>563</v>
      </c>
      <c r="W52" s="87"/>
      <c r="X52" s="87">
        <v>0</v>
      </c>
      <c r="Y52" s="87"/>
      <c r="Z52" s="87" t="s">
        <v>563</v>
      </c>
      <c r="AA52" s="87"/>
      <c r="AB52" s="87">
        <v>0</v>
      </c>
      <c r="AC52" s="87">
        <v>0</v>
      </c>
    </row>
    <row r="53" spans="1:29" x14ac:dyDescent="0.25">
      <c r="A53" s="88" t="s">
        <v>152</v>
      </c>
      <c r="B53" s="89" t="s">
        <v>595</v>
      </c>
      <c r="C53" s="87"/>
      <c r="D53" s="87"/>
      <c r="E53" s="87"/>
      <c r="F53" s="87"/>
      <c r="G53" s="87">
        <v>0</v>
      </c>
      <c r="H53" s="87">
        <v>0</v>
      </c>
      <c r="I53" s="87"/>
      <c r="J53" s="87" t="s">
        <v>563</v>
      </c>
      <c r="K53" s="87"/>
      <c r="L53" s="87">
        <v>0</v>
      </c>
      <c r="M53" s="87"/>
      <c r="N53" s="87" t="s">
        <v>563</v>
      </c>
      <c r="O53" s="87"/>
      <c r="P53" s="87">
        <v>0</v>
      </c>
      <c r="Q53" s="87"/>
      <c r="R53" s="87" t="s">
        <v>563</v>
      </c>
      <c r="S53" s="87"/>
      <c r="T53" s="87">
        <v>0</v>
      </c>
      <c r="U53" s="87"/>
      <c r="V53" s="87" t="s">
        <v>563</v>
      </c>
      <c r="W53" s="87"/>
      <c r="X53" s="87">
        <v>0</v>
      </c>
      <c r="Y53" s="87"/>
      <c r="Z53" s="87" t="s">
        <v>563</v>
      </c>
      <c r="AA53" s="87"/>
      <c r="AB53" s="87">
        <v>0</v>
      </c>
      <c r="AC53" s="87">
        <v>0</v>
      </c>
    </row>
    <row r="54" spans="1:29" x14ac:dyDescent="0.25">
      <c r="A54" s="88" t="s">
        <v>150</v>
      </c>
      <c r="B54" s="89" t="s">
        <v>596</v>
      </c>
      <c r="C54" s="87"/>
      <c r="D54" s="87"/>
      <c r="E54" s="87"/>
      <c r="F54" s="87"/>
      <c r="G54" s="87">
        <v>0</v>
      </c>
      <c r="H54" s="87">
        <v>0</v>
      </c>
      <c r="I54" s="87"/>
      <c r="J54" s="87" t="s">
        <v>563</v>
      </c>
      <c r="K54" s="87"/>
      <c r="L54" s="87">
        <v>0</v>
      </c>
      <c r="M54" s="87"/>
      <c r="N54" s="87" t="s">
        <v>563</v>
      </c>
      <c r="O54" s="87"/>
      <c r="P54" s="87">
        <v>0</v>
      </c>
      <c r="Q54" s="87"/>
      <c r="R54" s="87" t="s">
        <v>563</v>
      </c>
      <c r="S54" s="87"/>
      <c r="T54" s="87">
        <v>0</v>
      </c>
      <c r="U54" s="87"/>
      <c r="V54" s="87" t="s">
        <v>563</v>
      </c>
      <c r="W54" s="87"/>
      <c r="X54" s="87">
        <v>0</v>
      </c>
      <c r="Y54" s="87"/>
      <c r="Z54" s="87" t="s">
        <v>563</v>
      </c>
      <c r="AA54" s="87"/>
      <c r="AB54" s="87">
        <v>0</v>
      </c>
      <c r="AC54" s="87">
        <v>0</v>
      </c>
    </row>
    <row r="55" spans="1:29" x14ac:dyDescent="0.25">
      <c r="A55" s="88" t="s">
        <v>607</v>
      </c>
      <c r="B55" s="89" t="s">
        <v>597</v>
      </c>
      <c r="C55" s="87"/>
      <c r="D55" s="87"/>
      <c r="E55" s="87"/>
      <c r="F55" s="87"/>
      <c r="G55" s="87">
        <v>0</v>
      </c>
      <c r="H55" s="87">
        <v>0</v>
      </c>
      <c r="I55" s="87"/>
      <c r="J55" s="87" t="s">
        <v>563</v>
      </c>
      <c r="K55" s="87"/>
      <c r="L55" s="87">
        <v>0</v>
      </c>
      <c r="M55" s="87"/>
      <c r="N55" s="87" t="s">
        <v>563</v>
      </c>
      <c r="O55" s="87"/>
      <c r="P55" s="87">
        <v>0</v>
      </c>
      <c r="Q55" s="87"/>
      <c r="R55" s="87" t="s">
        <v>563</v>
      </c>
      <c r="S55" s="87"/>
      <c r="T55" s="87">
        <v>0</v>
      </c>
      <c r="U55" s="87"/>
      <c r="V55" s="87" t="s">
        <v>563</v>
      </c>
      <c r="W55" s="87"/>
      <c r="X55" s="87">
        <v>0</v>
      </c>
      <c r="Y55" s="87"/>
      <c r="Z55" s="87" t="s">
        <v>563</v>
      </c>
      <c r="AA55" s="87"/>
      <c r="AB55" s="87">
        <v>0</v>
      </c>
      <c r="AC55" s="87">
        <v>0</v>
      </c>
    </row>
    <row r="56" spans="1:29" x14ac:dyDescent="0.25">
      <c r="A56" s="88" t="s">
        <v>608</v>
      </c>
      <c r="B56" s="89" t="s">
        <v>598</v>
      </c>
      <c r="C56" s="87"/>
      <c r="D56" s="87"/>
      <c r="E56" s="87"/>
      <c r="F56" s="87"/>
      <c r="G56" s="87">
        <v>0</v>
      </c>
      <c r="H56" s="87">
        <v>0</v>
      </c>
      <c r="I56" s="87"/>
      <c r="J56" s="87" t="s">
        <v>563</v>
      </c>
      <c r="K56" s="87"/>
      <c r="L56" s="87">
        <v>0</v>
      </c>
      <c r="M56" s="87"/>
      <c r="N56" s="87" t="s">
        <v>563</v>
      </c>
      <c r="O56" s="87"/>
      <c r="P56" s="87">
        <v>0</v>
      </c>
      <c r="Q56" s="87"/>
      <c r="R56" s="87" t="s">
        <v>563</v>
      </c>
      <c r="S56" s="87"/>
      <c r="T56" s="87">
        <v>0</v>
      </c>
      <c r="U56" s="87"/>
      <c r="V56" s="87" t="s">
        <v>563</v>
      </c>
      <c r="W56" s="87"/>
      <c r="X56" s="87">
        <v>0</v>
      </c>
      <c r="Y56" s="87"/>
      <c r="Z56" s="87" t="s">
        <v>563</v>
      </c>
      <c r="AA56" s="87"/>
      <c r="AB56" s="87">
        <v>0</v>
      </c>
      <c r="AC56" s="87">
        <v>0</v>
      </c>
    </row>
    <row r="57" spans="1:29" x14ac:dyDescent="0.25">
      <c r="A57" s="88" t="s">
        <v>609</v>
      </c>
      <c r="B57" s="89" t="s">
        <v>600</v>
      </c>
      <c r="C57" s="87"/>
      <c r="D57" s="87"/>
      <c r="E57" s="87"/>
      <c r="F57" s="87"/>
      <c r="G57" s="87">
        <v>0</v>
      </c>
      <c r="H57" s="87">
        <v>0</v>
      </c>
      <c r="I57" s="87"/>
      <c r="J57" s="87" t="s">
        <v>563</v>
      </c>
      <c r="K57" s="87"/>
      <c r="L57" s="87">
        <v>0</v>
      </c>
      <c r="M57" s="87"/>
      <c r="N57" s="87" t="s">
        <v>563</v>
      </c>
      <c r="O57" s="87"/>
      <c r="P57" s="87">
        <v>0</v>
      </c>
      <c r="Q57" s="87"/>
      <c r="R57" s="87" t="s">
        <v>563</v>
      </c>
      <c r="S57" s="87"/>
      <c r="T57" s="87">
        <v>0</v>
      </c>
      <c r="U57" s="87"/>
      <c r="V57" s="87" t="s">
        <v>563</v>
      </c>
      <c r="W57" s="87"/>
      <c r="X57" s="87">
        <v>0</v>
      </c>
      <c r="Y57" s="87"/>
      <c r="Z57" s="87" t="s">
        <v>563</v>
      </c>
      <c r="AA57" s="87"/>
      <c r="AB57" s="87">
        <v>0</v>
      </c>
      <c r="AC57" s="87">
        <v>0</v>
      </c>
    </row>
    <row r="58" spans="1:29" ht="36.75" customHeight="1" x14ac:dyDescent="0.25">
      <c r="A58" s="88" t="s">
        <v>610</v>
      </c>
      <c r="B58" s="89" t="s">
        <v>602</v>
      </c>
      <c r="C58" s="87"/>
      <c r="D58" s="87"/>
      <c r="E58" s="87"/>
      <c r="F58" s="87"/>
      <c r="G58" s="87">
        <v>0</v>
      </c>
      <c r="H58" s="87">
        <v>0</v>
      </c>
      <c r="I58" s="87"/>
      <c r="J58" s="87" t="s">
        <v>563</v>
      </c>
      <c r="K58" s="87"/>
      <c r="L58" s="87">
        <v>0</v>
      </c>
      <c r="M58" s="87"/>
      <c r="N58" s="87" t="s">
        <v>563</v>
      </c>
      <c r="O58" s="87"/>
      <c r="P58" s="87">
        <v>0</v>
      </c>
      <c r="Q58" s="87"/>
      <c r="R58" s="87" t="s">
        <v>563</v>
      </c>
      <c r="S58" s="87"/>
      <c r="T58" s="87">
        <v>0</v>
      </c>
      <c r="U58" s="87"/>
      <c r="V58" s="87" t="s">
        <v>563</v>
      </c>
      <c r="W58" s="87"/>
      <c r="X58" s="87">
        <v>0</v>
      </c>
      <c r="Y58" s="87"/>
      <c r="Z58" s="87" t="s">
        <v>563</v>
      </c>
      <c r="AA58" s="87"/>
      <c r="AB58" s="87">
        <v>0</v>
      </c>
      <c r="AC58" s="87">
        <v>0</v>
      </c>
    </row>
    <row r="59" spans="1:29" x14ac:dyDescent="0.25">
      <c r="A59" s="88" t="s">
        <v>611</v>
      </c>
      <c r="B59" s="89" t="s">
        <v>604</v>
      </c>
      <c r="C59" s="87"/>
      <c r="D59" s="87"/>
      <c r="E59" s="87"/>
      <c r="F59" s="87"/>
      <c r="G59" s="87">
        <v>0</v>
      </c>
      <c r="H59" s="87">
        <v>0</v>
      </c>
      <c r="I59" s="87"/>
      <c r="J59" s="87" t="s">
        <v>563</v>
      </c>
      <c r="K59" s="87"/>
      <c r="L59" s="87">
        <v>0</v>
      </c>
      <c r="M59" s="87"/>
      <c r="N59" s="87" t="s">
        <v>563</v>
      </c>
      <c r="O59" s="87"/>
      <c r="P59" s="87">
        <v>0</v>
      </c>
      <c r="Q59" s="87"/>
      <c r="R59" s="87" t="s">
        <v>563</v>
      </c>
      <c r="S59" s="87"/>
      <c r="T59" s="87">
        <v>0</v>
      </c>
      <c r="U59" s="87"/>
      <c r="V59" s="87" t="s">
        <v>563</v>
      </c>
      <c r="W59" s="87"/>
      <c r="X59" s="87">
        <v>0</v>
      </c>
      <c r="Y59" s="87"/>
      <c r="Z59" s="87" t="s">
        <v>563</v>
      </c>
      <c r="AA59" s="87"/>
      <c r="AB59" s="87">
        <v>0</v>
      </c>
      <c r="AC59" s="87">
        <v>0</v>
      </c>
    </row>
    <row r="60" spans="1:29" x14ac:dyDescent="0.25">
      <c r="A60" s="88" t="s">
        <v>612</v>
      </c>
      <c r="B60" s="89" t="s">
        <v>606</v>
      </c>
      <c r="C60" s="87"/>
      <c r="D60" s="87"/>
      <c r="E60" s="87"/>
      <c r="F60" s="87"/>
      <c r="G60" s="87">
        <v>0</v>
      </c>
      <c r="H60" s="87">
        <v>0</v>
      </c>
      <c r="I60" s="87"/>
      <c r="J60" s="87" t="s">
        <v>563</v>
      </c>
      <c r="K60" s="87"/>
      <c r="L60" s="87">
        <v>0</v>
      </c>
      <c r="M60" s="87"/>
      <c r="N60" s="87" t="s">
        <v>563</v>
      </c>
      <c r="O60" s="87"/>
      <c r="P60" s="87">
        <v>0</v>
      </c>
      <c r="Q60" s="87"/>
      <c r="R60" s="87" t="s">
        <v>563</v>
      </c>
      <c r="S60" s="87"/>
      <c r="T60" s="87">
        <v>0</v>
      </c>
      <c r="U60" s="87"/>
      <c r="V60" s="87" t="s">
        <v>563</v>
      </c>
      <c r="W60" s="87"/>
      <c r="X60" s="87">
        <v>0</v>
      </c>
      <c r="Y60" s="87"/>
      <c r="Z60" s="87" t="s">
        <v>563</v>
      </c>
      <c r="AA60" s="87"/>
      <c r="AB60" s="87">
        <v>0</v>
      </c>
      <c r="AC60" s="87">
        <v>0</v>
      </c>
    </row>
    <row r="61" spans="1:29" x14ac:dyDescent="0.25">
      <c r="A61" s="85" t="s">
        <v>60</v>
      </c>
      <c r="B61" s="86" t="s">
        <v>149</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v>0</v>
      </c>
      <c r="AC61" s="87">
        <v>0</v>
      </c>
    </row>
    <row r="62" spans="1:29" x14ac:dyDescent="0.25">
      <c r="A62" s="88" t="s">
        <v>148</v>
      </c>
      <c r="B62" s="89" t="s">
        <v>147</v>
      </c>
      <c r="C62" s="87">
        <v>85.18</v>
      </c>
      <c r="D62" s="87">
        <v>75.17</v>
      </c>
      <c r="E62" s="87"/>
      <c r="F62" s="87"/>
      <c r="G62" s="87">
        <v>0</v>
      </c>
      <c r="H62" s="87">
        <v>0</v>
      </c>
      <c r="I62" s="87"/>
      <c r="J62" s="87" t="s">
        <v>563</v>
      </c>
      <c r="K62" s="87"/>
      <c r="L62" s="87">
        <v>0</v>
      </c>
      <c r="M62" s="87"/>
      <c r="N62" s="87" t="s">
        <v>563</v>
      </c>
      <c r="O62" s="87"/>
      <c r="P62" s="87">
        <v>0</v>
      </c>
      <c r="Q62" s="87"/>
      <c r="R62" s="87" t="s">
        <v>563</v>
      </c>
      <c r="S62" s="87"/>
      <c r="T62" s="87">
        <v>0</v>
      </c>
      <c r="U62" s="87"/>
      <c r="V62" s="87" t="s">
        <v>563</v>
      </c>
      <c r="W62" s="87"/>
      <c r="X62" s="87">
        <v>0</v>
      </c>
      <c r="Y62" s="87"/>
      <c r="Z62" s="87" t="s">
        <v>563</v>
      </c>
      <c r="AA62" s="87"/>
      <c r="AB62" s="87">
        <v>0</v>
      </c>
      <c r="AC62" s="87">
        <v>0</v>
      </c>
    </row>
    <row r="63" spans="1:29" x14ac:dyDescent="0.25">
      <c r="A63" s="88" t="s">
        <v>146</v>
      </c>
      <c r="B63" s="89" t="s">
        <v>139</v>
      </c>
      <c r="C63" s="87"/>
      <c r="D63" s="87"/>
      <c r="E63" s="87"/>
      <c r="F63" s="87"/>
      <c r="G63" s="87">
        <v>0</v>
      </c>
      <c r="H63" s="87">
        <v>0</v>
      </c>
      <c r="I63" s="87"/>
      <c r="J63" s="87" t="s">
        <v>563</v>
      </c>
      <c r="K63" s="87"/>
      <c r="L63" s="87">
        <v>0</v>
      </c>
      <c r="M63" s="87"/>
      <c r="N63" s="87" t="s">
        <v>563</v>
      </c>
      <c r="O63" s="87"/>
      <c r="P63" s="87">
        <v>0</v>
      </c>
      <c r="Q63" s="87"/>
      <c r="R63" s="87" t="s">
        <v>563</v>
      </c>
      <c r="S63" s="87"/>
      <c r="T63" s="87">
        <v>0</v>
      </c>
      <c r="U63" s="87"/>
      <c r="V63" s="87" t="s">
        <v>563</v>
      </c>
      <c r="W63" s="87"/>
      <c r="X63" s="87">
        <v>0</v>
      </c>
      <c r="Y63" s="87"/>
      <c r="Z63" s="87" t="s">
        <v>563</v>
      </c>
      <c r="AA63" s="87"/>
      <c r="AB63" s="87">
        <v>0</v>
      </c>
      <c r="AC63" s="87">
        <v>0</v>
      </c>
    </row>
    <row r="64" spans="1:29" x14ac:dyDescent="0.25">
      <c r="A64" s="88" t="s">
        <v>145</v>
      </c>
      <c r="B64" s="91" t="s">
        <v>138</v>
      </c>
      <c r="C64" s="87"/>
      <c r="D64" s="87"/>
      <c r="E64" s="87"/>
      <c r="F64" s="87"/>
      <c r="G64" s="87">
        <v>0</v>
      </c>
      <c r="H64" s="87">
        <v>0</v>
      </c>
      <c r="I64" s="87"/>
      <c r="J64" s="87" t="s">
        <v>563</v>
      </c>
      <c r="K64" s="87"/>
      <c r="L64" s="87">
        <v>0</v>
      </c>
      <c r="M64" s="87"/>
      <c r="N64" s="87" t="s">
        <v>563</v>
      </c>
      <c r="O64" s="87"/>
      <c r="P64" s="87">
        <v>0</v>
      </c>
      <c r="Q64" s="87"/>
      <c r="R64" s="87" t="s">
        <v>563</v>
      </c>
      <c r="S64" s="87"/>
      <c r="T64" s="87">
        <v>0</v>
      </c>
      <c r="U64" s="87"/>
      <c r="V64" s="87" t="s">
        <v>563</v>
      </c>
      <c r="W64" s="87"/>
      <c r="X64" s="87">
        <v>0</v>
      </c>
      <c r="Y64" s="87"/>
      <c r="Z64" s="87" t="s">
        <v>563</v>
      </c>
      <c r="AA64" s="87"/>
      <c r="AB64" s="87">
        <v>0</v>
      </c>
      <c r="AC64" s="87">
        <v>0</v>
      </c>
    </row>
    <row r="65" spans="1:29" x14ac:dyDescent="0.25">
      <c r="A65" s="88" t="s">
        <v>144</v>
      </c>
      <c r="B65" s="91" t="s">
        <v>137</v>
      </c>
      <c r="C65" s="87"/>
      <c r="D65" s="87"/>
      <c r="E65" s="87"/>
      <c r="F65" s="87"/>
      <c r="G65" s="87">
        <v>0</v>
      </c>
      <c r="H65" s="87">
        <v>0</v>
      </c>
      <c r="I65" s="87"/>
      <c r="J65" s="87" t="s">
        <v>563</v>
      </c>
      <c r="K65" s="87"/>
      <c r="L65" s="87">
        <v>0</v>
      </c>
      <c r="M65" s="87"/>
      <c r="N65" s="87" t="s">
        <v>563</v>
      </c>
      <c r="O65" s="87"/>
      <c r="P65" s="87">
        <v>0</v>
      </c>
      <c r="Q65" s="87"/>
      <c r="R65" s="87" t="s">
        <v>563</v>
      </c>
      <c r="S65" s="87"/>
      <c r="T65" s="87">
        <v>0</v>
      </c>
      <c r="U65" s="87"/>
      <c r="V65" s="87" t="s">
        <v>563</v>
      </c>
      <c r="W65" s="87"/>
      <c r="X65" s="87">
        <v>0</v>
      </c>
      <c r="Y65" s="87"/>
      <c r="Z65" s="87" t="s">
        <v>563</v>
      </c>
      <c r="AA65" s="87"/>
      <c r="AB65" s="87">
        <v>0</v>
      </c>
      <c r="AC65" s="87">
        <v>0</v>
      </c>
    </row>
    <row r="66" spans="1:29" ht="54" customHeight="1" x14ac:dyDescent="0.25">
      <c r="A66" s="88" t="s">
        <v>143</v>
      </c>
      <c r="B66" s="91" t="s">
        <v>140</v>
      </c>
      <c r="C66" s="87"/>
      <c r="D66" s="87"/>
      <c r="E66" s="87"/>
      <c r="F66" s="87"/>
      <c r="G66" s="87">
        <v>0</v>
      </c>
      <c r="H66" s="87">
        <v>0</v>
      </c>
      <c r="I66" s="87"/>
      <c r="J66" s="87" t="s">
        <v>563</v>
      </c>
      <c r="K66" s="87"/>
      <c r="L66" s="87">
        <v>0</v>
      </c>
      <c r="M66" s="87"/>
      <c r="N66" s="87" t="s">
        <v>563</v>
      </c>
      <c r="O66" s="87"/>
      <c r="P66" s="87">
        <v>0</v>
      </c>
      <c r="Q66" s="87"/>
      <c r="R66" s="87" t="s">
        <v>563</v>
      </c>
      <c r="S66" s="87"/>
      <c r="T66" s="87">
        <v>0</v>
      </c>
      <c r="U66" s="87"/>
      <c r="V66" s="87" t="s">
        <v>563</v>
      </c>
      <c r="W66" s="87"/>
      <c r="X66" s="87">
        <v>0</v>
      </c>
      <c r="Y66" s="87"/>
      <c r="Z66" s="87" t="s">
        <v>563</v>
      </c>
      <c r="AA66" s="87"/>
      <c r="AB66" s="87">
        <v>0</v>
      </c>
      <c r="AC66" s="87">
        <v>0</v>
      </c>
    </row>
    <row r="67" spans="1:29" x14ac:dyDescent="0.25">
      <c r="A67" s="88" t="s">
        <v>142</v>
      </c>
      <c r="B67" s="91" t="s">
        <v>613</v>
      </c>
      <c r="C67" s="87"/>
      <c r="D67" s="87"/>
      <c r="E67" s="87"/>
      <c r="F67" s="87"/>
      <c r="G67" s="87">
        <v>0</v>
      </c>
      <c r="H67" s="87">
        <v>0</v>
      </c>
      <c r="I67" s="87"/>
      <c r="J67" s="87" t="s">
        <v>563</v>
      </c>
      <c r="K67" s="87"/>
      <c r="L67" s="87">
        <v>0</v>
      </c>
      <c r="M67" s="87"/>
      <c r="N67" s="87" t="s">
        <v>563</v>
      </c>
      <c r="O67" s="87"/>
      <c r="P67" s="87">
        <v>0</v>
      </c>
      <c r="Q67" s="87"/>
      <c r="R67" s="87" t="s">
        <v>563</v>
      </c>
      <c r="S67" s="87"/>
      <c r="T67" s="87">
        <v>0</v>
      </c>
      <c r="U67" s="87"/>
      <c r="V67" s="87" t="s">
        <v>563</v>
      </c>
      <c r="W67" s="87"/>
      <c r="X67" s="87">
        <v>0</v>
      </c>
      <c r="Y67" s="87"/>
      <c r="Z67" s="87" t="s">
        <v>563</v>
      </c>
      <c r="AA67" s="87"/>
      <c r="AB67" s="87">
        <v>0</v>
      </c>
      <c r="AC67" s="87">
        <v>0</v>
      </c>
    </row>
    <row r="68" spans="1:29" ht="50.25" customHeight="1" x14ac:dyDescent="0.25">
      <c r="A68" s="88" t="s">
        <v>614</v>
      </c>
      <c r="B68" s="91" t="s">
        <v>615</v>
      </c>
      <c r="C68" s="87"/>
      <c r="D68" s="87"/>
      <c r="E68" s="87"/>
      <c r="F68" s="87"/>
      <c r="G68" s="87">
        <v>0</v>
      </c>
      <c r="H68" s="87">
        <v>0</v>
      </c>
      <c r="I68" s="87"/>
      <c r="J68" s="87" t="s">
        <v>563</v>
      </c>
      <c r="K68" s="87"/>
      <c r="L68" s="87">
        <v>0</v>
      </c>
      <c r="M68" s="87"/>
      <c r="N68" s="87" t="s">
        <v>563</v>
      </c>
      <c r="O68" s="87"/>
      <c r="P68" s="87">
        <v>0</v>
      </c>
      <c r="Q68" s="87"/>
      <c r="R68" s="87" t="s">
        <v>563</v>
      </c>
      <c r="S68" s="87"/>
      <c r="T68" s="87">
        <v>0</v>
      </c>
      <c r="U68" s="87"/>
      <c r="V68" s="87" t="s">
        <v>563</v>
      </c>
      <c r="W68" s="87"/>
      <c r="X68" s="87">
        <v>0</v>
      </c>
      <c r="Y68" s="87"/>
      <c r="Z68" s="87" t="s">
        <v>563</v>
      </c>
      <c r="AA68" s="87"/>
      <c r="AB68" s="87">
        <v>0</v>
      </c>
      <c r="AC68" s="87">
        <v>0</v>
      </c>
    </row>
    <row r="69" spans="1:29" x14ac:dyDescent="0.25">
      <c r="A69" s="88" t="s">
        <v>616</v>
      </c>
      <c r="B69" s="91" t="s">
        <v>617</v>
      </c>
      <c r="C69" s="87"/>
      <c r="D69" s="87"/>
      <c r="E69" s="87"/>
      <c r="F69" s="87"/>
      <c r="G69" s="87">
        <v>0</v>
      </c>
      <c r="H69" s="87">
        <v>0</v>
      </c>
      <c r="I69" s="87"/>
      <c r="J69" s="87" t="s">
        <v>563</v>
      </c>
      <c r="K69" s="87"/>
      <c r="L69" s="87">
        <v>0</v>
      </c>
      <c r="M69" s="87"/>
      <c r="N69" s="87" t="s">
        <v>563</v>
      </c>
      <c r="O69" s="87"/>
      <c r="P69" s="87">
        <v>0</v>
      </c>
      <c r="Q69" s="87"/>
      <c r="R69" s="87" t="s">
        <v>563</v>
      </c>
      <c r="S69" s="87"/>
      <c r="T69" s="87">
        <v>0</v>
      </c>
      <c r="U69" s="87"/>
      <c r="V69" s="87" t="s">
        <v>563</v>
      </c>
      <c r="W69" s="87"/>
      <c r="X69" s="87">
        <v>0</v>
      </c>
      <c r="Y69" s="87"/>
      <c r="Z69" s="87" t="s">
        <v>563</v>
      </c>
      <c r="AA69" s="87"/>
      <c r="AB69" s="87">
        <v>0</v>
      </c>
      <c r="AC69" s="87">
        <v>0</v>
      </c>
    </row>
    <row r="70" spans="1:29" ht="36.75" customHeight="1" x14ac:dyDescent="0.25">
      <c r="A70" s="88" t="s">
        <v>618</v>
      </c>
      <c r="B70" s="91" t="s">
        <v>619</v>
      </c>
      <c r="C70" s="87"/>
      <c r="D70" s="87"/>
      <c r="E70" s="87"/>
      <c r="F70" s="87"/>
      <c r="G70" s="87">
        <v>0</v>
      </c>
      <c r="H70" s="87">
        <v>0</v>
      </c>
      <c r="I70" s="87"/>
      <c r="J70" s="87" t="s">
        <v>563</v>
      </c>
      <c r="K70" s="87"/>
      <c r="L70" s="87">
        <v>0</v>
      </c>
      <c r="M70" s="87"/>
      <c r="N70" s="87" t="s">
        <v>563</v>
      </c>
      <c r="O70" s="87"/>
      <c r="P70" s="87">
        <v>0</v>
      </c>
      <c r="Q70" s="87"/>
      <c r="R70" s="87" t="s">
        <v>563</v>
      </c>
      <c r="S70" s="87"/>
      <c r="T70" s="87">
        <v>0</v>
      </c>
      <c r="U70" s="87"/>
      <c r="V70" s="87" t="s">
        <v>563</v>
      </c>
      <c r="W70" s="87"/>
      <c r="X70" s="87">
        <v>0</v>
      </c>
      <c r="Y70" s="87"/>
      <c r="Z70" s="87" t="s">
        <v>563</v>
      </c>
      <c r="AA70" s="87"/>
      <c r="AB70" s="87">
        <v>0</v>
      </c>
      <c r="AC70" s="87">
        <v>0</v>
      </c>
    </row>
    <row r="71" spans="1:29" x14ac:dyDescent="0.25">
      <c r="A71" s="88" t="s">
        <v>620</v>
      </c>
      <c r="B71" s="91" t="s">
        <v>621</v>
      </c>
      <c r="C71" s="87"/>
      <c r="D71" s="87"/>
      <c r="E71" s="87"/>
      <c r="F71" s="87"/>
      <c r="G71" s="87">
        <v>0</v>
      </c>
      <c r="H71" s="87">
        <v>0</v>
      </c>
      <c r="I71" s="87"/>
      <c r="J71" s="87" t="s">
        <v>563</v>
      </c>
      <c r="K71" s="87"/>
      <c r="L71" s="87">
        <v>0</v>
      </c>
      <c r="M71" s="87"/>
      <c r="N71" s="87" t="s">
        <v>563</v>
      </c>
      <c r="O71" s="87"/>
      <c r="P71" s="87">
        <v>0</v>
      </c>
      <c r="Q71" s="87"/>
      <c r="R71" s="87" t="s">
        <v>563</v>
      </c>
      <c r="S71" s="87"/>
      <c r="T71" s="87">
        <v>0</v>
      </c>
      <c r="U71" s="87"/>
      <c r="V71" s="87" t="s">
        <v>563</v>
      </c>
      <c r="W71" s="87"/>
      <c r="X71" s="87">
        <v>0</v>
      </c>
      <c r="Y71" s="87"/>
      <c r="Z71" s="87" t="s">
        <v>563</v>
      </c>
      <c r="AA71" s="87"/>
      <c r="AB71" s="87">
        <v>0</v>
      </c>
      <c r="AC71" s="87">
        <v>0</v>
      </c>
    </row>
    <row r="72" spans="1:29" ht="51" customHeight="1" x14ac:dyDescent="0.25">
      <c r="A72" s="88" t="s">
        <v>622</v>
      </c>
      <c r="B72" s="91" t="s">
        <v>623</v>
      </c>
      <c r="C72" s="87"/>
      <c r="D72" s="87"/>
      <c r="E72" s="87"/>
      <c r="F72" s="87"/>
      <c r="G72" s="87">
        <v>0</v>
      </c>
      <c r="H72" s="87">
        <v>0</v>
      </c>
      <c r="I72" s="87"/>
      <c r="J72" s="87" t="s">
        <v>563</v>
      </c>
      <c r="K72" s="87"/>
      <c r="L72" s="87">
        <v>0</v>
      </c>
      <c r="M72" s="87"/>
      <c r="N72" s="87" t="s">
        <v>563</v>
      </c>
      <c r="O72" s="87"/>
      <c r="P72" s="87">
        <v>0</v>
      </c>
      <c r="Q72" s="87"/>
      <c r="R72" s="87" t="s">
        <v>563</v>
      </c>
      <c r="S72" s="87"/>
      <c r="T72" s="87">
        <v>0</v>
      </c>
      <c r="U72" s="87"/>
      <c r="V72" s="87" t="s">
        <v>563</v>
      </c>
      <c r="W72" s="87"/>
      <c r="X72" s="87">
        <v>0</v>
      </c>
      <c r="Y72" s="87"/>
      <c r="Z72" s="87" t="s">
        <v>563</v>
      </c>
      <c r="AA72" s="87"/>
      <c r="AB72" s="87">
        <v>0</v>
      </c>
      <c r="AC72" s="87">
        <v>0</v>
      </c>
    </row>
    <row r="73" spans="1:29" ht="32.25" customHeight="1" x14ac:dyDescent="0.25">
      <c r="A73" s="88" t="s">
        <v>624</v>
      </c>
      <c r="B73" s="91" t="s">
        <v>625</v>
      </c>
      <c r="C73" s="87"/>
      <c r="D73" s="87"/>
      <c r="E73" s="87"/>
      <c r="F73" s="87"/>
      <c r="G73" s="87">
        <v>0</v>
      </c>
      <c r="H73" s="87">
        <v>0</v>
      </c>
      <c r="I73" s="87"/>
      <c r="J73" s="87" t="s">
        <v>563</v>
      </c>
      <c r="K73" s="87"/>
      <c r="L73" s="87">
        <v>0</v>
      </c>
      <c r="M73" s="87"/>
      <c r="N73" s="87" t="s">
        <v>563</v>
      </c>
      <c r="O73" s="87"/>
      <c r="P73" s="87">
        <v>0</v>
      </c>
      <c r="Q73" s="87"/>
      <c r="R73" s="87" t="s">
        <v>563</v>
      </c>
      <c r="S73" s="87"/>
      <c r="T73" s="87">
        <v>0</v>
      </c>
      <c r="U73" s="87"/>
      <c r="V73" s="87" t="s">
        <v>563</v>
      </c>
      <c r="W73" s="87"/>
      <c r="X73" s="87">
        <v>0</v>
      </c>
      <c r="Y73" s="87"/>
      <c r="Z73" s="87" t="s">
        <v>563</v>
      </c>
      <c r="AA73" s="87"/>
      <c r="AB73" s="87">
        <v>0</v>
      </c>
      <c r="AC73" s="87">
        <v>0</v>
      </c>
    </row>
    <row r="74" spans="1:29" ht="51.75" customHeight="1" x14ac:dyDescent="0.25">
      <c r="A74" s="85" t="s">
        <v>59</v>
      </c>
      <c r="B74" s="92" t="s">
        <v>234</v>
      </c>
      <c r="C74" s="87"/>
      <c r="D74" s="87"/>
      <c r="E74" s="87"/>
      <c r="F74" s="87"/>
      <c r="G74" s="87">
        <v>0</v>
      </c>
      <c r="H74" s="87">
        <v>0</v>
      </c>
      <c r="I74" s="87"/>
      <c r="J74" s="87" t="s">
        <v>563</v>
      </c>
      <c r="K74" s="87"/>
      <c r="L74" s="87">
        <v>0</v>
      </c>
      <c r="M74" s="87"/>
      <c r="N74" s="87" t="s">
        <v>563</v>
      </c>
      <c r="O74" s="87"/>
      <c r="P74" s="87">
        <v>0</v>
      </c>
      <c r="Q74" s="87"/>
      <c r="R74" s="87" t="s">
        <v>563</v>
      </c>
      <c r="S74" s="87"/>
      <c r="T74" s="87">
        <v>0</v>
      </c>
      <c r="U74" s="87"/>
      <c r="V74" s="87" t="s">
        <v>563</v>
      </c>
      <c r="W74" s="87"/>
      <c r="X74" s="87">
        <v>0</v>
      </c>
      <c r="Y74" s="87"/>
      <c r="Z74" s="87" t="s">
        <v>563</v>
      </c>
      <c r="AA74" s="87"/>
      <c r="AB74" s="87">
        <v>0</v>
      </c>
      <c r="AC74" s="87">
        <v>0</v>
      </c>
    </row>
    <row r="75" spans="1:29" ht="21.75" customHeight="1" x14ac:dyDescent="0.25">
      <c r="A75" s="85" t="s">
        <v>57</v>
      </c>
      <c r="B75" s="86" t="s">
        <v>141</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row>
    <row r="76" spans="1:29" ht="23.25" customHeight="1" x14ac:dyDescent="0.25">
      <c r="A76" s="88" t="s">
        <v>229</v>
      </c>
      <c r="B76" s="91" t="s">
        <v>593</v>
      </c>
      <c r="C76" s="87"/>
      <c r="D76" s="87"/>
      <c r="E76" s="87"/>
      <c r="F76" s="87"/>
      <c r="G76" s="87">
        <v>0</v>
      </c>
      <c r="H76" s="87">
        <v>0</v>
      </c>
      <c r="I76" s="87"/>
      <c r="J76" s="87" t="s">
        <v>563</v>
      </c>
      <c r="K76" s="87"/>
      <c r="L76" s="87">
        <v>0</v>
      </c>
      <c r="M76" s="87"/>
      <c r="N76" s="87" t="s">
        <v>563</v>
      </c>
      <c r="O76" s="87"/>
      <c r="P76" s="87">
        <v>0</v>
      </c>
      <c r="Q76" s="87"/>
      <c r="R76" s="87" t="s">
        <v>563</v>
      </c>
      <c r="S76" s="87"/>
      <c r="T76" s="87">
        <v>0</v>
      </c>
      <c r="U76" s="87"/>
      <c r="V76" s="87" t="s">
        <v>563</v>
      </c>
      <c r="W76" s="87"/>
      <c r="X76" s="87">
        <v>0</v>
      </c>
      <c r="Y76" s="87"/>
      <c r="Z76" s="87" t="s">
        <v>563</v>
      </c>
      <c r="AA76" s="87"/>
      <c r="AB76" s="87">
        <v>0</v>
      </c>
      <c r="AC76" s="87">
        <v>0</v>
      </c>
    </row>
    <row r="77" spans="1:29" ht="18.75" customHeight="1" x14ac:dyDescent="0.25">
      <c r="A77" s="88" t="s">
        <v>230</v>
      </c>
      <c r="B77" s="91" t="s">
        <v>157</v>
      </c>
      <c r="C77" s="87"/>
      <c r="D77" s="87"/>
      <c r="E77" s="87"/>
      <c r="F77" s="87"/>
      <c r="G77" s="87">
        <v>0</v>
      </c>
      <c r="H77" s="87">
        <v>0</v>
      </c>
      <c r="I77" s="87"/>
      <c r="J77" s="87" t="s">
        <v>563</v>
      </c>
      <c r="K77" s="87"/>
      <c r="L77" s="87">
        <v>0</v>
      </c>
      <c r="M77" s="87"/>
      <c r="N77" s="87" t="s">
        <v>563</v>
      </c>
      <c r="O77" s="87"/>
      <c r="P77" s="87">
        <v>0</v>
      </c>
      <c r="Q77" s="87"/>
      <c r="R77" s="87" t="s">
        <v>563</v>
      </c>
      <c r="S77" s="87"/>
      <c r="T77" s="87">
        <v>0</v>
      </c>
      <c r="U77" s="87"/>
      <c r="V77" s="87" t="s">
        <v>563</v>
      </c>
      <c r="W77" s="87"/>
      <c r="X77" s="87">
        <v>0</v>
      </c>
      <c r="Y77" s="87"/>
      <c r="Z77" s="87" t="s">
        <v>563</v>
      </c>
      <c r="AA77" s="87"/>
      <c r="AB77" s="87">
        <v>0</v>
      </c>
      <c r="AC77" s="87">
        <v>0</v>
      </c>
    </row>
    <row r="78" spans="1:29" x14ac:dyDescent="0.25">
      <c r="A78" s="88" t="s">
        <v>231</v>
      </c>
      <c r="B78" s="89" t="s">
        <v>594</v>
      </c>
      <c r="C78" s="87"/>
      <c r="D78" s="87"/>
      <c r="E78" s="87"/>
      <c r="F78" s="87"/>
      <c r="G78" s="87">
        <v>0</v>
      </c>
      <c r="H78" s="87">
        <v>0</v>
      </c>
      <c r="I78" s="87"/>
      <c r="J78" s="87" t="s">
        <v>563</v>
      </c>
      <c r="K78" s="87"/>
      <c r="L78" s="87">
        <v>0</v>
      </c>
      <c r="M78" s="87"/>
      <c r="N78" s="87" t="s">
        <v>563</v>
      </c>
      <c r="O78" s="87"/>
      <c r="P78" s="87">
        <v>0</v>
      </c>
      <c r="Q78" s="87"/>
      <c r="R78" s="87" t="s">
        <v>563</v>
      </c>
      <c r="S78" s="87"/>
      <c r="T78" s="87">
        <v>0</v>
      </c>
      <c r="U78" s="87"/>
      <c r="V78" s="87" t="s">
        <v>563</v>
      </c>
      <c r="W78" s="87"/>
      <c r="X78" s="87">
        <v>0</v>
      </c>
      <c r="Y78" s="87"/>
      <c r="Z78" s="87" t="s">
        <v>563</v>
      </c>
      <c r="AA78" s="87"/>
      <c r="AB78" s="87">
        <v>0</v>
      </c>
      <c r="AC78" s="87">
        <v>0</v>
      </c>
    </row>
    <row r="79" spans="1:29" x14ac:dyDescent="0.25">
      <c r="A79" s="88" t="s">
        <v>232</v>
      </c>
      <c r="B79" s="89" t="s">
        <v>595</v>
      </c>
      <c r="C79" s="93"/>
      <c r="D79" s="94"/>
      <c r="E79" s="95"/>
      <c r="F79" s="95"/>
      <c r="G79" s="87">
        <v>0</v>
      </c>
      <c r="H79" s="87">
        <v>0</v>
      </c>
      <c r="I79" s="95"/>
      <c r="J79" s="87" t="s">
        <v>563</v>
      </c>
      <c r="K79" s="94"/>
      <c r="L79" s="87">
        <v>0</v>
      </c>
      <c r="M79" s="94"/>
      <c r="N79" s="87" t="s">
        <v>563</v>
      </c>
      <c r="O79" s="94"/>
      <c r="P79" s="87">
        <v>0</v>
      </c>
      <c r="Q79" s="94"/>
      <c r="R79" s="87" t="s">
        <v>563</v>
      </c>
      <c r="S79" s="94"/>
      <c r="T79" s="87">
        <v>0</v>
      </c>
      <c r="U79" s="94"/>
      <c r="V79" s="87" t="s">
        <v>563</v>
      </c>
      <c r="W79" s="94"/>
      <c r="X79" s="87">
        <v>0</v>
      </c>
      <c r="Y79" s="94"/>
      <c r="Z79" s="87" t="s">
        <v>563</v>
      </c>
      <c r="AA79" s="94"/>
      <c r="AB79" s="87">
        <v>0</v>
      </c>
      <c r="AC79" s="87">
        <v>0</v>
      </c>
    </row>
    <row r="80" spans="1:29" x14ac:dyDescent="0.25">
      <c r="A80" s="88" t="s">
        <v>233</v>
      </c>
      <c r="B80" s="89" t="s">
        <v>596</v>
      </c>
      <c r="C80" s="93"/>
      <c r="D80" s="94"/>
      <c r="E80" s="95"/>
      <c r="F80" s="95"/>
      <c r="G80" s="87">
        <v>0</v>
      </c>
      <c r="H80" s="87">
        <v>0</v>
      </c>
      <c r="I80" s="95"/>
      <c r="J80" s="87" t="s">
        <v>563</v>
      </c>
      <c r="K80" s="94"/>
      <c r="L80" s="87">
        <v>0</v>
      </c>
      <c r="M80" s="94"/>
      <c r="N80" s="87" t="s">
        <v>563</v>
      </c>
      <c r="O80" s="94"/>
      <c r="P80" s="87">
        <v>0</v>
      </c>
      <c r="Q80" s="94"/>
      <c r="R80" s="87" t="s">
        <v>563</v>
      </c>
      <c r="S80" s="94"/>
      <c r="T80" s="87">
        <v>0</v>
      </c>
      <c r="U80" s="94"/>
      <c r="V80" s="87" t="s">
        <v>563</v>
      </c>
      <c r="W80" s="94"/>
      <c r="X80" s="87">
        <v>0</v>
      </c>
      <c r="Y80" s="94"/>
      <c r="Z80" s="87" t="s">
        <v>563</v>
      </c>
      <c r="AA80" s="94"/>
      <c r="AB80" s="87">
        <v>0</v>
      </c>
      <c r="AC80" s="87">
        <v>0</v>
      </c>
    </row>
    <row r="81" spans="1:29" x14ac:dyDescent="0.25">
      <c r="A81" s="88" t="s">
        <v>626</v>
      </c>
      <c r="B81" s="89" t="s">
        <v>597</v>
      </c>
      <c r="C81" s="93"/>
      <c r="D81" s="94"/>
      <c r="E81" s="95"/>
      <c r="F81" s="95"/>
      <c r="G81" s="87">
        <v>0</v>
      </c>
      <c r="H81" s="87">
        <v>0</v>
      </c>
      <c r="I81" s="95"/>
      <c r="J81" s="87" t="s">
        <v>563</v>
      </c>
      <c r="K81" s="94"/>
      <c r="L81" s="87">
        <v>0</v>
      </c>
      <c r="M81" s="94"/>
      <c r="N81" s="87" t="s">
        <v>563</v>
      </c>
      <c r="O81" s="94"/>
      <c r="P81" s="87">
        <v>0</v>
      </c>
      <c r="Q81" s="94"/>
      <c r="R81" s="87" t="s">
        <v>563</v>
      </c>
      <c r="S81" s="94"/>
      <c r="T81" s="87">
        <v>0</v>
      </c>
      <c r="U81" s="94"/>
      <c r="V81" s="87" t="s">
        <v>563</v>
      </c>
      <c r="W81" s="94"/>
      <c r="X81" s="87">
        <v>0</v>
      </c>
      <c r="Y81" s="94"/>
      <c r="Z81" s="87" t="s">
        <v>563</v>
      </c>
      <c r="AA81" s="94"/>
      <c r="AB81" s="87">
        <v>0</v>
      </c>
      <c r="AC81" s="87">
        <v>0</v>
      </c>
    </row>
    <row r="82" spans="1:29" x14ac:dyDescent="0.25">
      <c r="A82" s="88" t="s">
        <v>627</v>
      </c>
      <c r="B82" s="89" t="s">
        <v>598</v>
      </c>
      <c r="C82" s="93"/>
      <c r="D82" s="94"/>
      <c r="E82" s="95"/>
      <c r="F82" s="95"/>
      <c r="G82" s="87">
        <v>0</v>
      </c>
      <c r="H82" s="87">
        <v>0</v>
      </c>
      <c r="I82" s="95"/>
      <c r="J82" s="87" t="s">
        <v>563</v>
      </c>
      <c r="K82" s="94"/>
      <c r="L82" s="87">
        <v>0</v>
      </c>
      <c r="M82" s="94"/>
      <c r="N82" s="87" t="s">
        <v>563</v>
      </c>
      <c r="O82" s="94"/>
      <c r="P82" s="87">
        <v>0</v>
      </c>
      <c r="Q82" s="94"/>
      <c r="R82" s="87" t="s">
        <v>563</v>
      </c>
      <c r="S82" s="94"/>
      <c r="T82" s="87">
        <v>0</v>
      </c>
      <c r="U82" s="94"/>
      <c r="V82" s="87" t="s">
        <v>563</v>
      </c>
      <c r="W82" s="94"/>
      <c r="X82" s="87">
        <v>0</v>
      </c>
      <c r="Y82" s="94"/>
      <c r="Z82" s="87" t="s">
        <v>563</v>
      </c>
      <c r="AA82" s="94"/>
      <c r="AB82" s="87">
        <v>0</v>
      </c>
      <c r="AC82" s="87">
        <v>0</v>
      </c>
    </row>
    <row r="83" spans="1:29" x14ac:dyDescent="0.25">
      <c r="A83" s="88" t="s">
        <v>628</v>
      </c>
      <c r="B83" s="89" t="s">
        <v>600</v>
      </c>
      <c r="C83" s="93"/>
      <c r="D83" s="94"/>
      <c r="E83" s="95"/>
      <c r="F83" s="95"/>
      <c r="G83" s="87">
        <v>0</v>
      </c>
      <c r="H83" s="87">
        <v>0</v>
      </c>
      <c r="I83" s="95"/>
      <c r="J83" s="87" t="s">
        <v>563</v>
      </c>
      <c r="K83" s="94"/>
      <c r="L83" s="87">
        <v>0</v>
      </c>
      <c r="M83" s="94"/>
      <c r="N83" s="87" t="s">
        <v>563</v>
      </c>
      <c r="O83" s="94"/>
      <c r="P83" s="87">
        <v>0</v>
      </c>
      <c r="Q83" s="94"/>
      <c r="R83" s="87" t="s">
        <v>563</v>
      </c>
      <c r="S83" s="94"/>
      <c r="T83" s="87">
        <v>0</v>
      </c>
      <c r="U83" s="94"/>
      <c r="V83" s="87" t="s">
        <v>563</v>
      </c>
      <c r="W83" s="94"/>
      <c r="X83" s="87">
        <v>0</v>
      </c>
      <c r="Y83" s="94"/>
      <c r="Z83" s="87" t="s">
        <v>563</v>
      </c>
      <c r="AA83" s="94"/>
      <c r="AB83" s="87">
        <v>0</v>
      </c>
      <c r="AC83" s="87">
        <v>0</v>
      </c>
    </row>
    <row r="84" spans="1:29" x14ac:dyDescent="0.25">
      <c r="A84" s="88" t="s">
        <v>629</v>
      </c>
      <c r="B84" s="89" t="s">
        <v>602</v>
      </c>
      <c r="C84" s="93"/>
      <c r="D84" s="94"/>
      <c r="E84" s="95"/>
      <c r="F84" s="95"/>
      <c r="G84" s="87">
        <v>0</v>
      </c>
      <c r="H84" s="87">
        <v>0</v>
      </c>
      <c r="I84" s="95"/>
      <c r="J84" s="87" t="s">
        <v>563</v>
      </c>
      <c r="K84" s="94"/>
      <c r="L84" s="87">
        <v>0</v>
      </c>
      <c r="M84" s="94"/>
      <c r="N84" s="87" t="s">
        <v>563</v>
      </c>
      <c r="O84" s="94"/>
      <c r="P84" s="87">
        <v>0</v>
      </c>
      <c r="Q84" s="94"/>
      <c r="R84" s="87" t="s">
        <v>563</v>
      </c>
      <c r="S84" s="94"/>
      <c r="T84" s="87">
        <v>0</v>
      </c>
      <c r="U84" s="94"/>
      <c r="V84" s="87" t="s">
        <v>563</v>
      </c>
      <c r="W84" s="94"/>
      <c r="X84" s="87">
        <v>0</v>
      </c>
      <c r="Y84" s="94"/>
      <c r="Z84" s="87" t="s">
        <v>563</v>
      </c>
      <c r="AA84" s="94"/>
      <c r="AB84" s="87">
        <v>0</v>
      </c>
      <c r="AC84" s="87">
        <v>0</v>
      </c>
    </row>
    <row r="85" spans="1:29" x14ac:dyDescent="0.25">
      <c r="A85" s="88" t="s">
        <v>630</v>
      </c>
      <c r="B85" s="89" t="s">
        <v>604</v>
      </c>
      <c r="C85" s="93"/>
      <c r="D85" s="94"/>
      <c r="E85" s="95"/>
      <c r="F85" s="95"/>
      <c r="G85" s="87">
        <v>0</v>
      </c>
      <c r="H85" s="87">
        <v>0</v>
      </c>
      <c r="I85" s="95"/>
      <c r="J85" s="87" t="s">
        <v>563</v>
      </c>
      <c r="K85" s="94"/>
      <c r="L85" s="87">
        <v>0</v>
      </c>
      <c r="M85" s="94"/>
      <c r="N85" s="87" t="s">
        <v>563</v>
      </c>
      <c r="O85" s="94"/>
      <c r="P85" s="87">
        <v>0</v>
      </c>
      <c r="Q85" s="94"/>
      <c r="R85" s="87" t="s">
        <v>563</v>
      </c>
      <c r="S85" s="94"/>
      <c r="T85" s="87">
        <v>0</v>
      </c>
      <c r="U85" s="94"/>
      <c r="V85" s="87" t="s">
        <v>563</v>
      </c>
      <c r="W85" s="94"/>
      <c r="X85" s="87">
        <v>0</v>
      </c>
      <c r="Y85" s="94"/>
      <c r="Z85" s="87" t="s">
        <v>563</v>
      </c>
      <c r="AA85" s="94"/>
      <c r="AB85" s="87">
        <v>0</v>
      </c>
      <c r="AC85" s="87">
        <v>0</v>
      </c>
    </row>
    <row r="86" spans="1:29" x14ac:dyDescent="0.25">
      <c r="A86" s="88" t="s">
        <v>631</v>
      </c>
      <c r="B86" s="89" t="s">
        <v>606</v>
      </c>
      <c r="C86" s="96"/>
      <c r="D86" s="94"/>
      <c r="E86" s="95"/>
      <c r="F86" s="95"/>
      <c r="G86" s="87">
        <v>0</v>
      </c>
      <c r="H86" s="87">
        <v>0</v>
      </c>
      <c r="I86" s="95"/>
      <c r="J86" s="87" t="s">
        <v>563</v>
      </c>
      <c r="K86" s="94"/>
      <c r="L86" s="87">
        <v>0</v>
      </c>
      <c r="M86" s="94"/>
      <c r="N86" s="87" t="s">
        <v>563</v>
      </c>
      <c r="O86" s="94"/>
      <c r="P86" s="87">
        <v>0</v>
      </c>
      <c r="Q86" s="94"/>
      <c r="R86" s="87" t="s">
        <v>563</v>
      </c>
      <c r="S86" s="94"/>
      <c r="T86" s="87">
        <v>0</v>
      </c>
      <c r="U86" s="94"/>
      <c r="V86" s="87" t="s">
        <v>563</v>
      </c>
      <c r="W86" s="94"/>
      <c r="X86" s="87">
        <v>0</v>
      </c>
      <c r="Y86" s="94"/>
      <c r="Z86" s="87" t="s">
        <v>563</v>
      </c>
      <c r="AA86" s="94"/>
      <c r="AB86" s="87">
        <v>0</v>
      </c>
      <c r="AC86" s="87">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1:Y21"/>
    <mergeCell ref="A4:Y4"/>
    <mergeCell ref="A12:Y12"/>
    <mergeCell ref="A9:Y9"/>
    <mergeCell ref="A11:Y11"/>
    <mergeCell ref="A8:Y8"/>
    <mergeCell ref="A6:Y6"/>
    <mergeCell ref="AB20:AC21"/>
    <mergeCell ref="Z21:AA21"/>
    <mergeCell ref="H20:K20"/>
    <mergeCell ref="H21:I21"/>
    <mergeCell ref="J21:K21"/>
    <mergeCell ref="L20:O20"/>
    <mergeCell ref="L21:M21"/>
    <mergeCell ref="N21:O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70" workbookViewId="0">
      <selection activeCell="C69" sqref="C69"/>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16384" width="9.140625" style="3"/>
  </cols>
  <sheetData>
    <row r="1" spans="1:48" ht="18.75" x14ac:dyDescent="0.25">
      <c r="AV1" s="236" t="s">
        <v>70</v>
      </c>
    </row>
    <row r="2" spans="1:48" ht="18.75" x14ac:dyDescent="0.3">
      <c r="AV2" s="239" t="s">
        <v>11</v>
      </c>
    </row>
    <row r="3" spans="1:48" ht="18.75" x14ac:dyDescent="0.3">
      <c r="AV3" s="239" t="s">
        <v>69</v>
      </c>
    </row>
    <row r="4" spans="1:48" ht="18.75" x14ac:dyDescent="0.3">
      <c r="AV4" s="239"/>
    </row>
    <row r="5" spans="1:48" ht="18.75" customHeight="1" x14ac:dyDescent="0.25">
      <c r="A5" s="143" t="str">
        <f>'6.2. Паспорт фин осв ввод'!A4:Y4</f>
        <v>Год раскрытия информации: 2022 год</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239"/>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34" t="str">
        <f>'1. паспорт местоположение'!A12:C12</f>
        <v>I_PK1800.01.02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ht="15.75" x14ac:dyDescent="0.25">
      <c r="A15" s="234"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212" t="s">
        <v>530</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03" t="s">
        <v>53</v>
      </c>
      <c r="B22" s="214" t="s">
        <v>25</v>
      </c>
      <c r="C22" s="203" t="s">
        <v>52</v>
      </c>
      <c r="D22" s="203" t="s">
        <v>51</v>
      </c>
      <c r="E22" s="217" t="s">
        <v>541</v>
      </c>
      <c r="F22" s="218"/>
      <c r="G22" s="218"/>
      <c r="H22" s="218"/>
      <c r="I22" s="218"/>
      <c r="J22" s="218"/>
      <c r="K22" s="218"/>
      <c r="L22" s="219"/>
      <c r="M22" s="203" t="s">
        <v>50</v>
      </c>
      <c r="N22" s="203" t="s">
        <v>49</v>
      </c>
      <c r="O22" s="203" t="s">
        <v>48</v>
      </c>
      <c r="P22" s="198" t="s">
        <v>264</v>
      </c>
      <c r="Q22" s="198" t="s">
        <v>47</v>
      </c>
      <c r="R22" s="198" t="s">
        <v>46</v>
      </c>
      <c r="S22" s="198" t="s">
        <v>45</v>
      </c>
      <c r="T22" s="198"/>
      <c r="U22" s="220" t="s">
        <v>44</v>
      </c>
      <c r="V22" s="220" t="s">
        <v>43</v>
      </c>
      <c r="W22" s="198" t="s">
        <v>42</v>
      </c>
      <c r="X22" s="198" t="s">
        <v>41</v>
      </c>
      <c r="Y22" s="198" t="s">
        <v>40</v>
      </c>
      <c r="Z22" s="205" t="s">
        <v>39</v>
      </c>
      <c r="AA22" s="198" t="s">
        <v>38</v>
      </c>
      <c r="AB22" s="198" t="s">
        <v>37</v>
      </c>
      <c r="AC22" s="198" t="s">
        <v>36</v>
      </c>
      <c r="AD22" s="198" t="s">
        <v>35</v>
      </c>
      <c r="AE22" s="198" t="s">
        <v>34</v>
      </c>
      <c r="AF22" s="198" t="s">
        <v>33</v>
      </c>
      <c r="AG22" s="198"/>
      <c r="AH22" s="198"/>
      <c r="AI22" s="198"/>
      <c r="AJ22" s="198"/>
      <c r="AK22" s="198"/>
      <c r="AL22" s="198" t="s">
        <v>32</v>
      </c>
      <c r="AM22" s="198"/>
      <c r="AN22" s="198"/>
      <c r="AO22" s="198"/>
      <c r="AP22" s="198" t="s">
        <v>31</v>
      </c>
      <c r="AQ22" s="198"/>
      <c r="AR22" s="198" t="s">
        <v>30</v>
      </c>
      <c r="AS22" s="198" t="s">
        <v>29</v>
      </c>
      <c r="AT22" s="198" t="s">
        <v>28</v>
      </c>
      <c r="AU22" s="198" t="s">
        <v>27</v>
      </c>
      <c r="AV22" s="206" t="s">
        <v>26</v>
      </c>
    </row>
    <row r="23" spans="1:48" ht="64.5" customHeight="1" x14ac:dyDescent="0.25">
      <c r="A23" s="213"/>
      <c r="B23" s="215"/>
      <c r="C23" s="213"/>
      <c r="D23" s="213"/>
      <c r="E23" s="208" t="s">
        <v>24</v>
      </c>
      <c r="F23" s="199" t="s">
        <v>140</v>
      </c>
      <c r="G23" s="199" t="s">
        <v>139</v>
      </c>
      <c r="H23" s="199" t="s">
        <v>138</v>
      </c>
      <c r="I23" s="201" t="s">
        <v>451</v>
      </c>
      <c r="J23" s="201" t="s">
        <v>452</v>
      </c>
      <c r="K23" s="201" t="s">
        <v>453</v>
      </c>
      <c r="L23" s="199" t="s">
        <v>81</v>
      </c>
      <c r="M23" s="213"/>
      <c r="N23" s="213"/>
      <c r="O23" s="213"/>
      <c r="P23" s="198"/>
      <c r="Q23" s="198"/>
      <c r="R23" s="198"/>
      <c r="S23" s="210" t="s">
        <v>3</v>
      </c>
      <c r="T23" s="210" t="s">
        <v>12</v>
      </c>
      <c r="U23" s="220"/>
      <c r="V23" s="220"/>
      <c r="W23" s="198"/>
      <c r="X23" s="198"/>
      <c r="Y23" s="198"/>
      <c r="Z23" s="198"/>
      <c r="AA23" s="198"/>
      <c r="AB23" s="198"/>
      <c r="AC23" s="198"/>
      <c r="AD23" s="198"/>
      <c r="AE23" s="198"/>
      <c r="AF23" s="198" t="s">
        <v>23</v>
      </c>
      <c r="AG23" s="198"/>
      <c r="AH23" s="198" t="s">
        <v>22</v>
      </c>
      <c r="AI23" s="198"/>
      <c r="AJ23" s="203" t="s">
        <v>21</v>
      </c>
      <c r="AK23" s="203" t="s">
        <v>20</v>
      </c>
      <c r="AL23" s="203" t="s">
        <v>19</v>
      </c>
      <c r="AM23" s="203" t="s">
        <v>18</v>
      </c>
      <c r="AN23" s="203" t="s">
        <v>17</v>
      </c>
      <c r="AO23" s="203" t="s">
        <v>16</v>
      </c>
      <c r="AP23" s="203" t="s">
        <v>15</v>
      </c>
      <c r="AQ23" s="221" t="s">
        <v>12</v>
      </c>
      <c r="AR23" s="198"/>
      <c r="AS23" s="198"/>
      <c r="AT23" s="198"/>
      <c r="AU23" s="198"/>
      <c r="AV23" s="207"/>
    </row>
    <row r="24" spans="1:48" ht="96.75" customHeight="1" x14ac:dyDescent="0.25">
      <c r="A24" s="204"/>
      <c r="B24" s="216"/>
      <c r="C24" s="204"/>
      <c r="D24" s="204"/>
      <c r="E24" s="209"/>
      <c r="F24" s="200"/>
      <c r="G24" s="200"/>
      <c r="H24" s="200"/>
      <c r="I24" s="202"/>
      <c r="J24" s="202"/>
      <c r="K24" s="202"/>
      <c r="L24" s="200"/>
      <c r="M24" s="204"/>
      <c r="N24" s="204"/>
      <c r="O24" s="204"/>
      <c r="P24" s="198"/>
      <c r="Q24" s="198"/>
      <c r="R24" s="198"/>
      <c r="S24" s="211"/>
      <c r="T24" s="211"/>
      <c r="U24" s="220"/>
      <c r="V24" s="220"/>
      <c r="W24" s="198"/>
      <c r="X24" s="198"/>
      <c r="Y24" s="198"/>
      <c r="Z24" s="198"/>
      <c r="AA24" s="198"/>
      <c r="AB24" s="198"/>
      <c r="AC24" s="198"/>
      <c r="AD24" s="198"/>
      <c r="AE24" s="198"/>
      <c r="AF24" s="137" t="s">
        <v>14</v>
      </c>
      <c r="AG24" s="137" t="s">
        <v>13</v>
      </c>
      <c r="AH24" s="56" t="s">
        <v>3</v>
      </c>
      <c r="AI24" s="56" t="s">
        <v>12</v>
      </c>
      <c r="AJ24" s="204"/>
      <c r="AK24" s="204"/>
      <c r="AL24" s="204"/>
      <c r="AM24" s="204"/>
      <c r="AN24" s="204"/>
      <c r="AO24" s="204"/>
      <c r="AP24" s="204"/>
      <c r="AQ24" s="222"/>
      <c r="AR24" s="198"/>
      <c r="AS24" s="198"/>
      <c r="AT24" s="198"/>
      <c r="AU24" s="198"/>
      <c r="AV24" s="207"/>
    </row>
    <row r="25" spans="1:48" s="83" customFormat="1" ht="11.25" x14ac:dyDescent="0.2">
      <c r="A25" s="273">
        <v>1</v>
      </c>
      <c r="B25" s="273">
        <v>2</v>
      </c>
      <c r="C25" s="273">
        <v>4</v>
      </c>
      <c r="D25" s="273">
        <v>5</v>
      </c>
      <c r="E25" s="273">
        <v>6</v>
      </c>
      <c r="F25" s="273">
        <f>E25+1</f>
        <v>7</v>
      </c>
      <c r="G25" s="273">
        <f t="shared" ref="G25:AV25" si="0">F25+1</f>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83" customFormat="1" ht="60" x14ac:dyDescent="0.2">
      <c r="A26" s="113" t="s">
        <v>571</v>
      </c>
      <c r="B26" s="114" t="s">
        <v>645</v>
      </c>
      <c r="C26" s="114" t="s">
        <v>572</v>
      </c>
      <c r="D26" s="115" t="s">
        <v>573</v>
      </c>
      <c r="E26" s="112">
        <v>10</v>
      </c>
      <c r="F26" s="112" t="s">
        <v>393</v>
      </c>
      <c r="G26" s="112" t="s">
        <v>393</v>
      </c>
      <c r="H26" s="112" t="s">
        <v>393</v>
      </c>
      <c r="I26" s="112" t="s">
        <v>393</v>
      </c>
      <c r="J26" s="112" t="s">
        <v>393</v>
      </c>
      <c r="K26" s="112" t="s">
        <v>393</v>
      </c>
      <c r="L26" s="112" t="s">
        <v>393</v>
      </c>
      <c r="M26" s="114" t="s">
        <v>639</v>
      </c>
      <c r="N26" s="116" t="s">
        <v>574</v>
      </c>
      <c r="O26" s="114" t="s">
        <v>645</v>
      </c>
      <c r="P26" s="117">
        <v>271412</v>
      </c>
      <c r="Q26" s="114" t="s">
        <v>565</v>
      </c>
      <c r="R26" s="117">
        <v>271412</v>
      </c>
      <c r="S26" s="114" t="s">
        <v>575</v>
      </c>
      <c r="T26" s="114" t="s">
        <v>575</v>
      </c>
      <c r="U26" s="114">
        <v>4</v>
      </c>
      <c r="V26" s="114">
        <v>4</v>
      </c>
      <c r="W26" s="114" t="s">
        <v>576</v>
      </c>
      <c r="X26" s="117">
        <v>271412</v>
      </c>
      <c r="Y26" s="114"/>
      <c r="Z26" s="114">
        <v>1</v>
      </c>
      <c r="AA26" s="117">
        <v>270988</v>
      </c>
      <c r="AB26" s="117">
        <v>270988</v>
      </c>
      <c r="AC26" s="114" t="s">
        <v>576</v>
      </c>
      <c r="AD26" s="117">
        <v>319766</v>
      </c>
      <c r="AE26" s="117">
        <v>319766</v>
      </c>
      <c r="AF26" s="115" t="s">
        <v>577</v>
      </c>
      <c r="AG26" s="114" t="s">
        <v>578</v>
      </c>
      <c r="AH26" s="114" t="s">
        <v>579</v>
      </c>
      <c r="AI26" s="114" t="s">
        <v>580</v>
      </c>
      <c r="AJ26" s="114" t="s">
        <v>581</v>
      </c>
      <c r="AK26" s="114" t="s">
        <v>582</v>
      </c>
      <c r="AL26" s="114"/>
      <c r="AM26" s="114"/>
      <c r="AN26" s="114"/>
      <c r="AO26" s="115" t="s">
        <v>583</v>
      </c>
      <c r="AP26" s="114" t="s">
        <v>584</v>
      </c>
      <c r="AQ26" s="114" t="s">
        <v>585</v>
      </c>
      <c r="AR26" s="114" t="s">
        <v>584</v>
      </c>
      <c r="AS26" s="114" t="s">
        <v>585</v>
      </c>
      <c r="AT26" s="114" t="s">
        <v>586</v>
      </c>
      <c r="AU26" s="114"/>
      <c r="AV26" s="114" t="s">
        <v>635</v>
      </c>
    </row>
    <row r="27" spans="1:48" x14ac:dyDescent="0.25">
      <c r="A27" s="113" t="s">
        <v>583</v>
      </c>
      <c r="B27" s="114"/>
      <c r="C27" s="114"/>
      <c r="D27" s="84"/>
      <c r="E27" s="84"/>
      <c r="F27" s="84"/>
      <c r="G27" s="84"/>
      <c r="H27" s="84"/>
      <c r="I27" s="84"/>
      <c r="J27" s="84"/>
      <c r="K27" s="84"/>
      <c r="L27" s="84"/>
      <c r="M27" s="114" t="s">
        <v>583</v>
      </c>
      <c r="N27" s="116"/>
      <c r="O27" s="114"/>
      <c r="P27" s="117"/>
      <c r="Q27" s="114"/>
      <c r="R27" s="117"/>
      <c r="S27" s="114"/>
      <c r="T27" s="114"/>
      <c r="U27" s="114"/>
      <c r="V27" s="114"/>
      <c r="W27" s="114" t="s">
        <v>587</v>
      </c>
      <c r="X27" s="117">
        <v>271412</v>
      </c>
      <c r="Y27" s="114" t="s">
        <v>587</v>
      </c>
      <c r="Z27" s="114"/>
      <c r="AA27" s="117"/>
      <c r="AB27" s="117"/>
      <c r="AC27" s="114"/>
      <c r="AD27" s="117"/>
      <c r="AE27" s="117"/>
      <c r="AF27" s="115" t="s">
        <v>583</v>
      </c>
      <c r="AG27" s="114"/>
      <c r="AH27" s="114"/>
      <c r="AI27" s="114"/>
      <c r="AJ27" s="114"/>
      <c r="AK27" s="114"/>
      <c r="AL27" s="114"/>
      <c r="AM27" s="114"/>
      <c r="AN27" s="114"/>
      <c r="AO27" s="115" t="s">
        <v>583</v>
      </c>
      <c r="AP27" s="114"/>
      <c r="AQ27" s="114"/>
      <c r="AR27" s="114"/>
      <c r="AS27" s="114"/>
      <c r="AT27" s="114"/>
      <c r="AU27" s="114"/>
      <c r="AV27" s="114"/>
    </row>
    <row r="28" spans="1:48" x14ac:dyDescent="0.25">
      <c r="A28" s="113" t="s">
        <v>583</v>
      </c>
      <c r="B28" s="114"/>
      <c r="C28" s="114"/>
      <c r="D28" s="84"/>
      <c r="E28" s="84"/>
      <c r="F28" s="84"/>
      <c r="G28" s="84"/>
      <c r="H28" s="84"/>
      <c r="I28" s="84"/>
      <c r="J28" s="84"/>
      <c r="K28" s="84"/>
      <c r="L28" s="84"/>
      <c r="M28" s="114" t="s">
        <v>583</v>
      </c>
      <c r="N28" s="116"/>
      <c r="O28" s="114"/>
      <c r="P28" s="117"/>
      <c r="Q28" s="114"/>
      <c r="R28" s="117"/>
      <c r="S28" s="114"/>
      <c r="T28" s="114"/>
      <c r="U28" s="114"/>
      <c r="V28" s="114"/>
      <c r="W28" s="114" t="s">
        <v>588</v>
      </c>
      <c r="X28" s="117">
        <v>271412</v>
      </c>
      <c r="Y28" s="114" t="s">
        <v>588</v>
      </c>
      <c r="Z28" s="114"/>
      <c r="AA28" s="117"/>
      <c r="AB28" s="117"/>
      <c r="AC28" s="114"/>
      <c r="AD28" s="117"/>
      <c r="AE28" s="117"/>
      <c r="AF28" s="115" t="s">
        <v>583</v>
      </c>
      <c r="AG28" s="114"/>
      <c r="AH28" s="114"/>
      <c r="AI28" s="114"/>
      <c r="AJ28" s="114"/>
      <c r="AK28" s="114"/>
      <c r="AL28" s="114"/>
      <c r="AM28" s="114"/>
      <c r="AN28" s="114"/>
      <c r="AO28" s="115" t="s">
        <v>583</v>
      </c>
      <c r="AP28" s="114"/>
      <c r="AQ28" s="114"/>
      <c r="AR28" s="114"/>
      <c r="AS28" s="114"/>
      <c r="AT28" s="114"/>
      <c r="AU28" s="114"/>
      <c r="AV28" s="114"/>
    </row>
    <row r="29" spans="1:48" ht="30" x14ac:dyDescent="0.25">
      <c r="A29" s="113" t="s">
        <v>583</v>
      </c>
      <c r="B29" s="114"/>
      <c r="C29" s="114"/>
      <c r="D29" s="84"/>
      <c r="E29" s="84"/>
      <c r="F29" s="84"/>
      <c r="G29" s="84"/>
      <c r="H29" s="84"/>
      <c r="I29" s="84"/>
      <c r="J29" s="84"/>
      <c r="K29" s="84"/>
      <c r="L29" s="84"/>
      <c r="M29" s="114" t="s">
        <v>583</v>
      </c>
      <c r="N29" s="116"/>
      <c r="O29" s="114"/>
      <c r="P29" s="117"/>
      <c r="Q29" s="114"/>
      <c r="R29" s="117"/>
      <c r="S29" s="114"/>
      <c r="T29" s="114"/>
      <c r="U29" s="114"/>
      <c r="V29" s="114"/>
      <c r="W29" s="114" t="s">
        <v>589</v>
      </c>
      <c r="X29" s="117">
        <v>271412</v>
      </c>
      <c r="Y29" s="114"/>
      <c r="Z29" s="114"/>
      <c r="AA29" s="117">
        <v>271004</v>
      </c>
      <c r="AB29" s="117"/>
      <c r="AC29" s="114"/>
      <c r="AD29" s="117"/>
      <c r="AE29" s="117"/>
      <c r="AF29" s="115" t="s">
        <v>583</v>
      </c>
      <c r="AG29" s="114"/>
      <c r="AH29" s="114"/>
      <c r="AI29" s="114"/>
      <c r="AJ29" s="114"/>
      <c r="AK29" s="114"/>
      <c r="AL29" s="114"/>
      <c r="AM29" s="114"/>
      <c r="AN29" s="114"/>
      <c r="AO29" s="115" t="s">
        <v>583</v>
      </c>
      <c r="AP29" s="114"/>
      <c r="AQ29" s="114"/>
      <c r="AR29" s="114"/>
      <c r="AS29" s="114"/>
      <c r="AT29" s="114"/>
      <c r="AU29" s="114"/>
      <c r="AV29"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C69" sqref="C69"/>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236" t="s">
        <v>70</v>
      </c>
    </row>
    <row r="2" spans="1:8" ht="18.75" x14ac:dyDescent="0.3">
      <c r="B2" s="239" t="s">
        <v>11</v>
      </c>
    </row>
    <row r="3" spans="1:8" ht="18.75" x14ac:dyDescent="0.3">
      <c r="B3" s="239" t="s">
        <v>549</v>
      </c>
    </row>
    <row r="4" spans="1:8" x14ac:dyDescent="0.25">
      <c r="B4" s="8"/>
    </row>
    <row r="5" spans="1:8" ht="18.75" x14ac:dyDescent="0.3">
      <c r="A5" s="231" t="str">
        <f>'7. Паспорт отчет о закупке'!A5:AV5</f>
        <v>Год раскрытия информации: 2022 год</v>
      </c>
      <c r="B5" s="231"/>
      <c r="C5" s="15"/>
      <c r="D5" s="15"/>
      <c r="E5" s="15"/>
      <c r="F5" s="15"/>
      <c r="G5" s="15"/>
      <c r="H5" s="15"/>
    </row>
    <row r="6" spans="1:8" ht="18.75" x14ac:dyDescent="0.3">
      <c r="A6" s="138"/>
      <c r="B6" s="138"/>
      <c r="C6" s="138"/>
      <c r="D6" s="138"/>
      <c r="E6" s="138"/>
      <c r="F6" s="138"/>
      <c r="G6" s="138"/>
      <c r="H6" s="138"/>
    </row>
    <row r="7" spans="1:8" ht="18.75" x14ac:dyDescent="0.25">
      <c r="A7" s="241" t="s">
        <v>10</v>
      </c>
      <c r="B7" s="241"/>
      <c r="C7" s="242"/>
      <c r="D7" s="242"/>
      <c r="E7" s="242"/>
      <c r="F7" s="242"/>
      <c r="G7" s="242"/>
      <c r="H7" s="242"/>
    </row>
    <row r="8" spans="1:8" ht="18.75" x14ac:dyDescent="0.25">
      <c r="A8" s="242"/>
      <c r="B8" s="242"/>
      <c r="C8" s="242"/>
      <c r="D8" s="242"/>
      <c r="E8" s="242"/>
      <c r="F8" s="242"/>
      <c r="G8" s="242"/>
      <c r="H8" s="242"/>
    </row>
    <row r="9" spans="1:8" x14ac:dyDescent="0.25">
      <c r="A9" s="234" t="str">
        <f>'1. паспорт местоположение'!A9:C9</f>
        <v>АО "Россети Тюмень"</v>
      </c>
      <c r="B9" s="234"/>
      <c r="C9" s="245"/>
      <c r="D9" s="245"/>
      <c r="E9" s="245"/>
      <c r="F9" s="245"/>
      <c r="G9" s="245"/>
      <c r="H9" s="245"/>
    </row>
    <row r="10" spans="1:8" x14ac:dyDescent="0.25">
      <c r="A10" s="232" t="s">
        <v>9</v>
      </c>
      <c r="B10" s="232"/>
      <c r="C10" s="247"/>
      <c r="D10" s="247"/>
      <c r="E10" s="247"/>
      <c r="F10" s="247"/>
      <c r="G10" s="247"/>
      <c r="H10" s="247"/>
    </row>
    <row r="11" spans="1:8" ht="18.75" x14ac:dyDescent="0.25">
      <c r="A11" s="242"/>
      <c r="B11" s="242"/>
      <c r="C11" s="270"/>
      <c r="D11" s="270"/>
      <c r="E11" s="242"/>
      <c r="F11" s="242"/>
      <c r="G11" s="242"/>
      <c r="H11" s="242"/>
    </row>
    <row r="12" spans="1:8" ht="30.75" customHeight="1" x14ac:dyDescent="0.25">
      <c r="A12" s="234" t="str">
        <f>'1. паспорт местоположение'!A12:C12</f>
        <v>I_PK1800.01.02</v>
      </c>
      <c r="B12" s="234"/>
      <c r="C12" s="271"/>
      <c r="D12" s="271"/>
      <c r="E12" s="245"/>
      <c r="F12" s="245"/>
      <c r="G12" s="245"/>
      <c r="H12" s="245"/>
    </row>
    <row r="13" spans="1:8" x14ac:dyDescent="0.25">
      <c r="A13" s="232" t="s">
        <v>8</v>
      </c>
      <c r="B13" s="232"/>
      <c r="C13" s="233"/>
      <c r="D13" s="233"/>
      <c r="E13" s="247"/>
      <c r="F13" s="247"/>
      <c r="G13" s="247"/>
      <c r="H13" s="247"/>
    </row>
    <row r="14" spans="1:8" ht="18.75" x14ac:dyDescent="0.25">
      <c r="A14" s="1"/>
      <c r="B14" s="1"/>
      <c r="C14" s="71"/>
      <c r="D14" s="1"/>
      <c r="E14" s="1"/>
      <c r="F14" s="1"/>
      <c r="G14" s="1"/>
      <c r="H14" s="1"/>
    </row>
    <row r="15" spans="1:8" ht="57" customHeight="1" x14ac:dyDescent="0.25">
      <c r="A15" s="251"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1"/>
      <c r="C15" s="71"/>
      <c r="D15" s="271"/>
      <c r="E15" s="245"/>
      <c r="F15" s="245"/>
      <c r="G15" s="245"/>
      <c r="H15" s="245"/>
    </row>
    <row r="16" spans="1:8" x14ac:dyDescent="0.25">
      <c r="A16" s="232" t="s">
        <v>7</v>
      </c>
      <c r="B16" s="232"/>
      <c r="C16" s="71"/>
      <c r="D16" s="233"/>
      <c r="E16" s="247"/>
      <c r="F16" s="247"/>
      <c r="G16" s="247"/>
      <c r="H16" s="247"/>
    </row>
    <row r="17" spans="1:4" x14ac:dyDescent="0.25">
      <c r="B17" s="29"/>
      <c r="C17" s="72"/>
      <c r="D17" s="72"/>
    </row>
    <row r="18" spans="1:4" ht="33.75" customHeight="1" x14ac:dyDescent="0.25">
      <c r="A18" s="227" t="s">
        <v>531</v>
      </c>
      <c r="B18" s="228"/>
      <c r="C18" s="72"/>
      <c r="D18" s="72"/>
    </row>
    <row r="19" spans="1:4" x14ac:dyDescent="0.25">
      <c r="B19" s="8"/>
      <c r="C19" s="72"/>
      <c r="D19" s="72"/>
    </row>
    <row r="20" spans="1:4" ht="16.5" thickBot="1" x14ac:dyDescent="0.3">
      <c r="B20" s="30"/>
      <c r="C20" s="72"/>
      <c r="D20" s="72"/>
    </row>
    <row r="21" spans="1:4" ht="83.25" customHeight="1" thickBot="1" x14ac:dyDescent="0.3">
      <c r="A21" s="31" t="s">
        <v>400</v>
      </c>
      <c r="B21" s="67"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72"/>
      <c r="D21" s="72"/>
    </row>
    <row r="22" spans="1:4" ht="27.75" customHeight="1" thickBot="1" x14ac:dyDescent="0.3">
      <c r="A22" s="31" t="s">
        <v>401</v>
      </c>
      <c r="B22" s="67" t="s">
        <v>564</v>
      </c>
      <c r="C22" s="72"/>
      <c r="D22" s="72"/>
    </row>
    <row r="23" spans="1:4" ht="22.5" customHeight="1" thickBot="1" x14ac:dyDescent="0.3">
      <c r="A23" s="31" t="s">
        <v>366</v>
      </c>
      <c r="B23" s="68" t="s">
        <v>562</v>
      </c>
      <c r="C23" s="71"/>
      <c r="D23" s="73"/>
    </row>
    <row r="24" spans="1:4" ht="24.75" customHeight="1" thickBot="1" x14ac:dyDescent="0.3">
      <c r="A24" s="31" t="s">
        <v>402</v>
      </c>
      <c r="B24" s="68" t="s">
        <v>558</v>
      </c>
      <c r="C24" s="71"/>
      <c r="D24" s="73"/>
    </row>
    <row r="25" spans="1:4" ht="28.5" customHeight="1" thickBot="1" x14ac:dyDescent="0.3">
      <c r="A25" s="33" t="s">
        <v>403</v>
      </c>
      <c r="B25" s="67" t="s">
        <v>644</v>
      </c>
      <c r="C25" s="71"/>
      <c r="D25" s="73"/>
    </row>
    <row r="26" spans="1:4" ht="37.5" customHeight="1" thickBot="1" x14ac:dyDescent="0.3">
      <c r="A26" s="34" t="s">
        <v>404</v>
      </c>
      <c r="B26" s="69" t="str">
        <f>'3.3 паспорт описание'!C30</f>
        <v>З</v>
      </c>
      <c r="C26" s="71"/>
      <c r="D26" s="73"/>
    </row>
    <row r="27" spans="1:4" ht="29.25" thickBot="1" x14ac:dyDescent="0.3">
      <c r="A27" s="41" t="s">
        <v>405</v>
      </c>
      <c r="B27" s="78">
        <f>'6.2. Паспорт фин осв ввод'!D24</f>
        <v>89.26</v>
      </c>
      <c r="C27" s="72"/>
      <c r="D27" s="73"/>
    </row>
    <row r="28" spans="1:4" ht="16.5" thickBot="1" x14ac:dyDescent="0.3">
      <c r="A28" s="36" t="s">
        <v>406</v>
      </c>
      <c r="B28" s="70" t="s">
        <v>565</v>
      </c>
      <c r="C28" s="72"/>
      <c r="D28" s="72"/>
    </row>
    <row r="29" spans="1:4" ht="29.25" thickBot="1" x14ac:dyDescent="0.3">
      <c r="A29" s="42" t="s">
        <v>407</v>
      </c>
      <c r="B29" s="97">
        <f>B30</f>
        <v>89.256</v>
      </c>
      <c r="C29" s="72"/>
      <c r="D29" s="72"/>
    </row>
    <row r="30" spans="1:4" ht="29.25" thickBot="1" x14ac:dyDescent="0.3">
      <c r="A30" s="42" t="s">
        <v>408</v>
      </c>
      <c r="B30" s="98">
        <f>B37</f>
        <v>89.256</v>
      </c>
      <c r="C30" s="72"/>
      <c r="D30" s="72"/>
    </row>
    <row r="31" spans="1:4" ht="16.5" thickBot="1" x14ac:dyDescent="0.3">
      <c r="A31" s="36" t="s">
        <v>409</v>
      </c>
      <c r="B31" s="70"/>
      <c r="C31" s="72"/>
      <c r="D31" s="72"/>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9">
        <v>89.256</v>
      </c>
    </row>
    <row r="38" spans="1:4" ht="30.75" thickBot="1" x14ac:dyDescent="0.3">
      <c r="A38" s="36" t="s">
        <v>570</v>
      </c>
      <c r="B38" s="79">
        <f>B37-B42</f>
        <v>56.036999999999999</v>
      </c>
      <c r="C38" s="229"/>
      <c r="D38" s="230"/>
    </row>
    <row r="39" spans="1:4" ht="16.5" thickBot="1" x14ac:dyDescent="0.3">
      <c r="A39" s="36" t="s">
        <v>412</v>
      </c>
      <c r="B39" s="77">
        <f>B38/B27</f>
        <v>0.6277952050190454</v>
      </c>
    </row>
    <row r="40" spans="1:4" ht="16.5" thickBot="1" x14ac:dyDescent="0.3">
      <c r="A40" s="36" t="s">
        <v>413</v>
      </c>
      <c r="B40" s="79">
        <f>B38</f>
        <v>56.036999999999999</v>
      </c>
    </row>
    <row r="41" spans="1:4" ht="16.5" thickBot="1" x14ac:dyDescent="0.3">
      <c r="A41" s="36" t="s">
        <v>414</v>
      </c>
      <c r="B41" s="79">
        <f>B40/1.18</f>
        <v>47.488983050847459</v>
      </c>
    </row>
    <row r="42" spans="1:4" ht="42.75" customHeight="1" thickBot="1" x14ac:dyDescent="0.3">
      <c r="A42" s="36" t="s">
        <v>654</v>
      </c>
      <c r="B42" s="79">
        <v>33.219000000000001</v>
      </c>
    </row>
    <row r="43" spans="1:4" ht="16.5" thickBot="1" x14ac:dyDescent="0.3">
      <c r="A43" s="36" t="s">
        <v>412</v>
      </c>
      <c r="B43" s="77">
        <f>B42/B27</f>
        <v>0.37215998207483753</v>
      </c>
    </row>
    <row r="44" spans="1:4" ht="16.5" thickBot="1" x14ac:dyDescent="0.3">
      <c r="A44" s="36" t="s">
        <v>413</v>
      </c>
      <c r="B44" s="79">
        <f>B42</f>
        <v>33.219000000000001</v>
      </c>
    </row>
    <row r="45" spans="1:4" ht="16.5" thickBot="1" x14ac:dyDescent="0.3">
      <c r="A45" s="36" t="s">
        <v>414</v>
      </c>
      <c r="B45" s="79">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82">
        <f>B57/B27</f>
        <v>1</v>
      </c>
    </row>
    <row r="57" spans="1:4" ht="16.5" thickBot="1" x14ac:dyDescent="0.3">
      <c r="A57" s="33" t="s">
        <v>422</v>
      </c>
      <c r="B57" s="80">
        <f>'6.2. Паспорт фин осв ввод'!D24</f>
        <v>89.26</v>
      </c>
    </row>
    <row r="58" spans="1:4" ht="16.5" thickBot="1" x14ac:dyDescent="0.3">
      <c r="A58" s="33" t="s">
        <v>423</v>
      </c>
      <c r="B58" s="82">
        <f>B59/(B27/1.2)</f>
        <v>1.0105758458436029</v>
      </c>
    </row>
    <row r="59" spans="1:4" ht="16.5" thickBot="1" x14ac:dyDescent="0.3">
      <c r="A59" s="34" t="s">
        <v>424</v>
      </c>
      <c r="B59" s="81">
        <f>'6.2. Паспорт фин осв ввод'!D30</f>
        <v>75.17</v>
      </c>
    </row>
    <row r="60" spans="1:4" ht="15.75" customHeight="1" thickBot="1" x14ac:dyDescent="0.3">
      <c r="A60" s="35" t="s">
        <v>425</v>
      </c>
      <c r="B60" s="37" t="s">
        <v>426</v>
      </c>
      <c r="C60" s="223"/>
      <c r="D60" s="272"/>
    </row>
    <row r="61" spans="1:4" ht="16.5" thickBot="1" x14ac:dyDescent="0.3">
      <c r="A61" s="39" t="s">
        <v>427</v>
      </c>
      <c r="B61" s="32" t="s">
        <v>592</v>
      </c>
      <c r="C61" s="223"/>
      <c r="D61" s="272"/>
    </row>
    <row r="62" spans="1:4" ht="23.25" customHeight="1" x14ac:dyDescent="0.25">
      <c r="A62" s="39" t="s">
        <v>428</v>
      </c>
      <c r="B62" s="39" t="s">
        <v>555</v>
      </c>
      <c r="C62" s="223"/>
      <c r="D62" s="272"/>
    </row>
    <row r="63" spans="1:4" x14ac:dyDescent="0.25">
      <c r="A63" s="39" t="s">
        <v>429</v>
      </c>
      <c r="B63" s="39" t="s">
        <v>555</v>
      </c>
      <c r="C63" s="223"/>
      <c r="D63" s="272"/>
    </row>
    <row r="64" spans="1:4" x14ac:dyDescent="0.25">
      <c r="A64" s="39" t="s">
        <v>430</v>
      </c>
      <c r="B64" s="39" t="s">
        <v>555</v>
      </c>
      <c r="C64" s="223"/>
      <c r="D64" s="27"/>
    </row>
    <row r="65" spans="1:4" ht="16.5" thickBot="1" x14ac:dyDescent="0.3">
      <c r="A65" s="40" t="s">
        <v>431</v>
      </c>
      <c r="B65" s="40" t="s">
        <v>655</v>
      </c>
      <c r="C65" s="223"/>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139" t="s">
        <v>569</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224" t="s">
        <v>553</v>
      </c>
    </row>
    <row r="78" spans="1:4" x14ac:dyDescent="0.25">
      <c r="A78" s="39" t="s">
        <v>443</v>
      </c>
      <c r="B78" s="225"/>
    </row>
    <row r="79" spans="1:4" x14ac:dyDescent="0.25">
      <c r="A79" s="39" t="s">
        <v>444</v>
      </c>
      <c r="B79" s="225"/>
    </row>
    <row r="80" spans="1:4" x14ac:dyDescent="0.25">
      <c r="A80" s="39" t="s">
        <v>445</v>
      </c>
      <c r="B80" s="225"/>
    </row>
    <row r="81" spans="1:2" x14ac:dyDescent="0.25">
      <c r="A81" s="39" t="s">
        <v>446</v>
      </c>
      <c r="B81" s="225"/>
    </row>
    <row r="82" spans="1:2" ht="16.5" thickBot="1" x14ac:dyDescent="0.3">
      <c r="A82" s="49" t="s">
        <v>447</v>
      </c>
      <c r="B82" s="226"/>
    </row>
    <row r="85" spans="1:2" x14ac:dyDescent="0.25">
      <c r="A85" s="50"/>
      <c r="B85" s="51"/>
    </row>
    <row r="86" spans="1:2" x14ac:dyDescent="0.25">
      <c r="B86" s="52"/>
    </row>
    <row r="87" spans="1:2" x14ac:dyDescent="0.25">
      <c r="B87" s="53"/>
    </row>
  </sheetData>
  <mergeCells count="12">
    <mergeCell ref="A5:B5"/>
    <mergeCell ref="A7:B7"/>
    <mergeCell ref="A9:B9"/>
    <mergeCell ref="A10:B10"/>
    <mergeCell ref="A12:B12"/>
    <mergeCell ref="C60:C65"/>
    <mergeCell ref="B77:B82"/>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2022-07-06T11:21:34Z</dcterms:modified>
</cp:coreProperties>
</file>