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TP3300.VL.0086\"/>
    </mc:Choice>
  </mc:AlternateContent>
  <bookViews>
    <workbookView xWindow="0" yWindow="0" windowWidth="13605" windowHeight="10860" tabRatio="859" firstSheet="4" activeTab="9"/>
  </bookViews>
  <sheets>
    <sheet name="1. паспорт местоположение" sheetId="30" r:id="rId1"/>
    <sheet name="2. паспорт  ТП" sheetId="12" r:id="rId2"/>
    <sheet name="3.1. паспорт Техсостояние ПС" sheetId="13" r:id="rId3"/>
    <sheet name="3.2 паспорт Техсостояние ЛЭП" sheetId="31"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27"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3">#REF!</definedName>
    <definedName name="\AUTOEXEC">#REF!</definedName>
    <definedName name="\k" localSheetId="0">#REF!</definedName>
    <definedName name="\k" localSheetId="3">#REF!</definedName>
    <definedName name="\k">#REF!</definedName>
    <definedName name="\m" localSheetId="0">#REF!</definedName>
    <definedName name="\m" localSheetId="3">#REF!</definedName>
    <definedName name="\m">#REF!</definedName>
    <definedName name="\m1" localSheetId="0">#REF!</definedName>
    <definedName name="\m1" localSheetId="3">#REF!</definedName>
    <definedName name="\m1">#REF!</definedName>
    <definedName name="\s" localSheetId="0">#REF!</definedName>
    <definedName name="\s" localSheetId="3">#REF!</definedName>
    <definedName name="\s">#REF!</definedName>
    <definedName name="\z" localSheetId="0">#REF!</definedName>
    <definedName name="\z" localSheetId="3">#REF!</definedName>
    <definedName name="\z">#REF!</definedName>
    <definedName name="________kin1" localSheetId="0">#REF!</definedName>
    <definedName name="________kin1" localSheetId="3">#REF!</definedName>
    <definedName name="________kin1">#REF!</definedName>
    <definedName name="________sch1" localSheetId="0">#REF!</definedName>
    <definedName name="________sch1" localSheetId="3">#REF!</definedName>
    <definedName name="________sch1">#REF!</definedName>
    <definedName name="________sch11" localSheetId="0">#REF!</definedName>
    <definedName name="________sch11" localSheetId="3">#REF!</definedName>
    <definedName name="________sch11">#REF!</definedName>
    <definedName name="________sch2" localSheetId="0">#REF!</definedName>
    <definedName name="________sch2" localSheetId="3">#REF!</definedName>
    <definedName name="________sch2">#REF!</definedName>
    <definedName name="________sch3" localSheetId="0">#REF!</definedName>
    <definedName name="________sch3" localSheetId="3">#REF!</definedName>
    <definedName name="________sch3">#REF!</definedName>
    <definedName name="________sch4" localSheetId="0">#REF!</definedName>
    <definedName name="________sch4" localSheetId="3">#REF!</definedName>
    <definedName name="________sch4">#REF!</definedName>
    <definedName name="________sch5" localSheetId="0">#REF!</definedName>
    <definedName name="________sch5" localSheetId="3">#REF!</definedName>
    <definedName name="________sch5">#REF!</definedName>
    <definedName name="________sch6" localSheetId="0">#REF!</definedName>
    <definedName name="________sch6" localSheetId="3">#REF!</definedName>
    <definedName name="________sch6">#REF!</definedName>
    <definedName name="________sch7" localSheetId="0">#REF!</definedName>
    <definedName name="________sch7" localSheetId="3">#REF!</definedName>
    <definedName name="________sch7">#REF!</definedName>
    <definedName name="________sch8" localSheetId="0">#REF!</definedName>
    <definedName name="________sch8" localSheetId="3">#REF!</definedName>
    <definedName name="________sch8">#REF!</definedName>
    <definedName name="________sch9" localSheetId="0">#REF!</definedName>
    <definedName name="________sch9" localSheetId="3">#REF!</definedName>
    <definedName name="________sch9">#REF!</definedName>
    <definedName name="________ti1" localSheetId="0">#REF!</definedName>
    <definedName name="________ti1" localSheetId="3">#REF!</definedName>
    <definedName name="________ti1">#REF!</definedName>
    <definedName name="________ti11" localSheetId="0">#REF!</definedName>
    <definedName name="________ti11" localSheetId="3">#REF!</definedName>
    <definedName name="________ti11">#REF!</definedName>
    <definedName name="________ti2" localSheetId="0">#REF!</definedName>
    <definedName name="________ti2" localSheetId="3">#REF!</definedName>
    <definedName name="________ti2">#REF!</definedName>
    <definedName name="________ti3" localSheetId="0">#REF!</definedName>
    <definedName name="________ti3" localSheetId="3">#REF!</definedName>
    <definedName name="________ti3">#REF!</definedName>
    <definedName name="________ti4" localSheetId="0">#REF!</definedName>
    <definedName name="________ti4" localSheetId="3">#REF!</definedName>
    <definedName name="________ti4">#REF!</definedName>
    <definedName name="________ti5" localSheetId="0">#REF!</definedName>
    <definedName name="________ti5" localSheetId="3">#REF!</definedName>
    <definedName name="________ti5">#REF!</definedName>
    <definedName name="________ti6" localSheetId="0">#REF!</definedName>
    <definedName name="________ti6" localSheetId="3">#REF!</definedName>
    <definedName name="________ti6">#REF!</definedName>
    <definedName name="________ti7" localSheetId="0">#REF!</definedName>
    <definedName name="________ti7" localSheetId="3">#REF!</definedName>
    <definedName name="________ti7">#REF!</definedName>
    <definedName name="________ti8" localSheetId="0">#REF!</definedName>
    <definedName name="________ti8" localSheetId="3">#REF!</definedName>
    <definedName name="________ti8">#REF!</definedName>
    <definedName name="________ti9" localSheetId="0">#REF!</definedName>
    <definedName name="________ti9" localSheetId="3">#REF!</definedName>
    <definedName name="________ti9">#REF!</definedName>
    <definedName name="________ts1" localSheetId="0">#REF!</definedName>
    <definedName name="________ts1" localSheetId="3">#REF!</definedName>
    <definedName name="________ts1">#REF!</definedName>
    <definedName name="________ts10" localSheetId="0">#REF!</definedName>
    <definedName name="________ts10" localSheetId="3">#REF!</definedName>
    <definedName name="________ts10">#REF!</definedName>
    <definedName name="________ts11" localSheetId="0">#REF!</definedName>
    <definedName name="________ts11" localSheetId="3">#REF!</definedName>
    <definedName name="________ts11">#REF!</definedName>
    <definedName name="________ts2" localSheetId="0">#REF!</definedName>
    <definedName name="________ts2" localSheetId="3">#REF!</definedName>
    <definedName name="________ts2">#REF!</definedName>
    <definedName name="________ts3" localSheetId="0">#REF!</definedName>
    <definedName name="________ts3" localSheetId="3">#REF!</definedName>
    <definedName name="________ts3">#REF!</definedName>
    <definedName name="________ts4" localSheetId="0">#REF!</definedName>
    <definedName name="________ts4" localSheetId="3">#REF!</definedName>
    <definedName name="________ts4">#REF!</definedName>
    <definedName name="________ts5" localSheetId="0">#REF!</definedName>
    <definedName name="________ts5" localSheetId="3">#REF!</definedName>
    <definedName name="________ts5">#REF!</definedName>
    <definedName name="________ts6" localSheetId="0">#REF!</definedName>
    <definedName name="________ts6" localSheetId="3">#REF!</definedName>
    <definedName name="________ts6">#REF!</definedName>
    <definedName name="________ts7" localSheetId="0">#REF!</definedName>
    <definedName name="________ts7" localSheetId="3">#REF!</definedName>
    <definedName name="________ts7">#REF!</definedName>
    <definedName name="________ts8" localSheetId="0">#REF!</definedName>
    <definedName name="________ts8" localSheetId="3">#REF!</definedName>
    <definedName name="________ts8">#REF!</definedName>
    <definedName name="________ts9" localSheetId="0">#REF!</definedName>
    <definedName name="________ts9" localSheetId="3">#REF!</definedName>
    <definedName name="________ts9">#REF!</definedName>
    <definedName name="______kin1" localSheetId="0">#REF!</definedName>
    <definedName name="______kin1" localSheetId="3">#REF!</definedName>
    <definedName name="______kin1">#REF!</definedName>
    <definedName name="______sch1" localSheetId="0">#REF!</definedName>
    <definedName name="______sch1" localSheetId="3">#REF!</definedName>
    <definedName name="______sch1">#REF!</definedName>
    <definedName name="______sch11" localSheetId="0">#REF!</definedName>
    <definedName name="______sch11" localSheetId="3">#REF!</definedName>
    <definedName name="______sch11">#REF!</definedName>
    <definedName name="______sch2" localSheetId="0">#REF!</definedName>
    <definedName name="______sch2" localSheetId="3">#REF!</definedName>
    <definedName name="______sch2">#REF!</definedName>
    <definedName name="______sch3" localSheetId="0">#REF!</definedName>
    <definedName name="______sch3" localSheetId="3">#REF!</definedName>
    <definedName name="______sch3">#REF!</definedName>
    <definedName name="______sch4" localSheetId="0">#REF!</definedName>
    <definedName name="______sch4" localSheetId="3">#REF!</definedName>
    <definedName name="______sch4">#REF!</definedName>
    <definedName name="______sch5" localSheetId="0">#REF!</definedName>
    <definedName name="______sch5" localSheetId="3">#REF!</definedName>
    <definedName name="______sch5">#REF!</definedName>
    <definedName name="______sch6" localSheetId="0">#REF!</definedName>
    <definedName name="______sch6" localSheetId="3">#REF!</definedName>
    <definedName name="______sch6">#REF!</definedName>
    <definedName name="______sch7" localSheetId="0">#REF!</definedName>
    <definedName name="______sch7" localSheetId="3">#REF!</definedName>
    <definedName name="______sch7">#REF!</definedName>
    <definedName name="______sch8" localSheetId="0">#REF!</definedName>
    <definedName name="______sch8" localSheetId="3">#REF!</definedName>
    <definedName name="______sch8">#REF!</definedName>
    <definedName name="______sch9" localSheetId="0">#REF!</definedName>
    <definedName name="______sch9" localSheetId="3">#REF!</definedName>
    <definedName name="______sch9">#REF!</definedName>
    <definedName name="______ti1" localSheetId="0">#REF!</definedName>
    <definedName name="______ti1" localSheetId="3">#REF!</definedName>
    <definedName name="______ti1">#REF!</definedName>
    <definedName name="______ti11" localSheetId="0">#REF!</definedName>
    <definedName name="______ti11" localSheetId="3">#REF!</definedName>
    <definedName name="______ti11">#REF!</definedName>
    <definedName name="______ti2" localSheetId="0">#REF!</definedName>
    <definedName name="______ti2" localSheetId="3">#REF!</definedName>
    <definedName name="______ti2">#REF!</definedName>
    <definedName name="______ti3" localSheetId="0">#REF!</definedName>
    <definedName name="______ti3" localSheetId="3">#REF!</definedName>
    <definedName name="______ti3">#REF!</definedName>
    <definedName name="______ti4" localSheetId="0">#REF!</definedName>
    <definedName name="______ti4" localSheetId="3">#REF!</definedName>
    <definedName name="______ti4">#REF!</definedName>
    <definedName name="______ti5" localSheetId="0">#REF!</definedName>
    <definedName name="______ti5" localSheetId="3">#REF!</definedName>
    <definedName name="______ti5">#REF!</definedName>
    <definedName name="______ti6" localSheetId="0">#REF!</definedName>
    <definedName name="______ti6" localSheetId="3">#REF!</definedName>
    <definedName name="______ti6">#REF!</definedName>
    <definedName name="______ti7" localSheetId="0">#REF!</definedName>
    <definedName name="______ti7" localSheetId="3">#REF!</definedName>
    <definedName name="______ti7">#REF!</definedName>
    <definedName name="______ti8" localSheetId="0">#REF!</definedName>
    <definedName name="______ti8" localSheetId="3">#REF!</definedName>
    <definedName name="______ti8">#REF!</definedName>
    <definedName name="______ti9" localSheetId="0">#REF!</definedName>
    <definedName name="______ti9" localSheetId="3">#REF!</definedName>
    <definedName name="______ti9">#REF!</definedName>
    <definedName name="______ts1" localSheetId="0">#REF!</definedName>
    <definedName name="______ts1" localSheetId="3">#REF!</definedName>
    <definedName name="______ts1">#REF!</definedName>
    <definedName name="______ts10" localSheetId="0">#REF!</definedName>
    <definedName name="______ts10" localSheetId="3">#REF!</definedName>
    <definedName name="______ts10">#REF!</definedName>
    <definedName name="______ts11" localSheetId="0">#REF!</definedName>
    <definedName name="______ts11" localSheetId="3">#REF!</definedName>
    <definedName name="______ts11">#REF!</definedName>
    <definedName name="______ts2" localSheetId="0">#REF!</definedName>
    <definedName name="______ts2" localSheetId="3">#REF!</definedName>
    <definedName name="______ts2">#REF!</definedName>
    <definedName name="______ts3" localSheetId="0">#REF!</definedName>
    <definedName name="______ts3" localSheetId="3">#REF!</definedName>
    <definedName name="______ts3">#REF!</definedName>
    <definedName name="______ts4" localSheetId="0">#REF!</definedName>
    <definedName name="______ts4" localSheetId="3">#REF!</definedName>
    <definedName name="______ts4">#REF!</definedName>
    <definedName name="______ts5" localSheetId="0">#REF!</definedName>
    <definedName name="______ts5" localSheetId="3">#REF!</definedName>
    <definedName name="______ts5">#REF!</definedName>
    <definedName name="______ts6" localSheetId="0">#REF!</definedName>
    <definedName name="______ts6" localSheetId="3">#REF!</definedName>
    <definedName name="______ts6">#REF!</definedName>
    <definedName name="______ts7" localSheetId="0">#REF!</definedName>
    <definedName name="______ts7" localSheetId="3">#REF!</definedName>
    <definedName name="______ts7">#REF!</definedName>
    <definedName name="______ts8" localSheetId="0">#REF!</definedName>
    <definedName name="______ts8" localSheetId="3">#REF!</definedName>
    <definedName name="______ts8">#REF!</definedName>
    <definedName name="______ts9" localSheetId="0">#REF!</definedName>
    <definedName name="______ts9" localSheetId="3">#REF!</definedName>
    <definedName name="______ts9">#REF!</definedName>
    <definedName name="____kin1" localSheetId="0">#REF!</definedName>
    <definedName name="____kin1" localSheetId="3">#REF!</definedName>
    <definedName name="____kin1">#REF!</definedName>
    <definedName name="____sch1" localSheetId="0">#REF!</definedName>
    <definedName name="____sch1" localSheetId="3">#REF!</definedName>
    <definedName name="____sch1">#REF!</definedName>
    <definedName name="____sch11" localSheetId="0">#REF!</definedName>
    <definedName name="____sch11" localSheetId="3">#REF!</definedName>
    <definedName name="____sch11">#REF!</definedName>
    <definedName name="____sch2" localSheetId="0">#REF!</definedName>
    <definedName name="____sch2" localSheetId="3">#REF!</definedName>
    <definedName name="____sch2">#REF!</definedName>
    <definedName name="____sch3" localSheetId="0">#REF!</definedName>
    <definedName name="____sch3" localSheetId="3">#REF!</definedName>
    <definedName name="____sch3">#REF!</definedName>
    <definedName name="____sch4" localSheetId="0">#REF!</definedName>
    <definedName name="____sch4" localSheetId="3">#REF!</definedName>
    <definedName name="____sch4">#REF!</definedName>
    <definedName name="____sch5" localSheetId="0">#REF!</definedName>
    <definedName name="____sch5" localSheetId="3">#REF!</definedName>
    <definedName name="____sch5">#REF!</definedName>
    <definedName name="____sch6" localSheetId="0">#REF!</definedName>
    <definedName name="____sch6" localSheetId="3">#REF!</definedName>
    <definedName name="____sch6">#REF!</definedName>
    <definedName name="____sch7" localSheetId="0">#REF!</definedName>
    <definedName name="____sch7" localSheetId="3">#REF!</definedName>
    <definedName name="____sch7">#REF!</definedName>
    <definedName name="____sch8" localSheetId="0">#REF!</definedName>
    <definedName name="____sch8" localSheetId="3">#REF!</definedName>
    <definedName name="____sch8">#REF!</definedName>
    <definedName name="____sch9" localSheetId="0">#REF!</definedName>
    <definedName name="____sch9" localSheetId="3">#REF!</definedName>
    <definedName name="____sch9">#REF!</definedName>
    <definedName name="____ti1" localSheetId="0">#REF!</definedName>
    <definedName name="____ti1" localSheetId="3">#REF!</definedName>
    <definedName name="____ti1">#REF!</definedName>
    <definedName name="____ti11" localSheetId="0">#REF!</definedName>
    <definedName name="____ti11" localSheetId="3">#REF!</definedName>
    <definedName name="____ti11">#REF!</definedName>
    <definedName name="____ti2" localSheetId="0">#REF!</definedName>
    <definedName name="____ti2" localSheetId="3">#REF!</definedName>
    <definedName name="____ti2">#REF!</definedName>
    <definedName name="____ti3" localSheetId="0">#REF!</definedName>
    <definedName name="____ti3" localSheetId="3">#REF!</definedName>
    <definedName name="____ti3">#REF!</definedName>
    <definedName name="____ti4" localSheetId="0">#REF!</definedName>
    <definedName name="____ti4" localSheetId="3">#REF!</definedName>
    <definedName name="____ti4">#REF!</definedName>
    <definedName name="____ti5" localSheetId="0">#REF!</definedName>
    <definedName name="____ti5" localSheetId="3">#REF!</definedName>
    <definedName name="____ti5">#REF!</definedName>
    <definedName name="____ti6" localSheetId="0">#REF!</definedName>
    <definedName name="____ti6" localSheetId="3">#REF!</definedName>
    <definedName name="____ti6">#REF!</definedName>
    <definedName name="____ti7" localSheetId="0">#REF!</definedName>
    <definedName name="____ti7" localSheetId="3">#REF!</definedName>
    <definedName name="____ti7">#REF!</definedName>
    <definedName name="____ti8" localSheetId="0">#REF!</definedName>
    <definedName name="____ti8" localSheetId="3">#REF!</definedName>
    <definedName name="____ti8">#REF!</definedName>
    <definedName name="____ti9" localSheetId="0">#REF!</definedName>
    <definedName name="____ti9" localSheetId="3">#REF!</definedName>
    <definedName name="____ti9">#REF!</definedName>
    <definedName name="____ts1" localSheetId="0">#REF!</definedName>
    <definedName name="____ts1" localSheetId="3">#REF!</definedName>
    <definedName name="____ts1">#REF!</definedName>
    <definedName name="____ts10" localSheetId="0">#REF!</definedName>
    <definedName name="____ts10" localSheetId="3">#REF!</definedName>
    <definedName name="____ts10">#REF!</definedName>
    <definedName name="____ts11" localSheetId="0">#REF!</definedName>
    <definedName name="____ts11" localSheetId="3">#REF!</definedName>
    <definedName name="____ts11">#REF!</definedName>
    <definedName name="____ts2" localSheetId="0">#REF!</definedName>
    <definedName name="____ts2" localSheetId="3">#REF!</definedName>
    <definedName name="____ts2">#REF!</definedName>
    <definedName name="____ts3" localSheetId="0">#REF!</definedName>
    <definedName name="____ts3" localSheetId="3">#REF!</definedName>
    <definedName name="____ts3">#REF!</definedName>
    <definedName name="____ts4" localSheetId="0">#REF!</definedName>
    <definedName name="____ts4" localSheetId="3">#REF!</definedName>
    <definedName name="____ts4">#REF!</definedName>
    <definedName name="____ts5" localSheetId="0">#REF!</definedName>
    <definedName name="____ts5" localSheetId="3">#REF!</definedName>
    <definedName name="____ts5">#REF!</definedName>
    <definedName name="____ts6" localSheetId="0">#REF!</definedName>
    <definedName name="____ts6" localSheetId="3">#REF!</definedName>
    <definedName name="____ts6">#REF!</definedName>
    <definedName name="____ts7" localSheetId="0">#REF!</definedName>
    <definedName name="____ts7" localSheetId="3">#REF!</definedName>
    <definedName name="____ts7">#REF!</definedName>
    <definedName name="____ts8" localSheetId="0">#REF!</definedName>
    <definedName name="____ts8" localSheetId="3">#REF!</definedName>
    <definedName name="____ts8">#REF!</definedName>
    <definedName name="____ts9" localSheetId="0">#REF!</definedName>
    <definedName name="____ts9" localSheetId="3">#REF!</definedName>
    <definedName name="____ts9">#REF!</definedName>
    <definedName name="___kin1" localSheetId="0">#REF!</definedName>
    <definedName name="___kin1" localSheetId="3">#REF!</definedName>
    <definedName name="___kin1">#REF!</definedName>
    <definedName name="___sch1" localSheetId="0">#REF!</definedName>
    <definedName name="___sch1" localSheetId="3">#REF!</definedName>
    <definedName name="___sch1">#REF!</definedName>
    <definedName name="___sch11" localSheetId="0">#REF!</definedName>
    <definedName name="___sch11" localSheetId="3">#REF!</definedName>
    <definedName name="___sch11">#REF!</definedName>
    <definedName name="___sch2" localSheetId="0">#REF!</definedName>
    <definedName name="___sch2" localSheetId="3">#REF!</definedName>
    <definedName name="___sch2">#REF!</definedName>
    <definedName name="___sch3" localSheetId="0">#REF!</definedName>
    <definedName name="___sch3" localSheetId="3">#REF!</definedName>
    <definedName name="___sch3">#REF!</definedName>
    <definedName name="___sch4" localSheetId="0">#REF!</definedName>
    <definedName name="___sch4" localSheetId="3">#REF!</definedName>
    <definedName name="___sch4">#REF!</definedName>
    <definedName name="___sch5" localSheetId="0">#REF!</definedName>
    <definedName name="___sch5" localSheetId="3">#REF!</definedName>
    <definedName name="___sch5">#REF!</definedName>
    <definedName name="___sch6" localSheetId="0">#REF!</definedName>
    <definedName name="___sch6" localSheetId="3">#REF!</definedName>
    <definedName name="___sch6">#REF!</definedName>
    <definedName name="___sch7" localSheetId="0">#REF!</definedName>
    <definedName name="___sch7" localSheetId="3">#REF!</definedName>
    <definedName name="___sch7">#REF!</definedName>
    <definedName name="___sch8" localSheetId="0">#REF!</definedName>
    <definedName name="___sch8" localSheetId="3">#REF!</definedName>
    <definedName name="___sch8">#REF!</definedName>
    <definedName name="___sch9" localSheetId="0">#REF!</definedName>
    <definedName name="___sch9" localSheetId="3">#REF!</definedName>
    <definedName name="___sch9">#REF!</definedName>
    <definedName name="___ti1" localSheetId="0">#REF!</definedName>
    <definedName name="___ti1" localSheetId="3">#REF!</definedName>
    <definedName name="___ti1">#REF!</definedName>
    <definedName name="___ti11" localSheetId="0">#REF!</definedName>
    <definedName name="___ti11" localSheetId="3">#REF!</definedName>
    <definedName name="___ti11">#REF!</definedName>
    <definedName name="___ti2" localSheetId="0">#REF!</definedName>
    <definedName name="___ti2" localSheetId="3">#REF!</definedName>
    <definedName name="___ti2">#REF!</definedName>
    <definedName name="___ti3" localSheetId="0">#REF!</definedName>
    <definedName name="___ti3" localSheetId="3">#REF!</definedName>
    <definedName name="___ti3">#REF!</definedName>
    <definedName name="___ti4" localSheetId="0">#REF!</definedName>
    <definedName name="___ti4" localSheetId="3">#REF!</definedName>
    <definedName name="___ti4">#REF!</definedName>
    <definedName name="___ti5" localSheetId="0">#REF!</definedName>
    <definedName name="___ti5" localSheetId="3">#REF!</definedName>
    <definedName name="___ti5">#REF!</definedName>
    <definedName name="___ti6" localSheetId="0">#REF!</definedName>
    <definedName name="___ti6" localSheetId="3">#REF!</definedName>
    <definedName name="___ti6">#REF!</definedName>
    <definedName name="___ti7" localSheetId="0">#REF!</definedName>
    <definedName name="___ti7" localSheetId="3">#REF!</definedName>
    <definedName name="___ti7">#REF!</definedName>
    <definedName name="___ti8" localSheetId="0">#REF!</definedName>
    <definedName name="___ti8" localSheetId="3">#REF!</definedName>
    <definedName name="___ti8">#REF!</definedName>
    <definedName name="___ti9" localSheetId="0">#REF!</definedName>
    <definedName name="___ti9" localSheetId="3">#REF!</definedName>
    <definedName name="___ti9">#REF!</definedName>
    <definedName name="___ts1" localSheetId="0">#REF!</definedName>
    <definedName name="___ts1" localSheetId="3">#REF!</definedName>
    <definedName name="___ts1">#REF!</definedName>
    <definedName name="___ts10" localSheetId="0">#REF!</definedName>
    <definedName name="___ts10" localSheetId="3">#REF!</definedName>
    <definedName name="___ts10">#REF!</definedName>
    <definedName name="___ts11" localSheetId="0">#REF!</definedName>
    <definedName name="___ts11" localSheetId="3">#REF!</definedName>
    <definedName name="___ts11">#REF!</definedName>
    <definedName name="___ts2" localSheetId="0">#REF!</definedName>
    <definedName name="___ts2" localSheetId="3">#REF!</definedName>
    <definedName name="___ts2">#REF!</definedName>
    <definedName name="___ts3" localSheetId="0">#REF!</definedName>
    <definedName name="___ts3" localSheetId="3">#REF!</definedName>
    <definedName name="___ts3">#REF!</definedName>
    <definedName name="___ts4" localSheetId="0">#REF!</definedName>
    <definedName name="___ts4" localSheetId="3">#REF!</definedName>
    <definedName name="___ts4">#REF!</definedName>
    <definedName name="___ts5" localSheetId="0">#REF!</definedName>
    <definedName name="___ts5" localSheetId="3">#REF!</definedName>
    <definedName name="___ts5">#REF!</definedName>
    <definedName name="___ts6" localSheetId="0">#REF!</definedName>
    <definedName name="___ts6" localSheetId="3">#REF!</definedName>
    <definedName name="___ts6">#REF!</definedName>
    <definedName name="___ts7" localSheetId="0">#REF!</definedName>
    <definedName name="___ts7" localSheetId="3">#REF!</definedName>
    <definedName name="___ts7">#REF!</definedName>
    <definedName name="___ts8" localSheetId="0">#REF!</definedName>
    <definedName name="___ts8" localSheetId="3">#REF!</definedName>
    <definedName name="___ts8">#REF!</definedName>
    <definedName name="___ts9" localSheetId="0">#REF!</definedName>
    <definedName name="___ts9" localSheetId="3">#REF!</definedName>
    <definedName name="___ts9">#REF!</definedName>
    <definedName name="__kin1" localSheetId="0">#REF!</definedName>
    <definedName name="__kin1" localSheetId="3">#REF!</definedName>
    <definedName name="__kin1">#REF!</definedName>
    <definedName name="__sch1" localSheetId="0">#REF!</definedName>
    <definedName name="__sch1" localSheetId="3">#REF!</definedName>
    <definedName name="__sch1">#REF!</definedName>
    <definedName name="__sch11" localSheetId="0">#REF!</definedName>
    <definedName name="__sch11" localSheetId="3">#REF!</definedName>
    <definedName name="__sch11">#REF!</definedName>
    <definedName name="__sch2" localSheetId="0">#REF!</definedName>
    <definedName name="__sch2" localSheetId="3">#REF!</definedName>
    <definedName name="__sch2">#REF!</definedName>
    <definedName name="__sch3" localSheetId="0">#REF!</definedName>
    <definedName name="__sch3" localSheetId="3">#REF!</definedName>
    <definedName name="__sch3">#REF!</definedName>
    <definedName name="__sch4" localSheetId="0">#REF!</definedName>
    <definedName name="__sch4" localSheetId="3">#REF!</definedName>
    <definedName name="__sch4">#REF!</definedName>
    <definedName name="__sch5" localSheetId="0">#REF!</definedName>
    <definedName name="__sch5" localSheetId="3">#REF!</definedName>
    <definedName name="__sch5">#REF!</definedName>
    <definedName name="__sch6" localSheetId="0">#REF!</definedName>
    <definedName name="__sch6" localSheetId="3">#REF!</definedName>
    <definedName name="__sch6">#REF!</definedName>
    <definedName name="__sch7" localSheetId="0">#REF!</definedName>
    <definedName name="__sch7" localSheetId="3">#REF!</definedName>
    <definedName name="__sch7">#REF!</definedName>
    <definedName name="__sch8" localSheetId="0">#REF!</definedName>
    <definedName name="__sch8" localSheetId="3">#REF!</definedName>
    <definedName name="__sch8">#REF!</definedName>
    <definedName name="__sch9" localSheetId="0">#REF!</definedName>
    <definedName name="__sch9" localSheetId="3">#REF!</definedName>
    <definedName name="__sch9">#REF!</definedName>
    <definedName name="__tc1" localSheetId="0">#REF!</definedName>
    <definedName name="__tc1" localSheetId="3">#REF!</definedName>
    <definedName name="__tc1">#REF!</definedName>
    <definedName name="__ti1" localSheetId="0">#REF!</definedName>
    <definedName name="__ti1" localSheetId="3">#REF!</definedName>
    <definedName name="__ti1">#REF!</definedName>
    <definedName name="__ti11" localSheetId="0">#REF!</definedName>
    <definedName name="__ti11" localSheetId="3">#REF!</definedName>
    <definedName name="__ti11">#REF!</definedName>
    <definedName name="__ti2" localSheetId="0">#REF!</definedName>
    <definedName name="__ti2" localSheetId="3">#REF!</definedName>
    <definedName name="__ti2">#REF!</definedName>
    <definedName name="__ti3" localSheetId="0">#REF!</definedName>
    <definedName name="__ti3" localSheetId="3">#REF!</definedName>
    <definedName name="__ti3">#REF!</definedName>
    <definedName name="__ti4" localSheetId="0">#REF!</definedName>
    <definedName name="__ti4" localSheetId="3">#REF!</definedName>
    <definedName name="__ti4">#REF!</definedName>
    <definedName name="__ti5" localSheetId="0">#REF!</definedName>
    <definedName name="__ti5" localSheetId="3">#REF!</definedName>
    <definedName name="__ti5">#REF!</definedName>
    <definedName name="__ti6" localSheetId="0">#REF!</definedName>
    <definedName name="__ti6" localSheetId="3">#REF!</definedName>
    <definedName name="__ti6">#REF!</definedName>
    <definedName name="__ti7" localSheetId="0">#REF!</definedName>
    <definedName name="__ti7" localSheetId="3">#REF!</definedName>
    <definedName name="__ti7">#REF!</definedName>
    <definedName name="__ti8" localSheetId="0">#REF!</definedName>
    <definedName name="__ti8" localSheetId="3">#REF!</definedName>
    <definedName name="__ti8">#REF!</definedName>
    <definedName name="__ti9" localSheetId="0">#REF!</definedName>
    <definedName name="__ti9" localSheetId="3">#REF!</definedName>
    <definedName name="__ti9">#REF!</definedName>
    <definedName name="__ts1" localSheetId="0">#REF!</definedName>
    <definedName name="__ts1" localSheetId="3">#REF!</definedName>
    <definedName name="__ts1">#REF!</definedName>
    <definedName name="__ts10" localSheetId="0">#REF!</definedName>
    <definedName name="__ts10" localSheetId="3">#REF!</definedName>
    <definedName name="__ts10">#REF!</definedName>
    <definedName name="__ts11" localSheetId="0">#REF!</definedName>
    <definedName name="__ts11" localSheetId="3">#REF!</definedName>
    <definedName name="__ts11">#REF!</definedName>
    <definedName name="__ts2" localSheetId="0">#REF!</definedName>
    <definedName name="__ts2" localSheetId="3">#REF!</definedName>
    <definedName name="__ts2">#REF!</definedName>
    <definedName name="__ts3" localSheetId="0">#REF!</definedName>
    <definedName name="__ts3" localSheetId="3">#REF!</definedName>
    <definedName name="__ts3">#REF!</definedName>
    <definedName name="__ts4" localSheetId="0">#REF!</definedName>
    <definedName name="__ts4" localSheetId="3">#REF!</definedName>
    <definedName name="__ts4">#REF!</definedName>
    <definedName name="__ts5" localSheetId="0">#REF!</definedName>
    <definedName name="__ts5" localSheetId="3">#REF!</definedName>
    <definedName name="__ts5">#REF!</definedName>
    <definedName name="__ts6" localSheetId="0">#REF!</definedName>
    <definedName name="__ts6" localSheetId="3">#REF!</definedName>
    <definedName name="__ts6">#REF!</definedName>
    <definedName name="__ts7" localSheetId="0">#REF!</definedName>
    <definedName name="__ts7" localSheetId="3">#REF!</definedName>
    <definedName name="__ts7">#REF!</definedName>
    <definedName name="__ts8" localSheetId="0">#REF!</definedName>
    <definedName name="__ts8" localSheetId="3">#REF!</definedName>
    <definedName name="__ts8">#REF!</definedName>
    <definedName name="__ts9" localSheetId="0">#REF!</definedName>
    <definedName name="__ts9" localSheetId="3">#REF!</definedName>
    <definedName name="__ts9">#REF!</definedName>
    <definedName name="_AUTOEXEC" localSheetId="0">#REF!</definedName>
    <definedName name="_AUTOEXEC" localSheetId="3">#REF!</definedName>
    <definedName name="_AUTOEXEC">#REF!</definedName>
    <definedName name="_k" localSheetId="0">#REF!</definedName>
    <definedName name="_k" localSheetId="3">#REF!</definedName>
    <definedName name="_k">#REF!</definedName>
    <definedName name="_kin1" localSheetId="0">#REF!</definedName>
    <definedName name="_kin1" localSheetId="3">#REF!</definedName>
    <definedName name="_kin1">#REF!</definedName>
    <definedName name="_m" localSheetId="0">#REF!</definedName>
    <definedName name="_m" localSheetId="3">#REF!</definedName>
    <definedName name="_m">#REF!</definedName>
    <definedName name="_s" localSheetId="0">#REF!</definedName>
    <definedName name="_s" localSheetId="3">#REF!</definedName>
    <definedName name="_s">#REF!</definedName>
    <definedName name="_sch1" localSheetId="0">#REF!</definedName>
    <definedName name="_sch1" localSheetId="3">#REF!</definedName>
    <definedName name="_sch1">#REF!</definedName>
    <definedName name="_sch11" localSheetId="0">#REF!</definedName>
    <definedName name="_sch11" localSheetId="3">#REF!</definedName>
    <definedName name="_sch11">#REF!</definedName>
    <definedName name="_sch2" localSheetId="0">#REF!</definedName>
    <definedName name="_sch2" localSheetId="3">#REF!</definedName>
    <definedName name="_sch2">#REF!</definedName>
    <definedName name="_sch3" localSheetId="0">#REF!</definedName>
    <definedName name="_sch3" localSheetId="3">#REF!</definedName>
    <definedName name="_sch3">#REF!</definedName>
    <definedName name="_sch4" localSheetId="0">#REF!</definedName>
    <definedName name="_sch4" localSheetId="3">#REF!</definedName>
    <definedName name="_sch4">#REF!</definedName>
    <definedName name="_sch5" localSheetId="0">#REF!</definedName>
    <definedName name="_sch5" localSheetId="3">#REF!</definedName>
    <definedName name="_sch5">#REF!</definedName>
    <definedName name="_sch6" localSheetId="0">#REF!</definedName>
    <definedName name="_sch6" localSheetId="3">#REF!</definedName>
    <definedName name="_sch6">#REF!</definedName>
    <definedName name="_sch7" localSheetId="0">#REF!</definedName>
    <definedName name="_sch7" localSheetId="3">#REF!</definedName>
    <definedName name="_sch7">#REF!</definedName>
    <definedName name="_sch8" localSheetId="0">#REF!</definedName>
    <definedName name="_sch8" localSheetId="3">#REF!</definedName>
    <definedName name="_sch8">#REF!</definedName>
    <definedName name="_sch9" localSheetId="0">#REF!</definedName>
    <definedName name="_sch9" localSheetId="3">#REF!</definedName>
    <definedName name="_sch9">#REF!</definedName>
    <definedName name="_ti1" localSheetId="0">#REF!</definedName>
    <definedName name="_ti1" localSheetId="3">#REF!</definedName>
    <definedName name="_ti1">#REF!</definedName>
    <definedName name="_ti11" localSheetId="0">#REF!</definedName>
    <definedName name="_ti11" localSheetId="3">#REF!</definedName>
    <definedName name="_ti11">#REF!</definedName>
    <definedName name="_ti2" localSheetId="0">#REF!</definedName>
    <definedName name="_ti2" localSheetId="3">#REF!</definedName>
    <definedName name="_ti2">#REF!</definedName>
    <definedName name="_ti3" localSheetId="0">#REF!</definedName>
    <definedName name="_ti3" localSheetId="3">#REF!</definedName>
    <definedName name="_ti3">#REF!</definedName>
    <definedName name="_ti4" localSheetId="0">#REF!</definedName>
    <definedName name="_ti4" localSheetId="3">#REF!</definedName>
    <definedName name="_ti4">#REF!</definedName>
    <definedName name="_ti5" localSheetId="0">#REF!</definedName>
    <definedName name="_ti5" localSheetId="3">#REF!</definedName>
    <definedName name="_ti5">#REF!</definedName>
    <definedName name="_ti6" localSheetId="0">#REF!</definedName>
    <definedName name="_ti6" localSheetId="3">#REF!</definedName>
    <definedName name="_ti6">#REF!</definedName>
    <definedName name="_ti7" localSheetId="0">#REF!</definedName>
    <definedName name="_ti7" localSheetId="3">#REF!</definedName>
    <definedName name="_ti7">#REF!</definedName>
    <definedName name="_ti8" localSheetId="0">#REF!</definedName>
    <definedName name="_ti8" localSheetId="3">#REF!</definedName>
    <definedName name="_ti8">#REF!</definedName>
    <definedName name="_ti9" localSheetId="0">#REF!</definedName>
    <definedName name="_ti9" localSheetId="3">#REF!</definedName>
    <definedName name="_ti9">#REF!</definedName>
    <definedName name="_ts1" localSheetId="0">#REF!</definedName>
    <definedName name="_ts1" localSheetId="3">#REF!</definedName>
    <definedName name="_ts1">#REF!</definedName>
    <definedName name="_ts10" localSheetId="0">#REF!</definedName>
    <definedName name="_ts10" localSheetId="3">#REF!</definedName>
    <definedName name="_ts10">#REF!</definedName>
    <definedName name="_ts11" localSheetId="0">#REF!</definedName>
    <definedName name="_ts11" localSheetId="3">#REF!</definedName>
    <definedName name="_ts11">#REF!</definedName>
    <definedName name="_ts2" localSheetId="0">#REF!</definedName>
    <definedName name="_ts2" localSheetId="3">#REF!</definedName>
    <definedName name="_ts2">#REF!</definedName>
    <definedName name="_ts3" localSheetId="0">#REF!</definedName>
    <definedName name="_ts3" localSheetId="3">#REF!</definedName>
    <definedName name="_ts3">#REF!</definedName>
    <definedName name="_ts4" localSheetId="0">#REF!</definedName>
    <definedName name="_ts4" localSheetId="3">#REF!</definedName>
    <definedName name="_ts4">#REF!</definedName>
    <definedName name="_ts5" localSheetId="0">#REF!</definedName>
    <definedName name="_ts5" localSheetId="3">#REF!</definedName>
    <definedName name="_ts5">#REF!</definedName>
    <definedName name="_ts6" localSheetId="0">#REF!</definedName>
    <definedName name="_ts6" localSheetId="3">#REF!</definedName>
    <definedName name="_ts6">#REF!</definedName>
    <definedName name="_ts7" localSheetId="0">#REF!</definedName>
    <definedName name="_ts7" localSheetId="3">#REF!</definedName>
    <definedName name="_ts7">#REF!</definedName>
    <definedName name="_ts8" localSheetId="0">#REF!</definedName>
    <definedName name="_ts8" localSheetId="3">#REF!</definedName>
    <definedName name="_ts8">#REF!</definedName>
    <definedName name="_ts9" localSheetId="0">#REF!</definedName>
    <definedName name="_ts9" localSheetId="3">#REF!</definedName>
    <definedName name="_ts9">#REF!</definedName>
    <definedName name="_z" localSheetId="0">#REF!</definedName>
    <definedName name="_z" localSheetId="3">#REF!</definedName>
    <definedName name="_z">#REF!</definedName>
    <definedName name="_xlnm._FilterDatabase" localSheetId="3" hidden="1">'3.2 паспорт Техсостояние ЛЭП'!$A$24:$AA$103</definedName>
    <definedName name="aaaa" localSheetId="0">#REF!</definedName>
    <definedName name="aaaa" localSheetId="3">#REF!</definedName>
    <definedName name="aaaa">#REF!</definedName>
    <definedName name="asdf" localSheetId="0">#REF!</definedName>
    <definedName name="asdf" localSheetId="3">#REF!</definedName>
    <definedName name="asdf">#REF!</definedName>
    <definedName name="asdfasef" localSheetId="0">#REF!</definedName>
    <definedName name="asdfasef" localSheetId="3">#REF!</definedName>
    <definedName name="asdfasef">#REF!</definedName>
    <definedName name="asdfqw3er" localSheetId="0">#REF!</definedName>
    <definedName name="asdfqw3er" localSheetId="3">#REF!</definedName>
    <definedName name="asdfqw3er">#REF!</definedName>
    <definedName name="CalcMethod">[1]Проект!$B$77</definedName>
    <definedName name="data" localSheetId="0">#REF!</definedName>
    <definedName name="data" localSheetId="3">#REF!</definedName>
    <definedName name="data">#REF!</definedName>
    <definedName name="data02" localSheetId="0">#REF!</definedName>
    <definedName name="data02" localSheetId="3">#REF!</definedName>
    <definedName name="data02">#REF!</definedName>
    <definedName name="data2" localSheetId="0">#REF!</definedName>
    <definedName name="data2" localSheetId="3">#REF!</definedName>
    <definedName name="data2">#REF!</definedName>
    <definedName name="dck" localSheetId="0">[2]топография!#REF!</definedName>
    <definedName name="dck" localSheetId="3">[2]топография!#REF!</definedName>
    <definedName name="dck">[2]топография!#REF!</definedName>
    <definedName name="E" localSheetId="0">#REF!</definedName>
    <definedName name="E" localSheetId="3">#REF!</definedName>
    <definedName name="E">#REF!</definedName>
    <definedName name="Excel_BuiltIn_Print_Area_1" localSheetId="0">#REF!</definedName>
    <definedName name="Excel_BuiltIn_Print_Area_1" localSheetId="3">#REF!</definedName>
    <definedName name="Excel_BuiltIn_Print_Area_1">#REF!</definedName>
    <definedName name="Excel_BuiltIn_Print_Area_2" localSheetId="0">#REF!</definedName>
    <definedName name="Excel_BuiltIn_Print_Area_2" localSheetId="3">#REF!</definedName>
    <definedName name="Excel_BuiltIn_Print_Area_2">#REF!</definedName>
    <definedName name="Excel_BuiltIn_Print_Area_3" localSheetId="0">#REF!</definedName>
    <definedName name="Excel_BuiltIn_Print_Area_3" localSheetId="3">#REF!</definedName>
    <definedName name="Excel_BuiltIn_Print_Area_3">#REF!</definedName>
    <definedName name="Excel_BuiltIn_Print_Area_6" localSheetId="0">#REF!</definedName>
    <definedName name="Excel_BuiltIn_Print_Area_6" localSheetId="3">#REF!</definedName>
    <definedName name="Excel_BuiltIn_Print_Area_6">#REF!</definedName>
    <definedName name="Excel_BuiltIn_Print_Titles_2" localSheetId="0">#REF!</definedName>
    <definedName name="Excel_BuiltIn_Print_Titles_2" localSheetId="3">#REF!</definedName>
    <definedName name="Excel_BuiltIn_Print_Titles_2">#REF!</definedName>
    <definedName name="fdhb" localSheetId="0">#REF!</definedName>
    <definedName name="fdhb" localSheetId="3">#REF!</definedName>
    <definedName name="fdhb">#REF!</definedName>
    <definedName name="filial" localSheetId="0">#REF!</definedName>
    <definedName name="filial" localSheetId="3">#REF!</definedName>
    <definedName name="filial">#REF!</definedName>
    <definedName name="gr_blank" localSheetId="0">#REF!</definedName>
    <definedName name="gr_blank" localSheetId="3">#REF!</definedName>
    <definedName name="gr_blank">#REF!</definedName>
    <definedName name="gr_blankname" localSheetId="0">#REF!</definedName>
    <definedName name="gr_blankname" localSheetId="3">#REF!</definedName>
    <definedName name="gr_blankname">#REF!</definedName>
    <definedName name="gr_filial" localSheetId="0">#REF!</definedName>
    <definedName name="gr_filial" localSheetId="3">#REF!</definedName>
    <definedName name="gr_filial">#REF!</definedName>
    <definedName name="gr_itogoobj" localSheetId="0">#REF!</definedName>
    <definedName name="gr_itogoobj" localSheetId="3">#REF!</definedName>
    <definedName name="gr_itogoobj">#REF!</definedName>
    <definedName name="gr_pril" localSheetId="0">#REF!</definedName>
    <definedName name="gr_pril" localSheetId="3">#REF!</definedName>
    <definedName name="gr_pril">#REF!</definedName>
    <definedName name="gr_proc" localSheetId="0">#REF!</definedName>
    <definedName name="gr_proc" localSheetId="3">#REF!</definedName>
    <definedName name="gr_proc">#REF!</definedName>
    <definedName name="gr_procobj" localSheetId="0">#REF!</definedName>
    <definedName name="gr_procobj" localSheetId="3">#REF!</definedName>
    <definedName name="gr_procobj">#REF!</definedName>
    <definedName name="gr_procobj2" localSheetId="0">#REF!</definedName>
    <definedName name="gr_procobj2" localSheetId="3">#REF!</definedName>
    <definedName name="gr_procobj2">#REF!</definedName>
    <definedName name="gr_razdel" localSheetId="0">#REF!</definedName>
    <definedName name="gr_razdel" localSheetId="3">#REF!</definedName>
    <definedName name="gr_razdel">#REF!</definedName>
    <definedName name="gr_razdelobj" localSheetId="0">#REF!</definedName>
    <definedName name="gr_razdelobj" localSheetId="3">#REF!</definedName>
    <definedName name="gr_razdelobj">#REF!</definedName>
    <definedName name="gr_teh" localSheetId="0">#REF!</definedName>
    <definedName name="gr_teh" localSheetId="3">#REF!</definedName>
    <definedName name="gr_teh">#REF!</definedName>
    <definedName name="gr_vsego" localSheetId="0">#REF!</definedName>
    <definedName name="gr_vsego" localSheetId="3">#REF!</definedName>
    <definedName name="gr_vsego">#REF!</definedName>
    <definedName name="hmao" localSheetId="0">#REF!</definedName>
    <definedName name="hmao" localSheetId="3">#REF!</definedName>
    <definedName name="hmao">#REF!</definedName>
    <definedName name="Itog" localSheetId="0">#REF!</definedName>
    <definedName name="Itog" localSheetId="3">#REF!</definedName>
    <definedName name="Itog">#REF!</definedName>
    <definedName name="K_1" localSheetId="0">#REF!</definedName>
    <definedName name="K_1" localSheetId="3">#REF!</definedName>
    <definedName name="K_1">#REF!</definedName>
    <definedName name="Kin" localSheetId="0">#REF!</definedName>
    <definedName name="Kin" localSheetId="3">#REF!</definedName>
    <definedName name="Kin">#REF!</definedName>
    <definedName name="kurs" localSheetId="0">#REF!</definedName>
    <definedName name="kurs" localSheetId="3">#REF!</definedName>
    <definedName name="kurs">#REF!</definedName>
    <definedName name="Kyrs" localSheetId="0">#REF!</definedName>
    <definedName name="Kyrs" localSheetId="3">#REF!</definedName>
    <definedName name="Kyrs">#REF!</definedName>
    <definedName name="LINE" localSheetId="0">#REF!</definedName>
    <definedName name="LINE" localSheetId="3">#REF!</definedName>
    <definedName name="LINE">#REF!</definedName>
    <definedName name="Nalog" localSheetId="0">#REF!</definedName>
    <definedName name="Nalog" localSheetId="3">#REF!</definedName>
    <definedName name="Nalog">#REF!</definedName>
    <definedName name="numformat" localSheetId="0">#REF!</definedName>
    <definedName name="numformat" localSheetId="3">#REF!</definedName>
    <definedName name="numformat">#REF!</definedName>
    <definedName name="numformat_osreg" localSheetId="0">#REF!</definedName>
    <definedName name="numformat_osreg" localSheetId="3">#REF!</definedName>
    <definedName name="numformat_osreg">#REF!</definedName>
    <definedName name="numformat_osv3" localSheetId="0">#REF!</definedName>
    <definedName name="numformat_osv3" localSheetId="3">#REF!</definedName>
    <definedName name="numformat_osv3">#REF!</definedName>
    <definedName name="perdolya02" localSheetId="0">#REF!</definedName>
    <definedName name="perdolya02" localSheetId="3">#REF!</definedName>
    <definedName name="perdolya02">#REF!</definedName>
    <definedName name="rr" localSheetId="0">'[3]Пример расчета'!#REF!</definedName>
    <definedName name="rr" localSheetId="3">'[3]Пример расчета'!#REF!</definedName>
    <definedName name="rr">'[3]Пример расчета'!#REF!</definedName>
    <definedName name="sadf" localSheetId="0">#REF!</definedName>
    <definedName name="sadf" localSheetId="3">#REF!</definedName>
    <definedName name="sadf">#REF!</definedName>
    <definedName name="sdfd" localSheetId="0">#REF!</definedName>
    <definedName name="sdfd" localSheetId="3">#REF!</definedName>
    <definedName name="sdfd">#REF!</definedName>
    <definedName name="SM" localSheetId="0">#REF!</definedName>
    <definedName name="SM" localSheetId="3">#REF!</definedName>
    <definedName name="SM">#REF!</definedName>
    <definedName name="SM_SM" localSheetId="0">#REF!</definedName>
    <definedName name="SM_SM" localSheetId="3">#REF!</definedName>
    <definedName name="SM_SM">#REF!</definedName>
    <definedName name="SM_STO" localSheetId="0">'[4]93-110'!#REF!</definedName>
    <definedName name="SM_STO" localSheetId="3">'[4]93-110'!#REF!</definedName>
    <definedName name="SM_STO">'[4]93-110'!#REF!</definedName>
    <definedName name="SM_STO1" localSheetId="0">#REF!</definedName>
    <definedName name="SM_STO1" localSheetId="3">#REF!</definedName>
    <definedName name="SM_STO1">#REF!</definedName>
    <definedName name="SM_STO2" localSheetId="0">#REF!</definedName>
    <definedName name="SM_STO2" localSheetId="3">#REF!</definedName>
    <definedName name="SM_STO2">#REF!</definedName>
    <definedName name="SM_STO3" localSheetId="0">#REF!</definedName>
    <definedName name="SM_STO3" localSheetId="3">#REF!</definedName>
    <definedName name="SM_STO3">#REF!</definedName>
    <definedName name="SPP" localSheetId="0">#REF!</definedName>
    <definedName name="SPP" localSheetId="3">#REF!</definedName>
    <definedName name="SPP">#REF!</definedName>
    <definedName name="SUM_" localSheetId="0">#REF!</definedName>
    <definedName name="SUM_" localSheetId="3">#REF!</definedName>
    <definedName name="SUM_">#REF!</definedName>
    <definedName name="SUM_1" localSheetId="0">#REF!</definedName>
    <definedName name="SUM_1" localSheetId="3">#REF!</definedName>
    <definedName name="SUM_1">#REF!</definedName>
    <definedName name="SUM_3" localSheetId="0">#REF!</definedName>
    <definedName name="SUM_3" localSheetId="3">#REF!</definedName>
    <definedName name="SUM_3">#REF!</definedName>
    <definedName name="TABLINE" localSheetId="0">#REF!</definedName>
    <definedName name="TABLINE" localSheetId="3">#REF!</definedName>
    <definedName name="TABLINE">#REF!</definedName>
    <definedName name="tabobsch02" localSheetId="0">#REF!</definedName>
    <definedName name="tabobsch02" localSheetId="3">#REF!</definedName>
    <definedName name="tabobsch02">#REF!</definedName>
    <definedName name="tabreg02" localSheetId="0">#REF!</definedName>
    <definedName name="tabreg02" localSheetId="3">#REF!</definedName>
    <definedName name="tabreg02">#REF!</definedName>
    <definedName name="tc" localSheetId="0">#REF!</definedName>
    <definedName name="tc" localSheetId="3">#REF!</definedName>
    <definedName name="tc">#REF!</definedName>
    <definedName name="temp" localSheetId="0">#REF!</definedName>
    <definedName name="temp" localSheetId="3">#REF!</definedName>
    <definedName name="temp">#REF!</definedName>
    <definedName name="test" localSheetId="0">#REF!</definedName>
    <definedName name="test" localSheetId="3">#REF!</definedName>
    <definedName name="test">#REF!</definedName>
    <definedName name="tpnum" localSheetId="0">#REF!</definedName>
    <definedName name="tpnum" localSheetId="3">#REF!</definedName>
    <definedName name="tpnum">#REF!</definedName>
    <definedName name="trans" localSheetId="0">#REF!</definedName>
    <definedName name="trans" localSheetId="3">#REF!</definedName>
    <definedName name="trans">#REF!</definedName>
    <definedName name="vsego02" localSheetId="0">#REF!</definedName>
    <definedName name="vsego02" localSheetId="3">#REF!</definedName>
    <definedName name="vsego02">#REF!</definedName>
    <definedName name="yanao" localSheetId="0">#REF!</definedName>
    <definedName name="yanao" localSheetId="3">#REF!</definedName>
    <definedName name="yanao">#REF!</definedName>
    <definedName name="yug" localSheetId="0">#REF!</definedName>
    <definedName name="yug" localSheetId="3">#REF!</definedName>
    <definedName name="yug">#REF!</definedName>
    <definedName name="yyy" localSheetId="0">#REF!</definedName>
    <definedName name="yyy" localSheetId="3">#REF!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0">#REF!</definedName>
    <definedName name="ZAK1" localSheetId="3">#REF!</definedName>
    <definedName name="ZAK1">#REF!</definedName>
    <definedName name="ZAK2" localSheetId="0">#REF!</definedName>
    <definedName name="ZAK2" localSheetId="3">#REF!</definedName>
    <definedName name="ZAK2">#REF!</definedName>
    <definedName name="а" localSheetId="0">#REF!</definedName>
    <definedName name="а" localSheetId="3">#REF!</definedName>
    <definedName name="а">#REF!</definedName>
    <definedName name="А15" localSheetId="0">#REF!</definedName>
    <definedName name="А15" localSheetId="3">#REF!</definedName>
    <definedName name="А15">#REF!</definedName>
    <definedName name="А2" localSheetId="0">#REF!</definedName>
    <definedName name="А2" localSheetId="3">#REF!</definedName>
    <definedName name="А2">#REF!</definedName>
    <definedName name="а36" localSheetId="0">#REF!</definedName>
    <definedName name="а36" localSheetId="3">#REF!</definedName>
    <definedName name="а36">#REF!</definedName>
    <definedName name="ааа" localSheetId="0">#REF!</definedName>
    <definedName name="ааа" localSheetId="3">#REF!</definedName>
    <definedName name="ааа">#REF!</definedName>
    <definedName name="ав" localSheetId="0">#REF!</definedName>
    <definedName name="ав" localSheetId="3">#REF!</definedName>
    <definedName name="ав">#REF!</definedName>
    <definedName name="Авторский_надзор" localSheetId="0">#REF!</definedName>
    <definedName name="Авторский_надзор" localSheetId="3">#REF!</definedName>
    <definedName name="Авторский_надзор">#REF!</definedName>
    <definedName name="аренда">[5]Общие!$B$3</definedName>
    <definedName name="АФС" localSheetId="0">[6]топография!#REF!</definedName>
    <definedName name="АФС" localSheetId="3">[6]топография!#REF!</definedName>
    <definedName name="АФС">[6]топография!#REF!</definedName>
    <definedName name="Бланк_сметы" localSheetId="0">#REF!</definedName>
    <definedName name="Бланк_сметы" localSheetId="3">#REF!</definedName>
    <definedName name="Бланк_сметы">#REF!</definedName>
    <definedName name="БСИР" localSheetId="0">#REF!</definedName>
    <definedName name="БСИР" localSheetId="3">#REF!</definedName>
    <definedName name="БСИР">#REF!</definedName>
    <definedName name="Внут_Т" localSheetId="0">#REF!</definedName>
    <definedName name="Внут_Т" localSheetId="3">#REF!</definedName>
    <definedName name="Внут_Т">#REF!</definedName>
    <definedName name="Возвратные_суммы" localSheetId="0">#REF!</definedName>
    <definedName name="Возвратные_суммы" localSheetId="3">#REF!</definedName>
    <definedName name="Возвратные_суммы">#REF!</definedName>
    <definedName name="вравар" localSheetId="0">#REF!</definedName>
    <definedName name="вравар" localSheetId="3">#REF!</definedName>
    <definedName name="вравар">#REF!</definedName>
    <definedName name="Временные_здания_линия" localSheetId="0">#REF!</definedName>
    <definedName name="Временные_здания_линия" localSheetId="3">#REF!</definedName>
    <definedName name="Временные_здания_линия">#REF!</definedName>
    <definedName name="Временные_здания_площадка" localSheetId="0">#REF!</definedName>
    <definedName name="Временные_здания_площадка" localSheetId="3">#REF!</definedName>
    <definedName name="Временные_здания_площадка">#REF!</definedName>
    <definedName name="ВСЕГО" localSheetId="0">'[7]09-13-02'!#REF!</definedName>
    <definedName name="ВСЕГО" localSheetId="3">'[7]09-13-02'!#REF!</definedName>
    <definedName name="ВСЕГО">'[7]09-13-02'!#REF!</definedName>
    <definedName name="Вспом" localSheetId="0">#REF!</definedName>
    <definedName name="Вспом" localSheetId="3">#REF!</definedName>
    <definedName name="Вспом">#REF!</definedName>
    <definedName name="г" localSheetId="0">#REF!</definedName>
    <definedName name="г" localSheetId="3">#REF!</definedName>
    <definedName name="г">#REF!</definedName>
    <definedName name="геодез1">[8]геолог!$L$81</definedName>
    <definedName name="геол" localSheetId="0">[9]Смета!#REF!</definedName>
    <definedName name="геол" localSheetId="3">[9]Смета!#REF!</definedName>
    <definedName name="геол">[9]Смета!#REF!</definedName>
    <definedName name="геол1" localSheetId="0">#REF!</definedName>
    <definedName name="геол1" localSheetId="3">#REF!</definedName>
    <definedName name="геол1">#REF!</definedName>
    <definedName name="гид" localSheetId="0">[10]Смета!#REF!</definedName>
    <definedName name="гид" localSheetId="3">[10]Смета!#REF!</definedName>
    <definedName name="гид">[10]Смета!#REF!</definedName>
    <definedName name="Гидр" localSheetId="0">[11]топография!#REF!</definedName>
    <definedName name="Гидр" localSheetId="3">[11]топография!#REF!</definedName>
    <definedName name="Гидр">[11]топография!#REF!</definedName>
    <definedName name="ГИП" localSheetId="0">#REF!</definedName>
    <definedName name="ГИП" localSheetId="3">#REF!</definedName>
    <definedName name="ГИП">#REF!</definedName>
    <definedName name="Горевая" localSheetId="0">#REF!</definedName>
    <definedName name="Горевая" localSheetId="3">#REF!</definedName>
    <definedName name="Горевая">#REF!</definedName>
    <definedName name="гшшг">NA()</definedName>
    <definedName name="Д" localSheetId="0">#REF!</definedName>
    <definedName name="Д" localSheetId="3">#REF!</definedName>
    <definedName name="Д">#REF!</definedName>
    <definedName name="Дата_Договора" localSheetId="0">#REF!</definedName>
    <definedName name="Дата_Договора" localSheetId="3">#REF!</definedName>
    <definedName name="Дата_Договора">#REF!</definedName>
    <definedName name="Дата_Зак" localSheetId="0">#REF!</definedName>
    <definedName name="Дата_Зак" localSheetId="3">#REF!</definedName>
    <definedName name="Дата_Зак">#REF!</definedName>
    <definedName name="ДатаЗак" localSheetId="0">#REF!</definedName>
    <definedName name="ДатаЗак" localSheetId="3">#REF!</definedName>
    <definedName name="ДатаЗак">#REF!</definedName>
    <definedName name="ДатаПост" localSheetId="0">#REF!</definedName>
    <definedName name="ДатаПост" localSheetId="3">#REF!</definedName>
    <definedName name="ДатаПост">#REF!</definedName>
    <definedName name="дд" localSheetId="0">[12]Смета!#REF!</definedName>
    <definedName name="дд" localSheetId="3">[12]Смета!#REF!</definedName>
    <definedName name="дд">[12]Смета!#REF!</definedName>
    <definedName name="Дефлятор" localSheetId="0">#REF!</definedName>
    <definedName name="Дефлятор" localSheetId="3">#REF!</definedName>
    <definedName name="Дефлятор">#REF!</definedName>
    <definedName name="Длинна_границы" localSheetId="0">#REF!</definedName>
    <definedName name="Длинна_границы" localSheetId="3">#REF!</definedName>
    <definedName name="Длинна_границы">#REF!</definedName>
    <definedName name="Длинна_трассы" localSheetId="0">#REF!</definedName>
    <definedName name="Длинна_трассы" localSheetId="3">#REF!</definedName>
    <definedName name="Длинна_трассы">#REF!</definedName>
    <definedName name="Добровольное_страхование" localSheetId="0">#REF!</definedName>
    <definedName name="Добровольное_страхование" localSheetId="3">#REF!</definedName>
    <definedName name="Добровольное_страхование">#REF!</definedName>
    <definedName name="Доп.затраты_в_зимнее_время" localSheetId="0">#REF!</definedName>
    <definedName name="Доп.затраты_в_зимнее_время" localSheetId="3">#REF!</definedName>
    <definedName name="Доп.затраты_в_зимнее_время">#REF!</definedName>
    <definedName name="ДСК" localSheetId="0">[13]топография!#REF!</definedName>
    <definedName name="ДСК" localSheetId="3">[13]топография!#REF!</definedName>
    <definedName name="ДСК">[13]топография!#REF!</definedName>
    <definedName name="е" localSheetId="0">#REF!</definedName>
    <definedName name="е" localSheetId="3">#REF!</definedName>
    <definedName name="е">#REF!</definedName>
    <definedName name="ЕРПКЕ" localSheetId="0">#REF!</definedName>
    <definedName name="ЕРПКЕ" localSheetId="3">#REF!</definedName>
    <definedName name="ЕРПКЕ">#REF!</definedName>
    <definedName name="еы2" localSheetId="0">#REF!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3">#REF!</definedName>
    <definedName name="Заказчик">#REF!</definedName>
    <definedName name="Затраты_на_дирекцию" localSheetId="0">#REF!</definedName>
    <definedName name="Затраты_на_дирекцию" localSheetId="3">#REF!</definedName>
    <definedName name="Затраты_на_дирекцию">#REF!</definedName>
    <definedName name="изыск" localSheetId="0">#REF!</definedName>
    <definedName name="изыск" localSheetId="3">#REF!</definedName>
    <definedName name="изыск">#REF!</definedName>
    <definedName name="инж" localSheetId="0">#REF!</definedName>
    <definedName name="инж" localSheetId="3">#REF!</definedName>
    <definedName name="инж">#REF!</definedName>
    <definedName name="ИПусто" localSheetId="0">#REF!</definedName>
    <definedName name="ИПусто" localSheetId="3">#REF!</definedName>
    <definedName name="ИПусто">#REF!</definedName>
    <definedName name="й" localSheetId="0">#REF!</definedName>
    <definedName name="й" localSheetId="3">#REF!</definedName>
    <definedName name="й">#REF!</definedName>
    <definedName name="йцйц">NA()</definedName>
    <definedName name="кака" localSheetId="0">#REF!</definedName>
    <definedName name="кака" localSheetId="3">#REF!</definedName>
    <definedName name="кака">#REF!</definedName>
    <definedName name="калплан" localSheetId="0">#REF!</definedName>
    <definedName name="калплан" localSheetId="3">#REF!</definedName>
    <definedName name="калплан">#REF!</definedName>
    <definedName name="Кам_стац" localSheetId="0">#REF!</definedName>
    <definedName name="Кам_стац" localSheetId="3">#REF!</definedName>
    <definedName name="Кам_стац">#REF!</definedName>
    <definedName name="Камер_эксп_усл" localSheetId="0">#REF!</definedName>
    <definedName name="Камер_эксп_усл" localSheetId="3">#REF!</definedName>
    <definedName name="Камер_эксп_усл">#REF!</definedName>
    <definedName name="Категория_сложности" localSheetId="0">#REF!</definedName>
    <definedName name="Категория_сложности" localSheetId="3">#REF!</definedName>
    <definedName name="Категория_сложности">#REF!</definedName>
    <definedName name="кгкг" localSheetId="0">#REF!</definedName>
    <definedName name="кгкг" localSheetId="3">#REF!</definedName>
    <definedName name="кгкг">#REF!</definedName>
    <definedName name="кеке" localSheetId="0">#REF!</definedName>
    <definedName name="кеке" localSheetId="3">#REF!</definedName>
    <definedName name="кеке">#REF!</definedName>
    <definedName name="Кин45" localSheetId="0">#REF!</definedName>
    <definedName name="Кин45" localSheetId="3">#REF!</definedName>
    <definedName name="Кин45">#REF!</definedName>
    <definedName name="ккк" localSheetId="0">#REF!</definedName>
    <definedName name="ккк" localSheetId="3">#REF!</definedName>
    <definedName name="ккк">#REF!</definedName>
    <definedName name="Количество_землепользователей" localSheetId="0">#REF!</definedName>
    <definedName name="Количество_землепользователей" localSheetId="3">#REF!</definedName>
    <definedName name="Количество_землепользователей">#REF!</definedName>
    <definedName name="Количество_контуров" localSheetId="0">#REF!</definedName>
    <definedName name="Количество_контуров" localSheetId="3">#REF!</definedName>
    <definedName name="Количество_контуров">#REF!</definedName>
    <definedName name="Количество_культур" localSheetId="0">#REF!</definedName>
    <definedName name="Количество_культур" localSheetId="3">#REF!</definedName>
    <definedName name="Количество_культур">#REF!</definedName>
    <definedName name="Количество_планшетов" localSheetId="0">#REF!</definedName>
    <definedName name="Количество_планшетов" localSheetId="3">#REF!</definedName>
    <definedName name="Количество_планшетов">#REF!</definedName>
    <definedName name="Количество_предприятий" localSheetId="0">#REF!</definedName>
    <definedName name="Количество_предприятий" localSheetId="3">#REF!</definedName>
    <definedName name="Количество_предприятий">#REF!</definedName>
    <definedName name="Количество_согласований" localSheetId="0">#REF!</definedName>
    <definedName name="Количество_согласований" localSheetId="3">#REF!</definedName>
    <definedName name="Количество_согласований">#REF!</definedName>
    <definedName name="Командировочные_расходы" localSheetId="0">#REF!</definedName>
    <definedName name="Командировочные_расходы" localSheetId="3">#REF!</definedName>
    <definedName name="Командировочные_расходы">#REF!</definedName>
    <definedName name="комплектация" localSheetId="0">#REF!</definedName>
    <definedName name="комплектация" localSheetId="3">#REF!</definedName>
    <definedName name="комплектация">#REF!</definedName>
    <definedName name="Коэффициент" localSheetId="0">#REF!</definedName>
    <definedName name="Коэффициент" localSheetId="3">#REF!</definedName>
    <definedName name="Коэффициент">#REF!</definedName>
    <definedName name="куку" localSheetId="0">#REF!</definedName>
    <definedName name="куку" localSheetId="3">#REF!</definedName>
    <definedName name="куку">#REF!</definedName>
    <definedName name="Курс" localSheetId="0">#REF!</definedName>
    <definedName name="Курс" localSheetId="3">#REF!</definedName>
    <definedName name="Курс">#REF!</definedName>
    <definedName name="курс_дол" localSheetId="0">#REF!</definedName>
    <definedName name="курс_дол" localSheetId="3">#REF!</definedName>
    <definedName name="курс_дол">#REF!</definedName>
    <definedName name="Курс_доллара">'[14]Курс доллара'!$A$2</definedName>
    <definedName name="Курск" localSheetId="0">#REF!</definedName>
    <definedName name="Курск" localSheetId="3">#REF!</definedName>
    <definedName name="Курск">#REF!</definedName>
    <definedName name="КурсКоп" localSheetId="0">#REF!</definedName>
    <definedName name="КурсКоп" localSheetId="3">#REF!</definedName>
    <definedName name="КурсКоп">#REF!</definedName>
    <definedName name="Курср" localSheetId="0">#REF!</definedName>
    <definedName name="Курср" localSheetId="3">#REF!</definedName>
    <definedName name="Курср">#REF!</definedName>
    <definedName name="КурсРуб" localSheetId="0">#REF!</definedName>
    <definedName name="КурсРуб" localSheetId="3">#REF!</definedName>
    <definedName name="КурсРуб">#REF!</definedName>
    <definedName name="Лаб_стац" localSheetId="0">#REF!</definedName>
    <definedName name="Лаб_стац" localSheetId="3">#REF!</definedName>
    <definedName name="Лаб_стац">#REF!</definedName>
    <definedName name="Лаб_эксп_усл" localSheetId="0">#REF!</definedName>
    <definedName name="Лаб_эксп_усл" localSheetId="3">#REF!</definedName>
    <definedName name="Лаб_эксп_усл">#REF!</definedName>
    <definedName name="мат" localSheetId="0">#REF!</definedName>
    <definedName name="мат" localSheetId="3">#REF!</definedName>
    <definedName name="мат">#REF!</definedName>
    <definedName name="Метео" localSheetId="0">#REF!</definedName>
    <definedName name="Метео" localSheetId="3">#REF!</definedName>
    <definedName name="Метео">#REF!</definedName>
    <definedName name="МетеорУТ" localSheetId="0">[11]топография!#REF!</definedName>
    <definedName name="МетеорУТ" localSheetId="3">[11]топография!#REF!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3">#REF!</definedName>
    <definedName name="монраб">#REF!</definedName>
    <definedName name="монт" localSheetId="0">#REF!</definedName>
    <definedName name="монт" localSheetId="3">#REF!</definedName>
    <definedName name="монт">#REF!</definedName>
    <definedName name="н" localSheetId="0">#REF!</definedName>
    <definedName name="н" localSheetId="3">#REF!</definedName>
    <definedName name="н">#REF!</definedName>
    <definedName name="Название_проекта" localSheetId="0">#REF!</definedName>
    <definedName name="Название_проекта" localSheetId="3">#REF!</definedName>
    <definedName name="Название_проекта">#REF!</definedName>
    <definedName name="Наим_объекта" localSheetId="0">#REF!</definedName>
    <definedName name="Наим_объекта" localSheetId="3">#REF!</definedName>
    <definedName name="Наим_объекта">#REF!</definedName>
    <definedName name="Наименование" localSheetId="0">#REF!</definedName>
    <definedName name="Наименование" localSheetId="3">#REF!</definedName>
    <definedName name="Наименование">#REF!</definedName>
    <definedName name="накладные" localSheetId="0">#REF!</definedName>
    <definedName name="накладные" localSheetId="3">#REF!</definedName>
    <definedName name="накладные">#REF!</definedName>
    <definedName name="накрутки" localSheetId="0">#REF!</definedName>
    <definedName name="накрутки" localSheetId="3">#REF!</definedName>
    <definedName name="накрутки">#REF!</definedName>
    <definedName name="налад" localSheetId="0">#REF!</definedName>
    <definedName name="налад" localSheetId="3">#REF!</definedName>
    <definedName name="налад">#REF!</definedName>
    <definedName name="наладка" localSheetId="0">#REF!</definedName>
    <definedName name="наладка" localSheetId="3">#REF!</definedName>
    <definedName name="наладка">#REF!</definedName>
    <definedName name="Налог_на_добавленную_стоимость" localSheetId="0">#REF!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3">#REF!</definedName>
    <definedName name="Налог_на_пользавтелей_автдорог">#REF!</definedName>
    <definedName name="нац" localSheetId="0">#REF!</definedName>
    <definedName name="нац" localSheetId="3">#REF!</definedName>
    <definedName name="нац">#REF!</definedName>
    <definedName name="Нач.см.отд" localSheetId="0">#REF!</definedName>
    <definedName name="Нач.см.отд" localSheetId="3">#REF!</definedName>
    <definedName name="Нач.см.отд">#REF!</definedName>
    <definedName name="НДС" localSheetId="0">#REF!</definedName>
    <definedName name="НДС" localSheetId="3">#REF!</definedName>
    <definedName name="НДС">#REF!</definedName>
    <definedName name="НДС_ост_раб" localSheetId="0">#REF!</definedName>
    <definedName name="НДС_ост_раб" localSheetId="3">#REF!</definedName>
    <definedName name="НДС_ост_раб">#REF!</definedName>
    <definedName name="НДС_по" localSheetId="0">#REF!</definedName>
    <definedName name="НДС_по" localSheetId="3">#REF!</definedName>
    <definedName name="НДС_по">#REF!</definedName>
    <definedName name="НДС_по_раб" localSheetId="0">#REF!</definedName>
    <definedName name="НДС_по_раб" localSheetId="3">#REF!</definedName>
    <definedName name="НДС_по_раб">#REF!</definedName>
    <definedName name="НДС_по2" localSheetId="0">#REF!</definedName>
    <definedName name="НДС_по2" localSheetId="3">#REF!</definedName>
    <definedName name="НДС_по2">#REF!</definedName>
    <definedName name="НДС_по3" localSheetId="0">#REF!</definedName>
    <definedName name="НДС_по3" localSheetId="3">#REF!</definedName>
    <definedName name="НДС_по3">#REF!</definedName>
    <definedName name="НДС05" localSheetId="0">#REF!</definedName>
    <definedName name="НДС05" localSheetId="3">#REF!</definedName>
    <definedName name="НДС05">#REF!</definedName>
    <definedName name="Непредвиденные_расходы" localSheetId="0">#REF!</definedName>
    <definedName name="Непредвиденные_расходы" localSheetId="3">#REF!</definedName>
    <definedName name="Непредвиденные_расходы">#REF!</definedName>
    <definedName name="НОВ" localSheetId="0">#REF!</definedName>
    <definedName name="НОВ" localSheetId="3">#REF!</definedName>
    <definedName name="НОВ">#REF!</definedName>
    <definedName name="Номер_договора" localSheetId="0">#REF!</definedName>
    <definedName name="Номер_договора" localSheetId="3">#REF!</definedName>
    <definedName name="Номер_договора">#REF!</definedName>
    <definedName name="Нормативно_сметная_база" localSheetId="0">#REF!</definedName>
    <definedName name="Нормативно_сметная_база" localSheetId="3">#REF!</definedName>
    <definedName name="Нормативно_сметная_база">#REF!</definedName>
    <definedName name="о" localSheetId="0">#REF!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ЛЭП'!$A$1:$AA$103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0">#REF!</definedName>
    <definedName name="объем___0" localSheetId="3">#REF!</definedName>
    <definedName name="объем___0">#REF!</definedName>
    <definedName name="объем___0___0" localSheetId="0">#REF!</definedName>
    <definedName name="объем___0___0" localSheetId="3">#REF!</definedName>
    <definedName name="объем___0___0">#REF!</definedName>
    <definedName name="объем___0___0___0" localSheetId="0">#REF!</definedName>
    <definedName name="объем___0___0___0" localSheetId="3">#REF!</definedName>
    <definedName name="объем___0___0___0">#REF!</definedName>
    <definedName name="объем___0___0___0___0" localSheetId="0">#REF!</definedName>
    <definedName name="объем___0___0___0___0" localSheetId="3">#REF!</definedName>
    <definedName name="объем___0___0___0___0">#REF!</definedName>
    <definedName name="объем___0___0___2" localSheetId="0">#REF!</definedName>
    <definedName name="объем___0___0___2" localSheetId="3">#REF!</definedName>
    <definedName name="объем___0___0___2">#REF!</definedName>
    <definedName name="объем___0___0___3" localSheetId="0">#REF!</definedName>
    <definedName name="объем___0___0___3" localSheetId="3">#REF!</definedName>
    <definedName name="объем___0___0___3">#REF!</definedName>
    <definedName name="объем___0___0___4" localSheetId="0">#REF!</definedName>
    <definedName name="объем___0___0___4" localSheetId="3">#REF!</definedName>
    <definedName name="объем___0___0___4">#REF!</definedName>
    <definedName name="объем___0___1" localSheetId="0">#REF!</definedName>
    <definedName name="объем___0___1" localSheetId="3">#REF!</definedName>
    <definedName name="объем___0___1">#REF!</definedName>
    <definedName name="объем___0___10" localSheetId="0">#REF!</definedName>
    <definedName name="объем___0___10" localSheetId="3">#REF!</definedName>
    <definedName name="объем___0___10">#REF!</definedName>
    <definedName name="объем___0___12" localSheetId="0">#REF!</definedName>
    <definedName name="объем___0___12" localSheetId="3">#REF!</definedName>
    <definedName name="объем___0___12">#REF!</definedName>
    <definedName name="объем___0___2" localSheetId="0">#REF!</definedName>
    <definedName name="объем___0___2" localSheetId="3">#REF!</definedName>
    <definedName name="объем___0___2">#REF!</definedName>
    <definedName name="объем___0___2___0" localSheetId="0">#REF!</definedName>
    <definedName name="объем___0___2___0" localSheetId="3">#REF!</definedName>
    <definedName name="объем___0___2___0">#REF!</definedName>
    <definedName name="объем___0___3" localSheetId="0">#REF!</definedName>
    <definedName name="объем___0___3" localSheetId="3">#REF!</definedName>
    <definedName name="объем___0___3">#REF!</definedName>
    <definedName name="объем___0___4" localSheetId="0">#REF!</definedName>
    <definedName name="объем___0___4" localSheetId="3">#REF!</definedName>
    <definedName name="объем___0___4">#REF!</definedName>
    <definedName name="объем___0___5" localSheetId="0">#REF!</definedName>
    <definedName name="объем___0___5" localSheetId="3">#REF!</definedName>
    <definedName name="объем___0___5">#REF!</definedName>
    <definedName name="объем___0___6" localSheetId="0">#REF!</definedName>
    <definedName name="объем___0___6" localSheetId="3">#REF!</definedName>
    <definedName name="объем___0___6">#REF!</definedName>
    <definedName name="объем___0___8" localSheetId="0">#REF!</definedName>
    <definedName name="объем___0___8" localSheetId="3">#REF!</definedName>
    <definedName name="объем___0___8">#REF!</definedName>
    <definedName name="объем___1" localSheetId="0">#REF!</definedName>
    <definedName name="объем___1" localSheetId="3">#REF!</definedName>
    <definedName name="объем___1">#REF!</definedName>
    <definedName name="объем___1___0" localSheetId="0">#REF!</definedName>
    <definedName name="объем___1___0" localSheetId="3">#REF!</definedName>
    <definedName name="объем___1___0">#REF!</definedName>
    <definedName name="объем___10" localSheetId="0">#REF!</definedName>
    <definedName name="объем___10" localSheetId="3">#REF!</definedName>
    <definedName name="объем___10">#REF!</definedName>
    <definedName name="объем___10___0">NA()</definedName>
    <definedName name="объем___10___0___0" localSheetId="0">#REF!</definedName>
    <definedName name="объем___10___0___0" localSheetId="3">#REF!</definedName>
    <definedName name="объем___10___0___0">#REF!</definedName>
    <definedName name="объем___10___1" localSheetId="0">#REF!</definedName>
    <definedName name="объем___10___1" localSheetId="3">#REF!</definedName>
    <definedName name="объем___10___1">#REF!</definedName>
    <definedName name="объем___10___10" localSheetId="0">#REF!</definedName>
    <definedName name="объем___10___10" localSheetId="3">#REF!</definedName>
    <definedName name="объем___10___10">#REF!</definedName>
    <definedName name="объем___10___12" localSheetId="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3">#REF!</definedName>
    <definedName name="объем___11">#REF!</definedName>
    <definedName name="объем___11___0">NA()</definedName>
    <definedName name="объем___11___10" localSheetId="0">#REF!</definedName>
    <definedName name="объем___11___10" localSheetId="3">#REF!</definedName>
    <definedName name="объем___11___10">#REF!</definedName>
    <definedName name="объем___11___2" localSheetId="0">#REF!</definedName>
    <definedName name="объем___11___2" localSheetId="3">#REF!</definedName>
    <definedName name="объем___11___2">#REF!</definedName>
    <definedName name="объем___11___4" localSheetId="0">#REF!</definedName>
    <definedName name="объем___11___4" localSheetId="3">#REF!</definedName>
    <definedName name="объем___11___4">#REF!</definedName>
    <definedName name="объем___11___6" localSheetId="0">#REF!</definedName>
    <definedName name="объем___11___6" localSheetId="3">#REF!</definedName>
    <definedName name="объем___11___6">#REF!</definedName>
    <definedName name="объем___11___8" localSheetId="0">#REF!</definedName>
    <definedName name="объем___11___8" localSheetId="3">#REF!</definedName>
    <definedName name="объем___11___8">#REF!</definedName>
    <definedName name="объем___12">NA()</definedName>
    <definedName name="объем___2" localSheetId="0">#REF!</definedName>
    <definedName name="объем___2" localSheetId="3">#REF!</definedName>
    <definedName name="объем___2">#REF!</definedName>
    <definedName name="объем___2___0" localSheetId="0">#REF!</definedName>
    <definedName name="объем___2___0" localSheetId="3">#REF!</definedName>
    <definedName name="объем___2___0">#REF!</definedName>
    <definedName name="объем___2___0___0" localSheetId="0">#REF!</definedName>
    <definedName name="объем___2___0___0" localSheetId="3">#REF!</definedName>
    <definedName name="объем___2___0___0">#REF!</definedName>
    <definedName name="объем___2___0___0___0" localSheetId="0">#REF!</definedName>
    <definedName name="объем___2___0___0___0" localSheetId="3">#REF!</definedName>
    <definedName name="объем___2___0___0___0">#REF!</definedName>
    <definedName name="объем___2___1" localSheetId="0">#REF!</definedName>
    <definedName name="объем___2___1" localSheetId="3">#REF!</definedName>
    <definedName name="объем___2___1">#REF!</definedName>
    <definedName name="объем___2___10" localSheetId="0">#REF!</definedName>
    <definedName name="объем___2___10" localSheetId="3">#REF!</definedName>
    <definedName name="объем___2___10">#REF!</definedName>
    <definedName name="объем___2___12" localSheetId="0">#REF!</definedName>
    <definedName name="объем___2___12" localSheetId="3">#REF!</definedName>
    <definedName name="объем___2___12">#REF!</definedName>
    <definedName name="объем___2___2" localSheetId="0">#REF!</definedName>
    <definedName name="объем___2___2" localSheetId="3">#REF!</definedName>
    <definedName name="объем___2___2">#REF!</definedName>
    <definedName name="объем___2___3" localSheetId="0">#REF!</definedName>
    <definedName name="объем___2___3" localSheetId="3">#REF!</definedName>
    <definedName name="объем___2___3">#REF!</definedName>
    <definedName name="объем___2___4" localSheetId="0">#REF!</definedName>
    <definedName name="объем___2___4" localSheetId="3">#REF!</definedName>
    <definedName name="объем___2___4">#REF!</definedName>
    <definedName name="объем___2___6" localSheetId="0">#REF!</definedName>
    <definedName name="объем___2___6" localSheetId="3">#REF!</definedName>
    <definedName name="объем___2___6">#REF!</definedName>
    <definedName name="объем___2___8" localSheetId="0">#REF!</definedName>
    <definedName name="объем___2___8" localSheetId="3">#REF!</definedName>
    <definedName name="объем___2___8">#REF!</definedName>
    <definedName name="объем___3" localSheetId="0">#REF!</definedName>
    <definedName name="объем___3" localSheetId="3">#REF!</definedName>
    <definedName name="объем___3">#REF!</definedName>
    <definedName name="объем___3___0">NA()</definedName>
    <definedName name="объем___3___0___0">NA()</definedName>
    <definedName name="объем___3___10" localSheetId="0">#REF!</definedName>
    <definedName name="объем___3___10" localSheetId="3">#REF!</definedName>
    <definedName name="объем___3___10">#REF!</definedName>
    <definedName name="объем___3___2" localSheetId="0">#REF!</definedName>
    <definedName name="объем___3___2" localSheetId="3">#REF!</definedName>
    <definedName name="объем___3___2">#REF!</definedName>
    <definedName name="объем___3___3" localSheetId="0">#REF!</definedName>
    <definedName name="объем___3___3" localSheetId="3">#REF!</definedName>
    <definedName name="объем___3___3">#REF!</definedName>
    <definedName name="объем___3___4" localSheetId="0">#REF!</definedName>
    <definedName name="объем___3___4" localSheetId="3">#REF!</definedName>
    <definedName name="объем___3___4">#REF!</definedName>
    <definedName name="объем___3___6" localSheetId="0">#REF!</definedName>
    <definedName name="объем___3___6" localSheetId="3">#REF!</definedName>
    <definedName name="объем___3___6">#REF!</definedName>
    <definedName name="объем___3___8" localSheetId="0">#REF!</definedName>
    <definedName name="объем___3___8" localSheetId="3">#REF!</definedName>
    <definedName name="объем___3___8">#REF!</definedName>
    <definedName name="объем___4">NA()</definedName>
    <definedName name="объем___4___0" localSheetId="0">#REF!</definedName>
    <definedName name="объем___4___0" localSheetId="3">#REF!</definedName>
    <definedName name="объем___4___0">#REF!</definedName>
    <definedName name="объем___4___0___0" localSheetId="0">#REF!</definedName>
    <definedName name="объем___4___0___0" localSheetId="3">#REF!</definedName>
    <definedName name="объем___4___0___0">#REF!</definedName>
    <definedName name="объем___4___0___0___0" localSheetId="0">#REF!</definedName>
    <definedName name="объем___4___0___0___0" localSheetId="3">#REF!</definedName>
    <definedName name="объем___4___0___0___0">#REF!</definedName>
    <definedName name="объем___4___10" localSheetId="0">#REF!</definedName>
    <definedName name="объем___4___10" localSheetId="3">#REF!</definedName>
    <definedName name="объем___4___10">#REF!</definedName>
    <definedName name="объем___4___12" localSheetId="0">#REF!</definedName>
    <definedName name="объем___4___12" localSheetId="3">#REF!</definedName>
    <definedName name="объем___4___12">#REF!</definedName>
    <definedName name="объем___4___2" localSheetId="0">#REF!</definedName>
    <definedName name="объем___4___2" localSheetId="3">#REF!</definedName>
    <definedName name="объем___4___2">#REF!</definedName>
    <definedName name="объем___4___3" localSheetId="0">#REF!</definedName>
    <definedName name="объем___4___3" localSheetId="3">#REF!</definedName>
    <definedName name="объем___4___3">#REF!</definedName>
    <definedName name="объем___4___4" localSheetId="0">#REF!</definedName>
    <definedName name="объем___4___4" localSheetId="3">#REF!</definedName>
    <definedName name="объем___4___4">#REF!</definedName>
    <definedName name="объем___4___6" localSheetId="0">#REF!</definedName>
    <definedName name="объем___4___6" localSheetId="3">#REF!</definedName>
    <definedName name="объем___4___6">#REF!</definedName>
    <definedName name="объем___4___8" localSheetId="0">#REF!</definedName>
    <definedName name="объем___4___8" localSheetId="3">#REF!</definedName>
    <definedName name="объем___4___8">#REF!</definedName>
    <definedName name="объем___5">NA()</definedName>
    <definedName name="объем___5___0" localSheetId="0">#REF!</definedName>
    <definedName name="объем___5___0" localSheetId="3">#REF!</definedName>
    <definedName name="объем___5___0">#REF!</definedName>
    <definedName name="объем___5___0___0" localSheetId="0">#REF!</definedName>
    <definedName name="объем___5___0___0" localSheetId="3">#REF!</definedName>
    <definedName name="объем___5___0___0">#REF!</definedName>
    <definedName name="объем___5___0___0___0" localSheetId="0">#REF!</definedName>
    <definedName name="объем___5___0___0___0" localSheetId="3">#REF!</definedName>
    <definedName name="объем___5___0___0___0">#REF!</definedName>
    <definedName name="объем___5___3">NA()</definedName>
    <definedName name="объем___6" localSheetId="0">#REF!</definedName>
    <definedName name="объем___6" localSheetId="3">#REF!</definedName>
    <definedName name="объем___6">#REF!</definedName>
    <definedName name="объем___6___0" localSheetId="0">#REF!</definedName>
    <definedName name="объем___6___0" localSheetId="3">#REF!</definedName>
    <definedName name="объем___6___0">#REF!</definedName>
    <definedName name="объем___6___0___0" localSheetId="0">#REF!</definedName>
    <definedName name="объем___6___0___0" localSheetId="3">#REF!</definedName>
    <definedName name="объем___6___0___0">#REF!</definedName>
    <definedName name="объем___6___0___0___0" localSheetId="0">#REF!</definedName>
    <definedName name="объем___6___0___0___0" localSheetId="3">#REF!</definedName>
    <definedName name="объем___6___0___0___0">#REF!</definedName>
    <definedName name="объем___6___1" localSheetId="0">#REF!</definedName>
    <definedName name="объем___6___1" localSheetId="3">#REF!</definedName>
    <definedName name="объем___6___1">#REF!</definedName>
    <definedName name="объем___6___10" localSheetId="0">#REF!</definedName>
    <definedName name="объем___6___10" localSheetId="3">#REF!</definedName>
    <definedName name="объем___6___10">#REF!</definedName>
    <definedName name="объем___6___12" localSheetId="0">#REF!</definedName>
    <definedName name="объем___6___12" localSheetId="3">#REF!</definedName>
    <definedName name="объем___6___12">#REF!</definedName>
    <definedName name="объем___6___2" localSheetId="0">#REF!</definedName>
    <definedName name="объем___6___2" localSheetId="3">#REF!</definedName>
    <definedName name="объем___6___2">#REF!</definedName>
    <definedName name="объем___6___4" localSheetId="0">#REF!</definedName>
    <definedName name="объем___6___4" localSheetId="3">#REF!</definedName>
    <definedName name="объем___6___4">#REF!</definedName>
    <definedName name="объем___6___6" localSheetId="0">#REF!</definedName>
    <definedName name="объем___6___6" localSheetId="3">#REF!</definedName>
    <definedName name="объем___6___6">#REF!</definedName>
    <definedName name="объем___6___8" localSheetId="0">#REF!</definedName>
    <definedName name="объем___6___8" localSheetId="3">#REF!</definedName>
    <definedName name="объем___6___8">#REF!</definedName>
    <definedName name="объем___7" localSheetId="0">#REF!</definedName>
    <definedName name="объем___7" localSheetId="3">#REF!</definedName>
    <definedName name="объем___7">#REF!</definedName>
    <definedName name="объем___7___0" localSheetId="0">#REF!</definedName>
    <definedName name="объем___7___0" localSheetId="3">#REF!</definedName>
    <definedName name="объем___7___0">#REF!</definedName>
    <definedName name="объем___7___10" localSheetId="0">#REF!</definedName>
    <definedName name="объем___7___10" localSheetId="3">#REF!</definedName>
    <definedName name="объем___7___10">#REF!</definedName>
    <definedName name="объем___7___2" localSheetId="0">#REF!</definedName>
    <definedName name="объем___7___2" localSheetId="3">#REF!</definedName>
    <definedName name="объем___7___2">#REF!</definedName>
    <definedName name="объем___7___4" localSheetId="0">#REF!</definedName>
    <definedName name="объем___7___4" localSheetId="3">#REF!</definedName>
    <definedName name="объем___7___4">#REF!</definedName>
    <definedName name="объем___7___6" localSheetId="0">#REF!</definedName>
    <definedName name="объем___7___6" localSheetId="3">#REF!</definedName>
    <definedName name="объем___7___6">#REF!</definedName>
    <definedName name="объем___7___8" localSheetId="0">#REF!</definedName>
    <definedName name="объем___7___8" localSheetId="3">#REF!</definedName>
    <definedName name="объем___7___8">#REF!</definedName>
    <definedName name="объем___8" localSheetId="0">#REF!</definedName>
    <definedName name="объем___8" localSheetId="3">#REF!</definedName>
    <definedName name="объем___8">#REF!</definedName>
    <definedName name="объем___8___0" localSheetId="0">#REF!</definedName>
    <definedName name="объем___8___0" localSheetId="3">#REF!</definedName>
    <definedName name="объем___8___0">#REF!</definedName>
    <definedName name="объем___8___0___0" localSheetId="0">#REF!</definedName>
    <definedName name="объем___8___0___0" localSheetId="3">#REF!</definedName>
    <definedName name="объем___8___0___0">#REF!</definedName>
    <definedName name="объем___8___0___0___0" localSheetId="0">#REF!</definedName>
    <definedName name="объем___8___0___0___0" localSheetId="3">#REF!</definedName>
    <definedName name="объем___8___0___0___0">#REF!</definedName>
    <definedName name="объем___8___1" localSheetId="0">#REF!</definedName>
    <definedName name="объем___8___1" localSheetId="3">#REF!</definedName>
    <definedName name="объем___8___1">#REF!</definedName>
    <definedName name="объем___8___10" localSheetId="0">#REF!</definedName>
    <definedName name="объем___8___10" localSheetId="3">#REF!</definedName>
    <definedName name="объем___8___10">#REF!</definedName>
    <definedName name="объем___8___12" localSheetId="0">#REF!</definedName>
    <definedName name="объем___8___12" localSheetId="3">#REF!</definedName>
    <definedName name="объем___8___12">#REF!</definedName>
    <definedName name="объем___8___2" localSheetId="0">#REF!</definedName>
    <definedName name="объем___8___2" localSheetId="3">#REF!</definedName>
    <definedName name="объем___8___2">#REF!</definedName>
    <definedName name="объем___8___4" localSheetId="0">#REF!</definedName>
    <definedName name="объем___8___4" localSheetId="3">#REF!</definedName>
    <definedName name="объем___8___4">#REF!</definedName>
    <definedName name="объем___8___6" localSheetId="0">#REF!</definedName>
    <definedName name="объем___8___6" localSheetId="3">#REF!</definedName>
    <definedName name="объем___8___6">#REF!</definedName>
    <definedName name="объем___8___8" localSheetId="0">#REF!</definedName>
    <definedName name="объем___8___8" localSheetId="3">#REF!</definedName>
    <definedName name="объем___8___8">#REF!</definedName>
    <definedName name="объем___9" localSheetId="0">#REF!</definedName>
    <definedName name="объем___9" localSheetId="3">#REF!</definedName>
    <definedName name="объем___9">#REF!</definedName>
    <definedName name="объем___9___0" localSheetId="0">#REF!</definedName>
    <definedName name="объем___9___0" localSheetId="3">#REF!</definedName>
    <definedName name="объем___9___0">#REF!</definedName>
    <definedName name="объем___9___0___0" localSheetId="0">#REF!</definedName>
    <definedName name="объем___9___0___0" localSheetId="3">#REF!</definedName>
    <definedName name="объем___9___0___0">#REF!</definedName>
    <definedName name="объем___9___0___0___0" localSheetId="0">#REF!</definedName>
    <definedName name="объем___9___0___0___0" localSheetId="3">#REF!</definedName>
    <definedName name="объем___9___0___0___0">#REF!</definedName>
    <definedName name="объем___9___10" localSheetId="0">#REF!</definedName>
    <definedName name="объем___9___10" localSheetId="3">#REF!</definedName>
    <definedName name="объем___9___10">#REF!</definedName>
    <definedName name="объем___9___2" localSheetId="0">#REF!</definedName>
    <definedName name="объем___9___2" localSheetId="3">#REF!</definedName>
    <definedName name="объем___9___2">#REF!</definedName>
    <definedName name="объем___9___4" localSheetId="0">#REF!</definedName>
    <definedName name="объем___9___4" localSheetId="3">#REF!</definedName>
    <definedName name="объем___9___4">#REF!</definedName>
    <definedName name="объем___9___6" localSheetId="0">#REF!</definedName>
    <definedName name="объем___9___6" localSheetId="3">#REF!</definedName>
    <definedName name="объем___9___6">#REF!</definedName>
    <definedName name="объем___9___8" localSheetId="0">#REF!</definedName>
    <definedName name="объем___9___8" localSheetId="3">#REF!</definedName>
    <definedName name="объем___9___8">#REF!</definedName>
    <definedName name="объем1" localSheetId="0">#REF!</definedName>
    <definedName name="объем1" localSheetId="3">#REF!</definedName>
    <definedName name="объем1">#REF!</definedName>
    <definedName name="ок" localSheetId="0">#REF!</definedName>
    <definedName name="ок" localSheetId="3">#REF!</definedName>
    <definedName name="ок">#REF!</definedName>
    <definedName name="орп" localSheetId="0">[16]Смета!#REF!</definedName>
    <definedName name="орп" localSheetId="3">[16]Смета!#REF!</definedName>
    <definedName name="орп">[16]Смета!#REF!</definedName>
    <definedName name="Осн_Камер" localSheetId="0">'[7]09-13-02'!#REF!</definedName>
    <definedName name="Осн_Камер" localSheetId="3">'[7]09-13-02'!#REF!</definedName>
    <definedName name="Осн_Камер">'[7]09-13-02'!#REF!</definedName>
    <definedName name="Ост_раб" localSheetId="0">#REF!</definedName>
    <definedName name="Ост_раб" localSheetId="3">#REF!</definedName>
    <definedName name="Ост_раб">#REF!</definedName>
    <definedName name="п" localSheetId="0">#REF!</definedName>
    <definedName name="п" localSheetId="3">#REF!</definedName>
    <definedName name="п">#REF!</definedName>
    <definedName name="Пи" localSheetId="0">#REF!</definedName>
    <definedName name="Пи" localSheetId="3">#REF!</definedName>
    <definedName name="Пи">#REF!</definedName>
    <definedName name="Пи_" localSheetId="0">#REF!</definedName>
    <definedName name="Пи_" localSheetId="3">#REF!</definedName>
    <definedName name="Пи_">#REF!</definedName>
    <definedName name="ПИСС_стац" localSheetId="0">#REF!</definedName>
    <definedName name="ПИСС_стац" localSheetId="3">#REF!</definedName>
    <definedName name="ПИСС_стац">#REF!</definedName>
    <definedName name="ПИСС_эксп" localSheetId="0">#REF!</definedName>
    <definedName name="ПИСС_эксп" localSheetId="3">#REF!</definedName>
    <definedName name="ПИСС_эксп">#REF!</definedName>
    <definedName name="план" localSheetId="0">[11]топография!#REF!</definedName>
    <definedName name="план" localSheetId="3">[11]топография!#REF!</definedName>
    <definedName name="план">[11]топография!#REF!</definedName>
    <definedName name="Площадь" localSheetId="0">#REF!</definedName>
    <definedName name="Площадь" localSheetId="3">#REF!</definedName>
    <definedName name="Площадь">#REF!</definedName>
    <definedName name="Площадь_нелинейных_объектов" localSheetId="0">#REF!</definedName>
    <definedName name="Площадь_нелинейных_объектов" localSheetId="3">#REF!</definedName>
    <definedName name="Площадь_нелинейных_объектов">#REF!</definedName>
    <definedName name="Площадь_планшетов" localSheetId="0">#REF!</definedName>
    <definedName name="Площадь_планшетов" localSheetId="3">#REF!</definedName>
    <definedName name="Площадь_планшетов">#REF!</definedName>
    <definedName name="ПО_2" localSheetId="0">#REF!</definedName>
    <definedName name="ПО_2" localSheetId="3">#REF!</definedName>
    <definedName name="ПО_2">#REF!</definedName>
    <definedName name="ПО_3" localSheetId="0">#REF!</definedName>
    <definedName name="ПО_3" localSheetId="3">#REF!</definedName>
    <definedName name="ПО_3">#REF!</definedName>
    <definedName name="ПО_раб" localSheetId="0">#REF!</definedName>
    <definedName name="ПО_раб" localSheetId="3">#REF!</definedName>
    <definedName name="ПО_раб">#REF!</definedName>
    <definedName name="Подрядчик" localSheetId="0">#REF!</definedName>
    <definedName name="Подрядчик" localSheetId="3">#REF!</definedName>
    <definedName name="Подрядчик">#REF!</definedName>
    <definedName name="Пожарная_охрана" localSheetId="0">#REF!</definedName>
    <definedName name="Пожарная_охрана" localSheetId="3">#REF!</definedName>
    <definedName name="Пожарная_охрана">#REF!</definedName>
    <definedName name="Полевые" localSheetId="0">#REF!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0">#REF!</definedName>
    <definedName name="Поставщик" localSheetId="3">#REF!</definedName>
    <definedName name="Поставщик">#REF!</definedName>
    <definedName name="ппа" localSheetId="0">#REF!</definedName>
    <definedName name="ппа" localSheetId="3">#REF!</definedName>
    <definedName name="ппа">#REF!</definedName>
    <definedName name="Предоплата" localSheetId="0">#REF!</definedName>
    <definedName name="Предоплата" localSheetId="3">#REF!</definedName>
    <definedName name="Предоплата">#REF!</definedName>
    <definedName name="Премирование" localSheetId="0">#REF!</definedName>
    <definedName name="Премирование" localSheetId="3">#REF!</definedName>
    <definedName name="Премирование">#REF!</definedName>
    <definedName name="пробная" localSheetId="0">#REF!</definedName>
    <definedName name="пробная" localSheetId="3">#REF!</definedName>
    <definedName name="пробная">#REF!</definedName>
    <definedName name="Промежуточный_коэфф._К1" localSheetId="0">#REF!</definedName>
    <definedName name="Промежуточный_коэфф._К1" localSheetId="3">#REF!</definedName>
    <definedName name="Промежуточный_коэфф._К1">#REF!</definedName>
    <definedName name="Промежуточный_коэфф._К2" localSheetId="0">#REF!</definedName>
    <definedName name="Промежуточный_коэфф._К2" localSheetId="3">#REF!</definedName>
    <definedName name="Промежуточный_коэфф._К2">#REF!</definedName>
    <definedName name="пррр" localSheetId="0">#REF!</definedName>
    <definedName name="пррр" localSheetId="3">#REF!</definedName>
    <definedName name="пррр">#REF!</definedName>
    <definedName name="р" localSheetId="0">#REF!</definedName>
    <definedName name="р" localSheetId="3">#REF!</definedName>
    <definedName name="р">#REF!</definedName>
    <definedName name="рентабельн" localSheetId="0">#REF!</definedName>
    <definedName name="рентабельн" localSheetId="3">#REF!</definedName>
    <definedName name="рентабельн">#REF!</definedName>
    <definedName name="рентабельность" localSheetId="0">#REF!</definedName>
    <definedName name="рентабельность" localSheetId="3">#REF!</definedName>
    <definedName name="рентабельность">#REF!</definedName>
    <definedName name="ролл">[17]Общие!$B$3</definedName>
    <definedName name="РРК" localSheetId="0">#REF!</definedName>
    <definedName name="РРК" localSheetId="3">#REF!</definedName>
    <definedName name="РРК">#REF!</definedName>
    <definedName name="РСЛ" localSheetId="0">#REF!</definedName>
    <definedName name="РСЛ" localSheetId="3">#REF!</definedName>
    <definedName name="РСЛ">#REF!</definedName>
    <definedName name="Руководитель" localSheetId="0">#REF!</definedName>
    <definedName name="Руководитель" localSheetId="3">#REF!</definedName>
    <definedName name="Руководитель">#REF!</definedName>
    <definedName name="Свод" localSheetId="0">#REF!</definedName>
    <definedName name="Свод" localSheetId="3">#REF!</definedName>
    <definedName name="Свод">#REF!</definedName>
    <definedName name="СводнУТ" localSheetId="0">[11]топография!#REF!</definedName>
    <definedName name="СводнУТ" localSheetId="3">[11]топография!#REF!</definedName>
    <definedName name="СводнУТ">[11]топография!#REF!</definedName>
    <definedName name="СводУТ" localSheetId="0">#REF!</definedName>
    <definedName name="СводУТ" localSheetId="3">#REF!</definedName>
    <definedName name="СводУТ">#REF!</definedName>
    <definedName name="см" localSheetId="0">#REF!</definedName>
    <definedName name="см" localSheetId="3">#REF!</definedName>
    <definedName name="см">#REF!</definedName>
    <definedName name="смета" localSheetId="0">#REF!</definedName>
    <definedName name="смета" localSheetId="3">#REF!</definedName>
    <definedName name="смета">#REF!</definedName>
    <definedName name="смр" localSheetId="0">#REF!</definedName>
    <definedName name="смр" localSheetId="3">#REF!</definedName>
    <definedName name="смр">#REF!</definedName>
    <definedName name="Согласование" localSheetId="0">#REF!</definedName>
    <definedName name="Согласование" localSheetId="3">#REF!</definedName>
    <definedName name="Согласование">#REF!</definedName>
    <definedName name="Содерж_Осн_Базы" localSheetId="0">#REF!</definedName>
    <definedName name="Содерж_Осн_Базы" localSheetId="3">#REF!</definedName>
    <definedName name="Содерж_Осн_Базы">#REF!</definedName>
    <definedName name="Составитель" localSheetId="0">#REF!</definedName>
    <definedName name="Составитель" localSheetId="3">#REF!</definedName>
    <definedName name="Составитель">#REF!</definedName>
    <definedName name="спрвка" localSheetId="0">#REF!</definedName>
    <definedName name="спрвка" localSheetId="3">#REF!</definedName>
    <definedName name="спрвка">#REF!</definedName>
    <definedName name="Ст" localSheetId="0">#REF!</definedName>
    <definedName name="Ст" localSheetId="3">#REF!</definedName>
    <definedName name="Ст">#REF!</definedName>
    <definedName name="СтЗ" localSheetId="0">#REF!</definedName>
    <definedName name="СтЗ" localSheetId="3">#REF!</definedName>
    <definedName name="СтЗ">#REF!</definedName>
    <definedName name="Стоимость_ПИР" localSheetId="0">#REF!</definedName>
    <definedName name="Стоимость_ПИР" localSheetId="3">#REF!</definedName>
    <definedName name="Стоимость_ПИР">#REF!</definedName>
    <definedName name="Строительная_полоса" localSheetId="0">#REF!</definedName>
    <definedName name="Строительная_полоса" localSheetId="3">#REF!</definedName>
    <definedName name="Строительная_полоса">#REF!</definedName>
    <definedName name="стрраб" localSheetId="0">#REF!</definedName>
    <definedName name="стрраб" localSheetId="3">#REF!</definedName>
    <definedName name="стрраб">#REF!</definedName>
    <definedName name="Сумма" localSheetId="0">#REF!</definedName>
    <definedName name="Сумма" localSheetId="3">#REF!</definedName>
    <definedName name="Сумма">#REF!</definedName>
    <definedName name="Сумма_прописью" localSheetId="0">#REF!</definedName>
    <definedName name="Сумма_прописью" localSheetId="3">#REF!</definedName>
    <definedName name="Сумма_прописью">#REF!</definedName>
    <definedName name="Сумма_ц" localSheetId="0">#REF!</definedName>
    <definedName name="Сумма_ц" localSheetId="3">#REF!</definedName>
    <definedName name="Сумма_ц">#REF!</definedName>
    <definedName name="Сургут">NA()</definedName>
    <definedName name="топ1" localSheetId="0">#REF!</definedName>
    <definedName name="топ1" localSheetId="3">#REF!</definedName>
    <definedName name="топ1">#REF!</definedName>
    <definedName name="топо" localSheetId="0">#REF!</definedName>
    <definedName name="топо" localSheetId="3">#REF!</definedName>
    <definedName name="топо">#REF!</definedName>
    <definedName name="трзаг" localSheetId="0">#REF!</definedName>
    <definedName name="трзаг" localSheetId="3">#REF!</definedName>
    <definedName name="трзаг">#REF!</definedName>
    <definedName name="у" localSheetId="0">#REF!</definedName>
    <definedName name="у" localSheetId="3">#REF!</definedName>
    <definedName name="у">#REF!</definedName>
    <definedName name="уу" localSheetId="0">#REF!</definedName>
    <definedName name="уу" localSheetId="3">#REF!</definedName>
    <definedName name="уу">#REF!</definedName>
    <definedName name="уцуц" localSheetId="0">#REF!</definedName>
    <definedName name="уцуц" localSheetId="3">#REF!</definedName>
    <definedName name="уцуц">#REF!</definedName>
    <definedName name="Участок" localSheetId="0">#REF!</definedName>
    <definedName name="Участок" localSheetId="3">#REF!</definedName>
    <definedName name="Участок">#REF!</definedName>
    <definedName name="ц" localSheetId="0">#REF!</definedName>
    <definedName name="ц" localSheetId="3">#REF!</definedName>
    <definedName name="ц">#REF!</definedName>
    <definedName name="цена">#N/A</definedName>
    <definedName name="цена___0" localSheetId="0">#REF!</definedName>
    <definedName name="цена___0" localSheetId="3">#REF!</definedName>
    <definedName name="цена___0">#REF!</definedName>
    <definedName name="цена___0___0" localSheetId="0">#REF!</definedName>
    <definedName name="цена___0___0" localSheetId="3">#REF!</definedName>
    <definedName name="цена___0___0">#REF!</definedName>
    <definedName name="цена___0___0___0" localSheetId="0">#REF!</definedName>
    <definedName name="цена___0___0___0" localSheetId="3">#REF!</definedName>
    <definedName name="цена___0___0___0">#REF!</definedName>
    <definedName name="цена___0___0___0___0" localSheetId="0">#REF!</definedName>
    <definedName name="цена___0___0___0___0" localSheetId="3">#REF!</definedName>
    <definedName name="цена___0___0___0___0">#REF!</definedName>
    <definedName name="цена___0___0___2" localSheetId="0">#REF!</definedName>
    <definedName name="цена___0___0___2" localSheetId="3">#REF!</definedName>
    <definedName name="цена___0___0___2">#REF!</definedName>
    <definedName name="цена___0___0___3" localSheetId="0">#REF!</definedName>
    <definedName name="цена___0___0___3" localSheetId="3">#REF!</definedName>
    <definedName name="цена___0___0___3">#REF!</definedName>
    <definedName name="цена___0___0___4" localSheetId="0">#REF!</definedName>
    <definedName name="цена___0___0___4" localSheetId="3">#REF!</definedName>
    <definedName name="цена___0___0___4">#REF!</definedName>
    <definedName name="цена___0___1" localSheetId="0">#REF!</definedName>
    <definedName name="цена___0___1" localSheetId="3">#REF!</definedName>
    <definedName name="цена___0___1">#REF!</definedName>
    <definedName name="цена___0___10" localSheetId="0">#REF!</definedName>
    <definedName name="цена___0___10" localSheetId="3">#REF!</definedName>
    <definedName name="цена___0___10">#REF!</definedName>
    <definedName name="цена___0___12" localSheetId="0">#REF!</definedName>
    <definedName name="цена___0___12" localSheetId="3">#REF!</definedName>
    <definedName name="цена___0___12">#REF!</definedName>
    <definedName name="цена___0___2" localSheetId="0">#REF!</definedName>
    <definedName name="цена___0___2" localSheetId="3">#REF!</definedName>
    <definedName name="цена___0___2">#REF!</definedName>
    <definedName name="цена___0___2___0" localSheetId="0">#REF!</definedName>
    <definedName name="цена___0___2___0" localSheetId="3">#REF!</definedName>
    <definedName name="цена___0___2___0">#REF!</definedName>
    <definedName name="цена___0___3" localSheetId="0">#REF!</definedName>
    <definedName name="цена___0___3" localSheetId="3">#REF!</definedName>
    <definedName name="цена___0___3">#REF!</definedName>
    <definedName name="цена___0___4" localSheetId="0">#REF!</definedName>
    <definedName name="цена___0___4" localSheetId="3">#REF!</definedName>
    <definedName name="цена___0___4">#REF!</definedName>
    <definedName name="цена___0___5" localSheetId="0">#REF!</definedName>
    <definedName name="цена___0___5" localSheetId="3">#REF!</definedName>
    <definedName name="цена___0___5">#REF!</definedName>
    <definedName name="цена___0___6" localSheetId="0">#REF!</definedName>
    <definedName name="цена___0___6" localSheetId="3">#REF!</definedName>
    <definedName name="цена___0___6">#REF!</definedName>
    <definedName name="цена___0___8" localSheetId="0">#REF!</definedName>
    <definedName name="цена___0___8" localSheetId="3">#REF!</definedName>
    <definedName name="цена___0___8">#REF!</definedName>
    <definedName name="цена___1" localSheetId="0">#REF!</definedName>
    <definedName name="цена___1" localSheetId="3">#REF!</definedName>
    <definedName name="цена___1">#REF!</definedName>
    <definedName name="цена___1___0" localSheetId="0">#REF!</definedName>
    <definedName name="цена___1___0" localSheetId="3">#REF!</definedName>
    <definedName name="цена___1___0">#REF!</definedName>
    <definedName name="цена___10" localSheetId="0">#REF!</definedName>
    <definedName name="цена___10" localSheetId="3">#REF!</definedName>
    <definedName name="цена___10">#REF!</definedName>
    <definedName name="цена___10___0">NA()</definedName>
    <definedName name="цена___10___0___0" localSheetId="0">#REF!</definedName>
    <definedName name="цена___10___0___0" localSheetId="3">#REF!</definedName>
    <definedName name="цена___10___0___0">#REF!</definedName>
    <definedName name="цена___10___1" localSheetId="0">#REF!</definedName>
    <definedName name="цена___10___1" localSheetId="3">#REF!</definedName>
    <definedName name="цена___10___1">#REF!</definedName>
    <definedName name="цена___10___10" localSheetId="0">#REF!</definedName>
    <definedName name="цена___10___10" localSheetId="3">#REF!</definedName>
    <definedName name="цена___10___10">#REF!</definedName>
    <definedName name="цена___10___12" localSheetId="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3">#REF!</definedName>
    <definedName name="цена___11">#REF!</definedName>
    <definedName name="цена___11___0">NA()</definedName>
    <definedName name="цена___11___10" localSheetId="0">#REF!</definedName>
    <definedName name="цена___11___10" localSheetId="3">#REF!</definedName>
    <definedName name="цена___11___10">#REF!</definedName>
    <definedName name="цена___11___2" localSheetId="0">#REF!</definedName>
    <definedName name="цена___11___2" localSheetId="3">#REF!</definedName>
    <definedName name="цена___11___2">#REF!</definedName>
    <definedName name="цена___11___4" localSheetId="0">#REF!</definedName>
    <definedName name="цена___11___4" localSheetId="3">#REF!</definedName>
    <definedName name="цена___11___4">#REF!</definedName>
    <definedName name="цена___11___6" localSheetId="0">#REF!</definedName>
    <definedName name="цена___11___6" localSheetId="3">#REF!</definedName>
    <definedName name="цена___11___6">#REF!</definedName>
    <definedName name="цена___11___8" localSheetId="0">#REF!</definedName>
    <definedName name="цена___11___8" localSheetId="3">#REF!</definedName>
    <definedName name="цена___11___8">#REF!</definedName>
    <definedName name="цена___12">NA()</definedName>
    <definedName name="цена___2" localSheetId="0">#REF!</definedName>
    <definedName name="цена___2" localSheetId="3">#REF!</definedName>
    <definedName name="цена___2">#REF!</definedName>
    <definedName name="цена___2___0" localSheetId="0">#REF!</definedName>
    <definedName name="цена___2___0" localSheetId="3">#REF!</definedName>
    <definedName name="цена___2___0">#REF!</definedName>
    <definedName name="цена___2___0___0" localSheetId="0">#REF!</definedName>
    <definedName name="цена___2___0___0" localSheetId="3">#REF!</definedName>
    <definedName name="цена___2___0___0">#REF!</definedName>
    <definedName name="цена___2___0___0___0" localSheetId="0">#REF!</definedName>
    <definedName name="цена___2___0___0___0" localSheetId="3">#REF!</definedName>
    <definedName name="цена___2___0___0___0">#REF!</definedName>
    <definedName name="цена___2___1" localSheetId="0">#REF!</definedName>
    <definedName name="цена___2___1" localSheetId="3">#REF!</definedName>
    <definedName name="цена___2___1">#REF!</definedName>
    <definedName name="цена___2___10" localSheetId="0">#REF!</definedName>
    <definedName name="цена___2___10" localSheetId="3">#REF!</definedName>
    <definedName name="цена___2___10">#REF!</definedName>
    <definedName name="цена___2___12" localSheetId="0">#REF!</definedName>
    <definedName name="цена___2___12" localSheetId="3">#REF!</definedName>
    <definedName name="цена___2___12">#REF!</definedName>
    <definedName name="цена___2___2" localSheetId="0">#REF!</definedName>
    <definedName name="цена___2___2" localSheetId="3">#REF!</definedName>
    <definedName name="цена___2___2">#REF!</definedName>
    <definedName name="цена___2___3" localSheetId="0">#REF!</definedName>
    <definedName name="цена___2___3" localSheetId="3">#REF!</definedName>
    <definedName name="цена___2___3">#REF!</definedName>
    <definedName name="цена___2___4" localSheetId="0">#REF!</definedName>
    <definedName name="цена___2___4" localSheetId="3">#REF!</definedName>
    <definedName name="цена___2___4">#REF!</definedName>
    <definedName name="цена___2___6" localSheetId="0">#REF!</definedName>
    <definedName name="цена___2___6" localSheetId="3">#REF!</definedName>
    <definedName name="цена___2___6">#REF!</definedName>
    <definedName name="цена___2___8" localSheetId="0">#REF!</definedName>
    <definedName name="цена___2___8" localSheetId="3">#REF!</definedName>
    <definedName name="цена___2___8">#REF!</definedName>
    <definedName name="цена___3" localSheetId="0">#REF!</definedName>
    <definedName name="цена___3" localSheetId="3">#REF!</definedName>
    <definedName name="цена___3">#REF!</definedName>
    <definedName name="цена___3___0">NA()</definedName>
    <definedName name="цена___3___0___0">NA()</definedName>
    <definedName name="цена___3___10" localSheetId="0">#REF!</definedName>
    <definedName name="цена___3___10" localSheetId="3">#REF!</definedName>
    <definedName name="цена___3___10">#REF!</definedName>
    <definedName name="цена___3___2" localSheetId="0">#REF!</definedName>
    <definedName name="цена___3___2" localSheetId="3">#REF!</definedName>
    <definedName name="цена___3___2">#REF!</definedName>
    <definedName name="цена___3___3" localSheetId="0">#REF!</definedName>
    <definedName name="цена___3___3" localSheetId="3">#REF!</definedName>
    <definedName name="цена___3___3">#REF!</definedName>
    <definedName name="цена___3___4" localSheetId="0">#REF!</definedName>
    <definedName name="цена___3___4" localSheetId="3">#REF!</definedName>
    <definedName name="цена___3___4">#REF!</definedName>
    <definedName name="цена___3___6" localSheetId="0">#REF!</definedName>
    <definedName name="цена___3___6" localSheetId="3">#REF!</definedName>
    <definedName name="цена___3___6">#REF!</definedName>
    <definedName name="цена___3___8" localSheetId="0">#REF!</definedName>
    <definedName name="цена___3___8" localSheetId="3">#REF!</definedName>
    <definedName name="цена___3___8">#REF!</definedName>
    <definedName name="цена___4">NA()</definedName>
    <definedName name="цена___4___0" localSheetId="0">#REF!</definedName>
    <definedName name="цена___4___0" localSheetId="3">#REF!</definedName>
    <definedName name="цена___4___0">#REF!</definedName>
    <definedName name="цена___4___0___0" localSheetId="0">#REF!</definedName>
    <definedName name="цена___4___0___0" localSheetId="3">#REF!</definedName>
    <definedName name="цена___4___0___0">#REF!</definedName>
    <definedName name="цена___4___0___0___0" localSheetId="0">#REF!</definedName>
    <definedName name="цена___4___0___0___0" localSheetId="3">#REF!</definedName>
    <definedName name="цена___4___0___0___0">#REF!</definedName>
    <definedName name="цена___4___10" localSheetId="0">#REF!</definedName>
    <definedName name="цена___4___10" localSheetId="3">#REF!</definedName>
    <definedName name="цена___4___10">#REF!</definedName>
    <definedName name="цена___4___12" localSheetId="0">#REF!</definedName>
    <definedName name="цена___4___12" localSheetId="3">#REF!</definedName>
    <definedName name="цена___4___12">#REF!</definedName>
    <definedName name="цена___4___2" localSheetId="0">#REF!</definedName>
    <definedName name="цена___4___2" localSheetId="3">#REF!</definedName>
    <definedName name="цена___4___2">#REF!</definedName>
    <definedName name="цена___4___3" localSheetId="0">#REF!</definedName>
    <definedName name="цена___4___3" localSheetId="3">#REF!</definedName>
    <definedName name="цена___4___3">#REF!</definedName>
    <definedName name="цена___4___4" localSheetId="0">#REF!</definedName>
    <definedName name="цена___4___4" localSheetId="3">#REF!</definedName>
    <definedName name="цена___4___4">#REF!</definedName>
    <definedName name="цена___4___6" localSheetId="0">#REF!</definedName>
    <definedName name="цена___4___6" localSheetId="3">#REF!</definedName>
    <definedName name="цена___4___6">#REF!</definedName>
    <definedName name="цена___4___8" localSheetId="0">#REF!</definedName>
    <definedName name="цена___4___8" localSheetId="3">#REF!</definedName>
    <definedName name="цена___4___8">#REF!</definedName>
    <definedName name="цена___5">NA()</definedName>
    <definedName name="цена___5___0" localSheetId="0">#REF!</definedName>
    <definedName name="цена___5___0" localSheetId="3">#REF!</definedName>
    <definedName name="цена___5___0">#REF!</definedName>
    <definedName name="цена___5___0___0" localSheetId="0">#REF!</definedName>
    <definedName name="цена___5___0___0" localSheetId="3">#REF!</definedName>
    <definedName name="цена___5___0___0">#REF!</definedName>
    <definedName name="цена___5___0___0___0" localSheetId="0">#REF!</definedName>
    <definedName name="цена___5___0___0___0" localSheetId="3">#REF!</definedName>
    <definedName name="цена___5___0___0___0">#REF!</definedName>
    <definedName name="цена___5___3">NA()</definedName>
    <definedName name="цена___6" localSheetId="0">#REF!</definedName>
    <definedName name="цена___6" localSheetId="3">#REF!</definedName>
    <definedName name="цена___6">#REF!</definedName>
    <definedName name="цена___6___0" localSheetId="0">#REF!</definedName>
    <definedName name="цена___6___0" localSheetId="3">#REF!</definedName>
    <definedName name="цена___6___0">#REF!</definedName>
    <definedName name="цена___6___0___0" localSheetId="0">#REF!</definedName>
    <definedName name="цена___6___0___0" localSheetId="3">#REF!</definedName>
    <definedName name="цена___6___0___0">#REF!</definedName>
    <definedName name="цена___6___0___0___0" localSheetId="0">#REF!</definedName>
    <definedName name="цена___6___0___0___0" localSheetId="3">#REF!</definedName>
    <definedName name="цена___6___0___0___0">#REF!</definedName>
    <definedName name="цена___6___1" localSheetId="0">#REF!</definedName>
    <definedName name="цена___6___1" localSheetId="3">#REF!</definedName>
    <definedName name="цена___6___1">#REF!</definedName>
    <definedName name="цена___6___10" localSheetId="0">#REF!</definedName>
    <definedName name="цена___6___10" localSheetId="3">#REF!</definedName>
    <definedName name="цена___6___10">#REF!</definedName>
    <definedName name="цена___6___12" localSheetId="0">#REF!</definedName>
    <definedName name="цена___6___12" localSheetId="3">#REF!</definedName>
    <definedName name="цена___6___12">#REF!</definedName>
    <definedName name="цена___6___2" localSheetId="0">#REF!</definedName>
    <definedName name="цена___6___2" localSheetId="3">#REF!</definedName>
    <definedName name="цена___6___2">#REF!</definedName>
    <definedName name="цена___6___4" localSheetId="0">#REF!</definedName>
    <definedName name="цена___6___4" localSheetId="3">#REF!</definedName>
    <definedName name="цена___6___4">#REF!</definedName>
    <definedName name="цена___6___6" localSheetId="0">#REF!</definedName>
    <definedName name="цена___6___6" localSheetId="3">#REF!</definedName>
    <definedName name="цена___6___6">#REF!</definedName>
    <definedName name="цена___6___8" localSheetId="0">#REF!</definedName>
    <definedName name="цена___6___8" localSheetId="3">#REF!</definedName>
    <definedName name="цена___6___8">#REF!</definedName>
    <definedName name="цена___7" localSheetId="0">#REF!</definedName>
    <definedName name="цена___7" localSheetId="3">#REF!</definedName>
    <definedName name="цена___7">#REF!</definedName>
    <definedName name="цена___7___0" localSheetId="0">#REF!</definedName>
    <definedName name="цена___7___0" localSheetId="3">#REF!</definedName>
    <definedName name="цена___7___0">#REF!</definedName>
    <definedName name="цена___7___10" localSheetId="0">#REF!</definedName>
    <definedName name="цена___7___10" localSheetId="3">#REF!</definedName>
    <definedName name="цена___7___10">#REF!</definedName>
    <definedName name="цена___7___2" localSheetId="0">#REF!</definedName>
    <definedName name="цена___7___2" localSheetId="3">#REF!</definedName>
    <definedName name="цена___7___2">#REF!</definedName>
    <definedName name="цена___7___4" localSheetId="0">#REF!</definedName>
    <definedName name="цена___7___4" localSheetId="3">#REF!</definedName>
    <definedName name="цена___7___4">#REF!</definedName>
    <definedName name="цена___7___6" localSheetId="0">#REF!</definedName>
    <definedName name="цена___7___6" localSheetId="3">#REF!</definedName>
    <definedName name="цена___7___6">#REF!</definedName>
    <definedName name="цена___7___8" localSheetId="0">#REF!</definedName>
    <definedName name="цена___7___8" localSheetId="3">#REF!</definedName>
    <definedName name="цена___7___8">#REF!</definedName>
    <definedName name="цена___8" localSheetId="0">#REF!</definedName>
    <definedName name="цена___8" localSheetId="3">#REF!</definedName>
    <definedName name="цена___8">#REF!</definedName>
    <definedName name="цена___8___0" localSheetId="0">#REF!</definedName>
    <definedName name="цена___8___0" localSheetId="3">#REF!</definedName>
    <definedName name="цена___8___0">#REF!</definedName>
    <definedName name="цена___8___0___0" localSheetId="0">#REF!</definedName>
    <definedName name="цена___8___0___0" localSheetId="3">#REF!</definedName>
    <definedName name="цена___8___0___0">#REF!</definedName>
    <definedName name="цена___8___0___0___0" localSheetId="0">#REF!</definedName>
    <definedName name="цена___8___0___0___0" localSheetId="3">#REF!</definedName>
    <definedName name="цена___8___0___0___0">#REF!</definedName>
    <definedName name="цена___8___1" localSheetId="0">#REF!</definedName>
    <definedName name="цена___8___1" localSheetId="3">#REF!</definedName>
    <definedName name="цена___8___1">#REF!</definedName>
    <definedName name="цена___8___10" localSheetId="0">#REF!</definedName>
    <definedName name="цена___8___10" localSheetId="3">#REF!</definedName>
    <definedName name="цена___8___10">#REF!</definedName>
    <definedName name="цена___8___12" localSheetId="0">#REF!</definedName>
    <definedName name="цена___8___12" localSheetId="3">#REF!</definedName>
    <definedName name="цена___8___12">#REF!</definedName>
    <definedName name="цена___8___2" localSheetId="0">#REF!</definedName>
    <definedName name="цена___8___2" localSheetId="3">#REF!</definedName>
    <definedName name="цена___8___2">#REF!</definedName>
    <definedName name="цена___8___4" localSheetId="0">#REF!</definedName>
    <definedName name="цена___8___4" localSheetId="3">#REF!</definedName>
    <definedName name="цена___8___4">#REF!</definedName>
    <definedName name="цена___8___6" localSheetId="0">#REF!</definedName>
    <definedName name="цена___8___6" localSheetId="3">#REF!</definedName>
    <definedName name="цена___8___6">#REF!</definedName>
    <definedName name="цена___8___8" localSheetId="0">#REF!</definedName>
    <definedName name="цена___8___8" localSheetId="3">#REF!</definedName>
    <definedName name="цена___8___8">#REF!</definedName>
    <definedName name="цена___9" localSheetId="0">#REF!</definedName>
    <definedName name="цена___9" localSheetId="3">#REF!</definedName>
    <definedName name="цена___9">#REF!</definedName>
    <definedName name="цена___9___0" localSheetId="0">#REF!</definedName>
    <definedName name="цена___9___0" localSheetId="3">#REF!</definedName>
    <definedName name="цена___9___0">#REF!</definedName>
    <definedName name="цена___9___0___0" localSheetId="0">#REF!</definedName>
    <definedName name="цена___9___0___0" localSheetId="3">#REF!</definedName>
    <definedName name="цена___9___0___0">#REF!</definedName>
    <definedName name="цена___9___0___0___0" localSheetId="0">#REF!</definedName>
    <definedName name="цена___9___0___0___0" localSheetId="3">#REF!</definedName>
    <definedName name="цена___9___0___0___0">#REF!</definedName>
    <definedName name="цена___9___10" localSheetId="0">#REF!</definedName>
    <definedName name="цена___9___10" localSheetId="3">#REF!</definedName>
    <definedName name="цена___9___10">#REF!</definedName>
    <definedName name="цена___9___2" localSheetId="0">#REF!</definedName>
    <definedName name="цена___9___2" localSheetId="3">#REF!</definedName>
    <definedName name="цена___9___2">#REF!</definedName>
    <definedName name="цена___9___4" localSheetId="0">#REF!</definedName>
    <definedName name="цена___9___4" localSheetId="3">#REF!</definedName>
    <definedName name="цена___9___4">#REF!</definedName>
    <definedName name="цена___9___6" localSheetId="0">#REF!</definedName>
    <definedName name="цена___9___6" localSheetId="3">#REF!</definedName>
    <definedName name="цена___9___6">#REF!</definedName>
    <definedName name="цена___9___8" localSheetId="0">#REF!</definedName>
    <definedName name="цена___9___8" localSheetId="3">#REF!</definedName>
    <definedName name="цена___9___8">#REF!</definedName>
    <definedName name="ш" localSheetId="0">#REF!</definedName>
    <definedName name="ш" localSheetId="3">#REF!</definedName>
    <definedName name="ш">#REF!</definedName>
    <definedName name="Шифр_объекта" localSheetId="0">#REF!</definedName>
    <definedName name="Шифр_объекта" localSheetId="3">#REF!</definedName>
    <definedName name="Шифр_объекта">#REF!</definedName>
    <definedName name="эко" localSheetId="0">#REF!</definedName>
    <definedName name="эко" localSheetId="3">#REF!</definedName>
    <definedName name="эко">#REF!</definedName>
    <definedName name="эко1" localSheetId="0">#REF!</definedName>
    <definedName name="эко1" localSheetId="3">#REF!</definedName>
    <definedName name="эко1">#REF!</definedName>
    <definedName name="экол1" localSheetId="0">#REF!</definedName>
    <definedName name="экол1" localSheetId="3">#REF!</definedName>
    <definedName name="экол1">#REF!</definedName>
    <definedName name="экол2" localSheetId="0">#REF!</definedName>
    <definedName name="экол2" localSheetId="3">#REF!</definedName>
    <definedName name="экол2">#REF!</definedName>
    <definedName name="экология">NA()</definedName>
    <definedName name="элраб" localSheetId="0">#REF!</definedName>
    <definedName name="элраб" localSheetId="3">#REF!</definedName>
    <definedName name="элраб">#REF!</definedName>
  </definedNames>
  <calcPr calcId="162913"/>
</workbook>
</file>

<file path=xl/calcChain.xml><?xml version="1.0" encoding="utf-8"?>
<calcChain xmlns="http://schemas.openxmlformats.org/spreadsheetml/2006/main">
  <c r="A15" i="27" l="1"/>
  <c r="A15" i="10"/>
  <c r="A14" i="17"/>
  <c r="A15" i="6"/>
  <c r="E15" i="31"/>
  <c r="E12" i="31"/>
  <c r="A16" i="13"/>
  <c r="A13" i="13"/>
  <c r="A11" i="12"/>
  <c r="A15" i="32" l="1"/>
  <c r="A12" i="32"/>
  <c r="A5" i="31" l="1"/>
  <c r="A12" i="6" l="1"/>
  <c r="A5" i="6"/>
  <c r="A11" i="17"/>
  <c r="A4" i="17"/>
  <c r="A12" i="10"/>
  <c r="A5" i="10"/>
  <c r="A12" i="27"/>
  <c r="A5" i="27"/>
  <c r="A4" i="29"/>
  <c r="A5" i="5"/>
  <c r="A15" i="5"/>
  <c r="A15" i="22"/>
  <c r="A12" i="22"/>
  <c r="A5" i="22"/>
  <c r="A6" i="13"/>
  <c r="A14" i="12"/>
  <c r="A4" i="12"/>
  <c r="A27" i="31" l="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B27" i="22" l="1"/>
  <c r="B25" i="22" l="1"/>
  <c r="A14" i="29" l="1"/>
  <c r="A11" i="29"/>
  <c r="A12" i="5" s="1"/>
  <c r="B26" i="22" l="1"/>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<sst xmlns="http://schemas.openxmlformats.org/spreadsheetml/2006/main" count="2522" uniqueCount="694">
  <si>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</si>
  <si>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</si>
  <si>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</si>
  <si>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</si>
  <si>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</si>
  <si>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</si>
  <si>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</si>
  <si>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</si>
  <si>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</si>
  <si>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</si>
  <si>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</si>
  <si>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</si>
  <si>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</si>
  <si>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</si>
  <si>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</si>
  <si>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</si>
  <si>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</si>
  <si>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</si>
  <si>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</si>
  <si>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</si>
  <si>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</si>
  <si>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</si>
  <si>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</si>
  <si>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</si>
  <si>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</si>
  <si>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</si>
  <si>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</si>
  <si>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</si>
  <si>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</si>
  <si>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</si>
  <si>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</si>
  <si>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</si>
  <si>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</si>
  <si>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</si>
  <si>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</si>
  <si>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</si>
  <si>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</si>
  <si>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</si>
  <si>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</si>
  <si>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</si>
  <si>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</si>
  <si>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</si>
  <si>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</si>
  <si>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</si>
  <si>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</si>
  <si>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</si>
  <si>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</si>
  <si>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</si>
  <si>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</si>
  <si>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</si>
  <si>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</si>
  <si>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</si>
  <si>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</si>
  <si>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</si>
  <si>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</si>
  <si>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</si>
  <si>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</si>
  <si>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</si>
  <si>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</si>
  <si>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</si>
  <si>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</si>
  <si>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</si>
  <si>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</si>
  <si>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</si>
  <si>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</si>
  <si>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</si>
  <si>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</si>
  <si>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</si>
  <si>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</si>
  <si>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</si>
  <si>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</si>
  <si>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</si>
  <si>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</si>
  <si>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</si>
  <si>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</si>
  <si>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</si>
  <si>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</si>
  <si>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</si>
  <si>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</si>
  <si>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</si>
  <si>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</si>
  <si>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</si>
  <si>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</si>
  <si>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</si>
  <si>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</si>
  <si>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</si>
  <si>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</si>
  <si>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</si>
  <si>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</si>
  <si>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</si>
  <si>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</si>
  <si>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</si>
  <si>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</si>
  <si>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</si>
  <si>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</si>
  <si>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</si>
  <si>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</si>
  <si>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</si>
  <si>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</si>
  <si>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</si>
  <si>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</si>
  <si>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</si>
  <si>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</si>
  <si>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</si>
  <si>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</si>
  <si>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</si>
  <si>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</si>
  <si>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</si>
  <si>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</si>
  <si>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</si>
  <si>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</si>
  <si>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</si>
  <si>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</si>
  <si>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</si>
  <si>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</si>
  <si>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</si>
  <si>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</si>
  <si>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</si>
  <si>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</si>
  <si>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</si>
  <si>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</si>
  <si>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</si>
  <si>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</si>
  <si>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</si>
  <si>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</si>
  <si>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</si>
  <si>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</si>
  <si>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</si>
  <si>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</si>
  <si>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</si>
  <si>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</si>
  <si>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</si>
  <si>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</si>
  <si>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</si>
  <si>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</si>
  <si>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</si>
  <si>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</si>
  <si>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</si>
  <si>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</si>
  <si>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</si>
  <si>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</si>
  <si>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</si>
  <si>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</si>
  <si>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</si>
  <si>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</si>
  <si>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</si>
  <si>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</si>
  <si>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</si>
  <si>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</si>
  <si>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</si>
  <si>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</si>
  <si>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</si>
  <si>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</si>
  <si>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</si>
  <si>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</si>
  <si>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</si>
  <si>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</si>
  <si>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</si>
  <si>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</si>
  <si>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</si>
  <si>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</si>
  <si>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</si>
  <si>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</si>
  <si>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</si>
  <si>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</si>
  <si>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</si>
  <si>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</si>
  <si>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</si>
  <si>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</si>
  <si>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</si>
  <si>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</si>
  <si>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</si>
  <si>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</si>
  <si>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</si>
  <si>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</si>
  <si>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</si>
  <si>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</si>
  <si>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</si>
  <si>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</si>
  <si>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</si>
  <si>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</si>
  <si>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</si>
  <si>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</si>
  <si>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</si>
  <si>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</si>
  <si>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</si>
  <si>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</si>
  <si>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</si>
  <si>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</si>
  <si>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</si>
  <si>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</si>
  <si>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</si>
  <si>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</si>
  <si>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</si>
  <si>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</si>
  <si>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</si>
  <si>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</si>
  <si>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</si>
  <si>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</si>
  <si>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</si>
  <si>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</si>
  <si>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</si>
  <si>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</si>
  <si>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</si>
  <si>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</si>
  <si>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</si>
  <si>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</si>
  <si>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</si>
  <si>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</si>
  <si>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</si>
  <si>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</si>
  <si>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</si>
  <si>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</si>
  <si>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</si>
  <si>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</si>
  <si>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</si>
  <si>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</si>
  <si>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</si>
  <si>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</si>
  <si>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</si>
  <si>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</si>
  <si>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</si>
  <si>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</si>
  <si>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</si>
  <si>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</si>
  <si>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</si>
  <si>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</si>
  <si>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</si>
  <si>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</si>
  <si>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</si>
  <si>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</si>
  <si>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</si>
  <si>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</si>
  <si>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</si>
  <si>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</si>
  <si>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</si>
  <si>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</si>
  <si>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</si>
  <si>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</si>
  <si>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</si>
  <si>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</si>
  <si>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</si>
  <si>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</si>
  <si>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</si>
  <si>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</si>
  <si>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</si>
  <si>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</si>
  <si>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</si>
  <si>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</si>
  <si>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</si>
  <si>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</si>
  <si>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</si>
  <si>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</si>
  <si>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</si>
  <si>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</si>
  <si>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</si>
  <si>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</si>
  <si>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</si>
  <si>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</si>
  <si>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</si>
  <si>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</si>
  <si>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</si>
  <si>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</si>
  <si>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</si>
  <si>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</si>
  <si>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</si>
  <si>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</si>
  <si>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</si>
  <si>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</si>
  <si>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</si>
  <si>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</si>
  <si>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</si>
  <si>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</si>
  <si>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</si>
  <si>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</si>
  <si>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</si>
  <si>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</si>
  <si>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</si>
  <si>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</si>
  <si>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</si>
  <si>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</si>
  <si>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</si>
  <si>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</si>
  <si>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</si>
  <si>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</si>
  <si>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</si>
  <si>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</si>
  <si>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</si>
  <si>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</si>
  <si>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</si>
  <si>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</si>
  <si>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</si>
  <si>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</si>
  <si>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</si>
  <si>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</si>
  <si>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</si>
  <si>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</si>
  <si>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</si>
  <si>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</si>
  <si>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</si>
  <si>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</si>
  <si>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</si>
  <si>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</si>
  <si>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</si>
  <si>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</si>
  <si>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</si>
  <si>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</si>
  <si>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</si>
  <si>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</si>
  <si>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</si>
  <si>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</si>
  <si>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</si>
  <si>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</si>
  <si>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</si>
  <si>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</si>
  <si>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</si>
  <si>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</si>
  <si>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</si>
  <si>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</si>
  <si>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</si>
  <si>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</si>
  <si>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</si>
  <si>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</si>
  <si>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</si>
  <si>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</si>
  <si>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</si>
  <si>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</si>
  <si>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</si>
  <si>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</si>
  <si>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</si>
  <si>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</si>
  <si>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</si>
  <si>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</si>
  <si>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</si>
  <si>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</si>
  <si>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</si>
  <si>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</si>
  <si>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</si>
  <si>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</si>
  <si>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</si>
  <si>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</si>
  <si>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</si>
  <si>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</si>
  <si>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</si>
  <si>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</si>
  <si>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</si>
  <si>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</si>
  <si>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</si>
  <si>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</si>
  <si>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</si>
  <si>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</si>
  <si>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</si>
  <si>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</si>
  <si>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</si>
  <si>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</si>
  <si>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</si>
  <si>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</si>
  <si>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</si>
  <si>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</si>
  <si>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</si>
  <si>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</si>
  <si>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</si>
  <si>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</si>
  <si>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</si>
  <si>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</si>
  <si>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</si>
  <si>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</si>
  <si>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</si>
  <si>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</si>
  <si>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</si>
  <si>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</si>
  <si>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</si>
  <si>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</si>
  <si>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</si>
  <si>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</si>
  <si>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</si>
  <si>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</si>
  <si>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</si>
  <si>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</si>
  <si>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</si>
  <si>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</si>
  <si>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</si>
  <si>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</si>
  <si>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</si>
  <si>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</si>
  <si>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</si>
  <si>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</si>
  <si>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</si>
  <si>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</si>
  <si>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</si>
  <si>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</si>
  <si>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</si>
  <si>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</si>
  <si>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</si>
  <si>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</si>
  <si>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</si>
  <si>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</si>
  <si>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</si>
  <si>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</si>
  <si>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</si>
  <si>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</si>
  <si>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</si>
  <si>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</si>
  <si>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</si>
  <si>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</si>
  <si>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</si>
  <si>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</si>
  <si>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</si>
  <si>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</si>
  <si>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</si>
  <si>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</si>
  <si>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</si>
  <si>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</si>
  <si>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</si>
  <si>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</si>
  <si>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</si>
  <si>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</si>
  <si>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</si>
  <si>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</si>
  <si>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</si>
  <si>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</si>
  <si>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</si>
  <si>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</si>
  <si>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</si>
  <si>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</si>
  <si>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</si>
  <si>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</si>
  <si>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</si>
  <si>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</si>
  <si>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</si>
  <si>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</si>
  <si>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</si>
  <si>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</si>
  <si>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</si>
  <si>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</si>
  <si>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</si>
  <si>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</si>
  <si>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</si>
  <si>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</si>
  <si>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</si>
  <si>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</si>
  <si>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</si>
  <si>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</si>
  <si>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</si>
  <si>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</si>
  <si>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</si>
  <si>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</si>
  <si>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</si>
  <si>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</si>
  <si>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</si>
  <si>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</si>
  <si>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</si>
  <si>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</si>
  <si>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</si>
  <si>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</si>
  <si>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</si>
  <si>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</si>
  <si>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реконструкция</t>
  </si>
  <si>
    <t xml:space="preserve"> </t>
  </si>
  <si>
    <t>Тюменский район</t>
  </si>
  <si>
    <t>А-50,
А-70</t>
  </si>
  <si>
    <t>ВЛ</t>
  </si>
  <si>
    <t>-</t>
  </si>
  <si>
    <t>П10-7ДБ
ПоБ10-2</t>
  </si>
  <si>
    <t>Акт ТО 2015 год</t>
  </si>
  <si>
    <t>Срок использования продлён на 5 лет</t>
  </si>
  <si>
    <t>Акт ТО 2014 год</t>
  </si>
  <si>
    <t>Акт ТО 2013 год</t>
  </si>
  <si>
    <t>Акт ТО 2016 год</t>
  </si>
  <si>
    <t>расширение просек трассы ВЛ 10 кВ в границах охранной зоны Тюменского ТПО 463,81 Га</t>
  </si>
  <si>
    <t>ВЛ 10кВ Зырянка</t>
  </si>
  <si>
    <t>ВЛ 10кВ Речкино</t>
  </si>
  <si>
    <t>ВЛ 10кВ Каменка</t>
  </si>
  <si>
    <t xml:space="preserve">ВЛ 10кВ Сибирь ТП 2 </t>
  </si>
  <si>
    <t>ВЛ 10кВ Сибирь ТП 1</t>
  </si>
  <si>
    <t>ВЛ 10кВ Ушаково</t>
  </si>
  <si>
    <t>ВЛ 10кВ Успенка</t>
  </si>
  <si>
    <t>ВЛ 10кВ Перевалово</t>
  </si>
  <si>
    <t>ВЛ 10кВ Луговая</t>
  </si>
  <si>
    <t>ВЛ 10кВ Падерино</t>
  </si>
  <si>
    <t>ВЛ 10кВ КРС 1</t>
  </si>
  <si>
    <t>ВЛ 10кВ Комарово</t>
  </si>
  <si>
    <t>ВЛ 10кВ Учхоз</t>
  </si>
  <si>
    <t>ВЛ 10кВ Дружба</t>
  </si>
  <si>
    <t>ВЛ 10кВ В. Бор</t>
  </si>
  <si>
    <t>ВЛ 10кВ Янтык</t>
  </si>
  <si>
    <t>ВЛ 10 Решетниково</t>
  </si>
  <si>
    <t>ВЛ 10кВ Насосная</t>
  </si>
  <si>
    <t>ВЛ 10кВ Антипино отпайка на КТП №</t>
  </si>
  <si>
    <t>ВЛ 10кВ Мальково отпайка на КТП №242</t>
  </si>
  <si>
    <t>ВЛ 10кВ Зайково</t>
  </si>
  <si>
    <t>ВЛ 10кВ Чикча (СРЭС)</t>
  </si>
  <si>
    <t>ВЛ 10кВ Чикча (ЮРЭС)</t>
  </si>
  <si>
    <t>ВЛ 10кВ Салаирка</t>
  </si>
  <si>
    <t>ВЛ 10кВ РП 2</t>
  </si>
  <si>
    <t>ВЛ 10кВ ПТУ</t>
  </si>
  <si>
    <t>ВЛ 10кВ Молчаново</t>
  </si>
  <si>
    <t>ВЛ 10кВ Яр</t>
  </si>
  <si>
    <t>ВЛ 10кВ Юрты</t>
  </si>
  <si>
    <t>ВЛ 10кВ Заречный</t>
  </si>
  <si>
    <t xml:space="preserve">ВЛ 10кВ "Троицк" </t>
  </si>
  <si>
    <t>ВЛ 10кВ Н Никольск</t>
  </si>
  <si>
    <t>ВЛ 10кВ Александровка</t>
  </si>
  <si>
    <t>ВЛ 10кВ Аракчино</t>
  </si>
  <si>
    <t>ВЛ 10кВ Мияссы отп. на ТП798</t>
  </si>
  <si>
    <t>ВЛ 10кВ Тюнево</t>
  </si>
  <si>
    <t>ВЛ 10кВ Тахтаир от ПС Байкалово</t>
  </si>
  <si>
    <t>ВЛ 10кВ Тюлькино</t>
  </si>
  <si>
    <t>ВЛ 10кВ ЖБИ 1,2</t>
  </si>
  <si>
    <t>ВЛ 10кВ Школьный</t>
  </si>
  <si>
    <t>ВЛ 10кВ Труфаново</t>
  </si>
  <si>
    <t>ВЛ 10кВ Мияги</t>
  </si>
  <si>
    <t>ВЛ 10кВ Быт от ПС КС 10</t>
  </si>
  <si>
    <t>ВЛ 10кВ Гилево</t>
  </si>
  <si>
    <t>ВЛ 10кВ Матуши 1</t>
  </si>
  <si>
    <t>ВЛ 10кВ Аксарино</t>
  </si>
  <si>
    <t>ВЛ 10кВ Ульяновка</t>
  </si>
  <si>
    <t>ВЛ 10кВ Чеганово</t>
  </si>
  <si>
    <t>ВЛ 10кВ Тарханы</t>
  </si>
  <si>
    <t>ВЛ 10кВ Усалка 1</t>
  </si>
  <si>
    <t>ВЛ 10кВ "Велижаны"</t>
  </si>
  <si>
    <t xml:space="preserve">ВЛ 10кВ Казанка </t>
  </si>
  <si>
    <t>ВЛ 10кВ Салаирка отп. на ТП 726</t>
  </si>
  <si>
    <t>ВЛ 10кВ "Морозовка"</t>
  </si>
  <si>
    <t xml:space="preserve">ВЛ 10кВ Денисово </t>
  </si>
  <si>
    <t>ВЛ 10кВ Пальяновка</t>
  </si>
  <si>
    <t xml:space="preserve">ВЛ 10кВ "Девятково" </t>
  </si>
  <si>
    <t>ВЛ 10кВ "Антропово"</t>
  </si>
  <si>
    <t>ВЛ 10кВ Муллаши</t>
  </si>
  <si>
    <t>ВЛ 10кВ Торфяник</t>
  </si>
  <si>
    <t>ВЛ 10кВ Комплекс</t>
  </si>
  <si>
    <t>ВЛ 10кВ Червишево 2</t>
  </si>
  <si>
    <t>ВЛ 10кВ Якорь</t>
  </si>
  <si>
    <t xml:space="preserve">ВЛ 10кВ Акияры </t>
  </si>
  <si>
    <t>ВЛ 10кВ Птичник 2</t>
  </si>
  <si>
    <t>ВЛ 10кВ Воронино</t>
  </si>
  <si>
    <t>ВЛ 10кВ Мальково</t>
  </si>
  <si>
    <t>ВЛ 10кВ Нариманово</t>
  </si>
  <si>
    <t>ВЛ 10кВ Тараскуль</t>
  </si>
  <si>
    <t>ВЛ 10кВ Кордон</t>
  </si>
  <si>
    <t>ВЛ 10кВ Щучье отп.ТП 512</t>
  </si>
  <si>
    <t>ВЛ 10кВ Усалка 2</t>
  </si>
  <si>
    <t>ВЛ 10кВ "Подхоз 1" (Тюнево)</t>
  </si>
  <si>
    <t>ВЛ 10кВ "Подхоз 2" (Тюнево)</t>
  </si>
  <si>
    <t>ВЛ 10кВ "Подхоз 2" 
отп. на ТП 92 (Тюнево)</t>
  </si>
  <si>
    <t>ВЛ 10кВ "Подхоз 2" 
отп. на ТП 79 (Тюнево)</t>
  </si>
  <si>
    <t>ВЛ 10кВ "Калиновка"</t>
  </si>
  <si>
    <t>ВЛ 10кВ "Соколовка"</t>
  </si>
  <si>
    <t xml:space="preserve">ВЛ-10кВ Зырянка </t>
  </si>
  <si>
    <t xml:space="preserve">ВЛ-10кВ Каменка от ПС Кулаково </t>
  </si>
  <si>
    <t xml:space="preserve">ВЛ-10кВ Сибирь ТП-2 </t>
  </si>
  <si>
    <t xml:space="preserve">ВЛ-10кВ Сибирь ТП-1 </t>
  </si>
  <si>
    <t xml:space="preserve">ВЛ-10кВ Ушаково от РП Успенка </t>
  </si>
  <si>
    <t xml:space="preserve">ВЛ-10кВ Речкино от ПС Кулаково </t>
  </si>
  <si>
    <t xml:space="preserve">ВЛ-10кВ Успенка </t>
  </si>
  <si>
    <t>ВЛ-10кВ Перевалово</t>
  </si>
  <si>
    <t>ВЛ-10кВ Луговая</t>
  </si>
  <si>
    <t xml:space="preserve">ВЛ-10кВ Падерино от ПС Тополя </t>
  </si>
  <si>
    <t xml:space="preserve">ВЛ-10кВ Комарово от ПС Тополя </t>
  </si>
  <si>
    <t xml:space="preserve">ВЛ-10кВ Учхоз от ПС Утяшево </t>
  </si>
  <si>
    <t xml:space="preserve">ВЛ-10кВ Дружба </t>
  </si>
  <si>
    <t xml:space="preserve">ВЛ-10кВ В.Бор </t>
  </si>
  <si>
    <t xml:space="preserve">ВЛ-10кВ Янтык от ПС Каскара </t>
  </si>
  <si>
    <t xml:space="preserve">ВЛ-10кВ Решетниково от ПС Молчаново </t>
  </si>
  <si>
    <t xml:space="preserve">ВЛ-10кВ Насосная </t>
  </si>
  <si>
    <t xml:space="preserve">ВЛ-10кВ Антипино </t>
  </si>
  <si>
    <t xml:space="preserve">ВЛ-10кВ Мальково </t>
  </si>
  <si>
    <t xml:space="preserve">ВЛ-10кВ Зайково от ПС Монтажная </t>
  </si>
  <si>
    <t xml:space="preserve">ВЛ-10кВ РП Чикча </t>
  </si>
  <si>
    <t>ВЛ-10 кВ Чикча</t>
  </si>
  <si>
    <t xml:space="preserve">ВЛ-10кВ Салаирка от ПС Нариманово </t>
  </si>
  <si>
    <t xml:space="preserve">ВЛ-10кВ ПТУ от РП Успенка </t>
  </si>
  <si>
    <t xml:space="preserve">ВЛ-10кВ Молчаново от ПС Молчаново </t>
  </si>
  <si>
    <t xml:space="preserve">ВЛ-10кВ Яр от ПС Тарманы </t>
  </si>
  <si>
    <t xml:space="preserve">ВЛ-10кВ Юрты </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</si>
  <si>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</si>
  <si>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</si>
  <si>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Сметная стоимость проекта в ценах 2021 г. с НДС, млн. руб.</t>
  </si>
  <si>
    <t>не применимо</t>
  </si>
  <si>
    <t>П</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</si>
  <si>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</si>
  <si>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</si>
  <si>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463,8 га</t>
  </si>
  <si>
    <t>Предложение по корректировке плана</t>
  </si>
  <si>
    <t>Финансирование - 126,94 млн.руб.с НДС</t>
  </si>
  <si>
    <t>Физические единицы ввода по объекту не предусмотрены</t>
  </si>
  <si>
    <t>Этапность не предусмотрена</t>
  </si>
  <si>
    <t>АО "Россети Тюмень"</t>
  </si>
  <si>
    <t>исполнение постановления правительства Российской Федерации № 160 от 24.02.2009 п.22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</si>
  <si>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</si>
  <si>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</si>
  <si>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</si>
  <si>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</si>
  <si>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</si>
  <si>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</si>
  <si>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</si>
  <si>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</si>
  <si>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</si>
  <si>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</si>
  <si>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</si>
  <si>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</si>
  <si>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</si>
  <si>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</si>
  <si>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</si>
  <si>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</si>
  <si>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</si>
  <si>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</si>
  <si>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</si>
  <si>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</si>
  <si>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</si>
  <si>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</si>
  <si>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</si>
  <si>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</si>
  <si>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</si>
  <si>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</si>
  <si>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</si>
  <si>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</si>
  <si>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</si>
  <si>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</si>
  <si>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</si>
  <si>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</si>
  <si>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</si>
  <si>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</si>
  <si>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</si>
  <si>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</si>
  <si>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</si>
  <si>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</si>
  <si>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</si>
  <si>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2019.0773</t>
  </si>
  <si>
    <t>ТюмЭС</t>
  </si>
  <si>
    <t>Реконструкция и техперевооружение электросетевых объектов</t>
  </si>
  <si>
    <t>12.2023</t>
  </si>
  <si>
    <t>ПИР</t>
  </si>
  <si>
    <t>Выполнение проектных и изыскательских работ по доведению просек трассы ВЛ 10 кВ до нормативной ширины в границахохранной зоны филиала АО "Тюменьэнерго" - "Тюменские распределительные сети"</t>
  </si>
  <si>
    <t>АО "Тюменьэнерго"</t>
  </si>
  <si>
    <t>Предварительный расчет стоимости работ</t>
  </si>
  <si>
    <t>ВЗ</t>
  </si>
  <si>
    <t>ОЗП ЕП</t>
  </si>
  <si>
    <t>ООО "Институт промышленной безопасности"</t>
  </si>
  <si>
    <t>31908587303</t>
  </si>
  <si>
    <t>www.roseltorg.ru</t>
  </si>
  <si>
    <t>28.11.2019</t>
  </si>
  <si>
    <t>21.01.2020</t>
  </si>
  <si>
    <t>05.02.2020</t>
  </si>
  <si>
    <t>п.7.5.4.</t>
  </si>
  <si>
    <t>Закупочная комиссия</t>
  </si>
  <si>
    <t>31908587303/0773-3</t>
  </si>
  <si>
    <t>03.02.2020</t>
  </si>
  <si>
    <t>25.02.2020</t>
  </si>
  <si>
    <t>29.05.2020</t>
  </si>
  <si>
    <t>Победитель применяет УСН.</t>
  </si>
  <si>
    <t>ЛЭП, км</t>
  </si>
  <si>
    <t>0.2 Реконструкция, модернизация, техническое перевооружение</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</si>
  <si>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</si>
  <si>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</si>
  <si>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</si>
  <si>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</si>
  <si>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</si>
  <si>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</si>
  <si>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</si>
  <si>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</si>
  <si>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</si>
  <si>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</si>
  <si>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</si>
  <si>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</si>
  <si>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</si>
  <si>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</si>
  <si>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</si>
  <si>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</si>
  <si>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</si>
  <si>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</si>
  <si>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</si>
  <si>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</si>
  <si>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</si>
  <si>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</si>
  <si>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</si>
  <si>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</si>
  <si>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</si>
  <si>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- 31,74 млн.руб.с НДС</t>
  </si>
  <si>
    <t>1.12.</t>
  </si>
  <si>
    <t>3.7.</t>
  </si>
  <si>
    <t>Год раскрытия информации: 2022 год</t>
  </si>
  <si>
    <t>объем заключенного договора 16/2020/15 от 25.02.2020 . ООО "Институт промышленной безопасности"   в ценах 2020 года с НДС, млн. руб</t>
  </si>
  <si>
    <t xml:space="preserve"> АО "РОССЕТИ ТЮМЕНЬ" Тюменские ЭС</t>
  </si>
  <si>
    <t xml:space="preserve"> ООО "Институт промышленной безопасности"</t>
  </si>
  <si>
    <t xml:space="preserve">План 2022 года </t>
  </si>
  <si>
    <t>Год 2023</t>
  </si>
  <si>
    <t>Год 2024</t>
  </si>
  <si>
    <t>Год 2025</t>
  </si>
  <si>
    <t>Год 2026</t>
  </si>
  <si>
    <t>Год 2027</t>
  </si>
  <si>
    <t xml:space="preserve"> по состоянию на 01.01.2022</t>
  </si>
  <si>
    <t>по состоянию на 01.01.2022</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</si>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</sst>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165"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quotePrefix="1" applyFont="1" applyFill="1" applyBorder="1" applyAlignment="1">
      <alignment horizontal="justify" vertical="top" wrapText="1"/>
    </xf>
    <xf numFmtId="0" fontId="41" fillId="0" borderId="39"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41" fillId="25" borderId="33" xfId="2" applyFont="1" applyFill="1" applyBorder="1" applyAlignment="1">
      <alignment horizontal="justify" vertical="top"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4" fontId="41" fillId="0" borderId="33" xfId="2" applyNumberFormat="1" applyFont="1" applyFill="1" applyBorder="1" applyAlignment="1">
      <alignment horizontal="justify" vertical="top"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Font="1" applyFill="1" applyBorder="1" applyAlignment="1">
      <alignment horizontal="center" vertical="center"/>
    </xf>
    <xf numFmtId="0" fontId="11" fillId="0" borderId="0" xfId="62" applyFont="1" applyAlignment="1">
      <alignment horizontal="center" vertical="center"/>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0" fontId="46" fillId="25" borderId="1" xfId="2"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46" fillId="0" borderId="1" xfId="2" applyFont="1" applyFill="1" applyBorder="1"/>
    <xf numFmtId="0" fontId="64"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25" borderId="1" xfId="2" applyFont="1" applyFill="1" applyBorder="1" applyAlignment="1">
      <alignment horizontal="center" vertical="center"/>
    </xf>
    <xf numFmtId="14" fontId="46" fillId="25" borderId="1" xfId="2" applyNumberFormat="1" applyFont="1" applyFill="1" applyBorder="1" applyAlignment="1">
      <alignment horizontal="center" vertical="center"/>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7" fillId="0" borderId="0" xfId="62" applyFont="1" applyFill="1" applyAlignment="1">
      <alignment horizontal="left"/>
    </xf>
    <xf numFmtId="0" fontId="11" fillId="0" borderId="1" xfId="62"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0" xfId="41" applyFont="1"/>
    <xf numFmtId="168" fontId="36" fillId="0" borderId="45" xfId="0" applyNumberFormat="1" applyFont="1" applyBorder="1" applyAlignment="1">
      <alignment horizontal="left" vertical="center"/>
    </xf>
    <xf numFmtId="0" fontId="39" fillId="26" borderId="46" xfId="0" applyFont="1" applyFill="1" applyBorder="1" applyAlignment="1">
      <alignment horizontal="left" vertical="center"/>
    </xf>
    <xf numFmtId="168" fontId="39" fillId="26" borderId="46" xfId="0" applyNumberFormat="1" applyFont="1" applyFill="1" applyBorder="1" applyAlignment="1">
      <alignment horizontal="left" vertical="center"/>
    </xf>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168" fontId="39" fillId="26" borderId="47" xfId="0" applyNumberFormat="1" applyFont="1" applyFill="1" applyBorder="1" applyAlignment="1">
      <alignment horizontal="left" vertical="center"/>
    </xf>
    <xf numFmtId="0" fontId="41" fillId="0" borderId="1" xfId="2" applyFont="1" applyFill="1" applyBorder="1" applyAlignment="1">
      <alignment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Border="1" applyAlignment="1">
      <alignment horizontal="center" vertical="center" wrapText="1"/>
    </xf>
    <xf numFmtId="170"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 fillId="0" borderId="0" xfId="49"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0" xfId="2" applyFont="1" applyFill="1" applyAlignment="1">
      <alignment vertical="top" wrapText="1"/>
    </xf>
    <xf numFmtId="0" fontId="11" fillId="27" borderId="0" xfId="41" applyFont="1" applyFill="1"/>
    <xf numFmtId="0" fontId="12" fillId="27" borderId="0" xfId="41" applyFont="1" applyFill="1"/>
    <xf numFmtId="0" fontId="43" fillId="0" borderId="1" xfId="2" applyFont="1" applyFill="1" applyBorder="1" applyAlignment="1">
      <alignment horizontal="center" vertical="center" wrapText="1"/>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9" fillId="25" borderId="0" xfId="1" applyFont="1" applyFill="1" applyAlignment="1">
      <alignment horizontal="center" vertical="center"/>
    </xf>
    <xf numFmtId="0" fontId="9"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9" fillId="25" borderId="0" xfId="1" applyFont="1" applyFill="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6" fillId="0" borderId="51" xfId="50" applyFont="1" applyBorder="1" applyAlignment="1">
      <alignment horizontal="center" vertical="center"/>
    </xf>
    <xf numFmtId="0" fontId="68" fillId="0" borderId="3" xfId="50" applyFont="1" applyFill="1" applyBorder="1" applyAlignment="1">
      <alignment horizontal="center"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52"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8" xfId="50" applyFont="1" applyBorder="1" applyAlignment="1">
      <alignment vertical="center"/>
    </xf>
    <xf numFmtId="0" fontId="68" fillId="0" borderId="53" xfId="50" applyFont="1" applyBorder="1" applyAlignment="1">
      <alignment vertical="center"/>
    </xf>
    <xf numFmtId="0" fontId="68" fillId="0" borderId="54"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55" xfId="50" applyFont="1" applyBorder="1" applyAlignment="1">
      <alignment vertical="center"/>
    </xf>
    <xf numFmtId="0" fontId="68" fillId="0" borderId="2" xfId="50" applyFont="1" applyBorder="1" applyAlignment="1">
      <alignment vertical="center"/>
    </xf>
    <xf numFmtId="0" fontId="66" fillId="0" borderId="5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56" xfId="50" applyFont="1" applyBorder="1" applyAlignment="1">
      <alignment vertical="center"/>
    </xf>
    <xf numFmtId="0" fontId="66" fillId="0" borderId="57" xfId="50" applyFont="1" applyBorder="1" applyAlignment="1">
      <alignment vertical="center"/>
    </xf>
    <xf numFmtId="0" fontId="66" fillId="0" borderId="58"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59" xfId="50" applyFont="1" applyFill="1" applyBorder="1" applyAlignment="1">
      <alignment horizontal="center" vertical="center"/>
    </xf>
    <xf numFmtId="0" fontId="66" fillId="0" borderId="58" xfId="50" applyFont="1" applyFill="1" applyBorder="1" applyAlignment="1">
      <alignment horizontal="center" vertical="center"/>
    </xf>
    <xf numFmtId="0" fontId="66" fillId="0" borderId="59" xfId="50" applyFont="1" applyFill="1" applyBorder="1" applyAlignment="1">
      <alignment horizontal="center"/>
    </xf>
    <xf numFmtId="0" fontId="66" fillId="0" borderId="58"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Fill="1" applyAlignment="1">
      <alignment horizontal="center" vertical="top" wrapText="1"/>
    </xf>
    <xf numFmtId="0" fontId="65"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0" xfId="49" applyFont="1" applyFill="1" applyBorder="1" applyAlignment="1">
      <alignment horizontal="center"/>
    </xf>
    <xf numFmtId="0" fontId="40" fillId="0" borderId="40"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39" fillId="0" borderId="47"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9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7"/>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E9-4BFB-B4B0-5386C37E3FC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E9-4BFB-B4B0-5386C37E3FC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2" zoomScale="80" zoomScaleSheetLayoutView="8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6" t="s">
        <v>69</v>
      </c>
    </row>
    <row r="2" spans="1:17" s="12" customFormat="1" ht="18.75" customHeight="1" x14ac:dyDescent="0.3">
      <c r="A2" s="18"/>
      <c r="C2" s="15" t="s">
        <v>10</v>
      </c>
    </row>
    <row r="3" spans="1:17" s="12" customFormat="1" ht="18.75" x14ac:dyDescent="0.3">
      <c r="A3" s="17"/>
      <c r="C3" s="15" t="s">
        <v>68</v>
      </c>
    </row>
    <row r="4" spans="1:17" s="12" customFormat="1" ht="15.75" x14ac:dyDescent="0.2">
      <c r="A4" s="17"/>
    </row>
    <row r="5" spans="1:17" s="12" customFormat="1" ht="15.75" x14ac:dyDescent="0.25">
      <c r="A5" s="290" t="s">
        <v>681</v>
      </c>
      <c r="B5" s="290"/>
      <c r="C5" s="290"/>
      <c r="D5" s="139"/>
      <c r="E5" s="139"/>
    </row>
    <row r="6" spans="1:17" s="12" customFormat="1" ht="15.75" x14ac:dyDescent="0.2">
      <c r="A6" s="17"/>
    </row>
    <row r="7" spans="1:17" s="12" customFormat="1" ht="18.75" x14ac:dyDescent="0.2">
      <c r="A7" s="291" t="s">
        <v>9</v>
      </c>
      <c r="B7" s="291"/>
      <c r="C7" s="291"/>
      <c r="D7" s="133"/>
      <c r="E7" s="133"/>
      <c r="F7" s="133"/>
      <c r="G7" s="133"/>
      <c r="H7" s="133"/>
      <c r="I7" s="133"/>
      <c r="J7" s="133"/>
      <c r="K7" s="133"/>
      <c r="L7" s="133"/>
      <c r="M7" s="133"/>
      <c r="N7" s="133"/>
      <c r="O7" s="133"/>
      <c r="P7" s="133"/>
      <c r="Q7" s="133"/>
    </row>
    <row r="8" spans="1:17" s="12" customFormat="1" ht="18.75" x14ac:dyDescent="0.2">
      <c r="A8" s="215"/>
      <c r="B8" s="215"/>
      <c r="C8" s="215"/>
      <c r="D8" s="133"/>
      <c r="E8" s="133"/>
      <c r="F8" s="133"/>
      <c r="G8" s="133"/>
      <c r="H8" s="133"/>
      <c r="I8" s="133"/>
      <c r="J8" s="133"/>
      <c r="K8" s="133"/>
      <c r="L8" s="133"/>
      <c r="M8" s="133"/>
      <c r="N8" s="133"/>
      <c r="O8" s="133"/>
      <c r="P8" s="133"/>
      <c r="Q8" s="133"/>
    </row>
    <row r="9" spans="1:17" s="12" customFormat="1" ht="18.75" x14ac:dyDescent="0.2">
      <c r="A9" s="292" t="s">
        <v>587</v>
      </c>
      <c r="B9" s="292"/>
      <c r="C9" s="292"/>
      <c r="D9" s="133"/>
      <c r="E9" s="133"/>
      <c r="F9" s="133"/>
      <c r="G9" s="133"/>
      <c r="H9" s="133"/>
      <c r="I9" s="133"/>
      <c r="J9" s="133"/>
      <c r="K9" s="133"/>
      <c r="L9" s="133"/>
      <c r="M9" s="133"/>
      <c r="N9" s="133"/>
      <c r="O9" s="133"/>
      <c r="P9" s="133"/>
      <c r="Q9" s="133"/>
    </row>
    <row r="10" spans="1:17" s="12" customFormat="1" ht="18.75" x14ac:dyDescent="0.2">
      <c r="A10" s="293" t="s">
        <v>8</v>
      </c>
      <c r="B10" s="293"/>
      <c r="C10" s="293"/>
      <c r="D10" s="133"/>
      <c r="E10" s="133"/>
      <c r="F10" s="133"/>
      <c r="G10" s="133"/>
      <c r="H10" s="133"/>
      <c r="I10" s="133"/>
      <c r="J10" s="133"/>
      <c r="K10" s="133"/>
      <c r="L10" s="133"/>
      <c r="M10" s="133"/>
      <c r="N10" s="133"/>
      <c r="O10" s="133"/>
      <c r="P10" s="133"/>
      <c r="Q10" s="133"/>
    </row>
    <row r="11" spans="1:17" s="12" customFormat="1" ht="18.75" x14ac:dyDescent="0.2">
      <c r="A11" s="215"/>
      <c r="B11" s="215"/>
      <c r="C11" s="215"/>
      <c r="D11" s="133"/>
      <c r="E11" s="133"/>
      <c r="F11" s="133"/>
      <c r="G11" s="133"/>
      <c r="H11" s="133"/>
      <c r="I11" s="133"/>
      <c r="J11" s="133"/>
      <c r="K11" s="133"/>
      <c r="L11" s="133"/>
      <c r="M11" s="133"/>
      <c r="N11" s="133"/>
      <c r="O11" s="133"/>
      <c r="P11" s="133"/>
      <c r="Q11" s="133"/>
    </row>
    <row r="12" spans="1:17" s="165" customFormat="1" ht="18.75" x14ac:dyDescent="0.2">
      <c r="A12" s="294" t="s">
        <v>576</v>
      </c>
      <c r="B12" s="464"/>
      <c r="C12" s="464"/>
      <c r="D12" s="164"/>
      <c r="E12" s="164"/>
      <c r="F12" s="164"/>
      <c r="G12" s="164"/>
      <c r="H12" s="164"/>
      <c r="I12" s="164"/>
      <c r="J12" s="164"/>
      <c r="K12" s="164"/>
      <c r="L12" s="164"/>
      <c r="M12" s="164"/>
      <c r="N12" s="164"/>
      <c r="O12" s="164"/>
      <c r="P12" s="164"/>
      <c r="Q12" s="164"/>
    </row>
    <row r="13" spans="1:17" s="12" customFormat="1" ht="18.75" x14ac:dyDescent="0.2">
      <c r="A13" s="293" t="s">
        <v>7</v>
      </c>
      <c r="B13" s="293"/>
      <c r="C13" s="293"/>
      <c r="D13" s="133"/>
      <c r="E13" s="133"/>
      <c r="F13" s="133"/>
      <c r="G13" s="133"/>
      <c r="H13" s="133"/>
      <c r="I13" s="133"/>
      <c r="J13" s="133"/>
      <c r="K13" s="133"/>
      <c r="L13" s="133"/>
      <c r="M13" s="133"/>
      <c r="N13" s="133"/>
      <c r="O13" s="133"/>
      <c r="P13" s="133"/>
      <c r="Q13" s="133"/>
    </row>
    <row r="14" spans="1:17" s="9" customFormat="1" ht="15.75" customHeight="1" x14ac:dyDescent="0.2">
      <c r="A14" s="216"/>
      <c r="B14" s="216"/>
      <c r="C14" s="216"/>
      <c r="D14" s="216"/>
      <c r="E14" s="216"/>
      <c r="F14" s="216"/>
      <c r="G14" s="216"/>
      <c r="H14" s="216"/>
      <c r="I14" s="216"/>
      <c r="J14" s="216"/>
      <c r="K14" s="216"/>
      <c r="L14" s="216"/>
      <c r="M14" s="216"/>
      <c r="N14" s="216"/>
      <c r="O14" s="216"/>
      <c r="P14" s="216"/>
      <c r="Q14" s="216"/>
    </row>
    <row r="15" spans="1:17" s="3" customFormat="1" ht="205.15" customHeight="1" x14ac:dyDescent="0.2">
      <c r="A15" s="295" t="s">
        <v>575</v>
      </c>
      <c r="B15" s="463"/>
      <c r="C15" s="463"/>
      <c r="D15" s="134"/>
      <c r="E15" s="134"/>
      <c r="F15" s="134"/>
      <c r="G15" s="134"/>
      <c r="H15" s="134"/>
      <c r="I15" s="134"/>
      <c r="J15" s="134"/>
      <c r="K15" s="134"/>
      <c r="L15" s="134"/>
      <c r="M15" s="134"/>
      <c r="N15" s="134"/>
      <c r="O15" s="134"/>
      <c r="P15" s="134"/>
      <c r="Q15" s="134"/>
    </row>
    <row r="16" spans="1:17" s="3" customFormat="1" ht="15" customHeight="1" x14ac:dyDescent="0.2">
      <c r="A16" s="293" t="s">
        <v>6</v>
      </c>
      <c r="B16" s="293"/>
      <c r="C16" s="293"/>
      <c r="D16" s="135"/>
      <c r="E16" s="135"/>
      <c r="F16" s="135"/>
      <c r="G16" s="135"/>
      <c r="H16" s="135"/>
      <c r="I16" s="135"/>
      <c r="J16" s="135"/>
      <c r="K16" s="135"/>
      <c r="L16" s="135"/>
      <c r="M16" s="135"/>
      <c r="N16" s="135"/>
      <c r="O16" s="135"/>
      <c r="P16" s="135"/>
      <c r="Q16" s="135"/>
    </row>
    <row r="17" spans="1:17" s="3" customFormat="1" ht="15" customHeight="1" x14ac:dyDescent="0.2">
      <c r="A17" s="217"/>
      <c r="B17" s="217"/>
      <c r="C17" s="217"/>
      <c r="D17" s="217"/>
      <c r="E17" s="217"/>
      <c r="F17" s="217"/>
      <c r="G17" s="217"/>
      <c r="H17" s="217"/>
      <c r="I17" s="217"/>
      <c r="J17" s="217"/>
      <c r="K17" s="217"/>
      <c r="L17" s="217"/>
      <c r="M17" s="217"/>
      <c r="N17" s="217"/>
    </row>
    <row r="18" spans="1:17" s="3" customFormat="1" ht="15" customHeight="1" x14ac:dyDescent="0.2">
      <c r="A18" s="296" t="s">
        <v>436</v>
      </c>
      <c r="B18" s="297"/>
      <c r="C18" s="297"/>
      <c r="D18" s="7"/>
      <c r="E18" s="7"/>
      <c r="F18" s="7"/>
      <c r="G18" s="7"/>
      <c r="H18" s="7"/>
      <c r="I18" s="7"/>
      <c r="J18" s="7"/>
      <c r="K18" s="7"/>
      <c r="L18" s="7"/>
      <c r="M18" s="7"/>
      <c r="N18" s="7"/>
      <c r="O18" s="7"/>
      <c r="P18" s="7"/>
      <c r="Q18" s="7"/>
    </row>
    <row r="19" spans="1:17" s="3" customFormat="1" ht="15" customHeight="1" x14ac:dyDescent="0.2">
      <c r="A19" s="135"/>
      <c r="B19" s="135"/>
      <c r="C19" s="135"/>
      <c r="D19" s="217"/>
      <c r="E19" s="217"/>
      <c r="F19" s="217"/>
      <c r="G19" s="217"/>
      <c r="H19" s="217"/>
      <c r="I19" s="217"/>
      <c r="J19" s="217"/>
      <c r="K19" s="217"/>
      <c r="L19" s="217"/>
      <c r="M19" s="217"/>
      <c r="N19" s="217"/>
    </row>
    <row r="20" spans="1:17" s="3" customFormat="1" ht="39.75" customHeight="1" x14ac:dyDescent="0.2">
      <c r="A20" s="24" t="s">
        <v>5</v>
      </c>
      <c r="B20" s="35" t="s">
        <v>67</v>
      </c>
      <c r="C20" s="34" t="s">
        <v>66</v>
      </c>
      <c r="D20" s="27"/>
      <c r="E20" s="27"/>
      <c r="F20" s="27"/>
      <c r="G20" s="27"/>
      <c r="H20" s="27"/>
      <c r="I20" s="27"/>
      <c r="J20" s="27"/>
      <c r="K20" s="27"/>
      <c r="L20" s="27"/>
      <c r="M20" s="27"/>
      <c r="N20" s="27"/>
      <c r="O20" s="26"/>
      <c r="P20" s="26"/>
      <c r="Q20" s="26"/>
    </row>
    <row r="21" spans="1:17" s="3" customFormat="1" ht="16.5" customHeight="1" x14ac:dyDescent="0.2">
      <c r="A21" s="34">
        <v>1</v>
      </c>
      <c r="B21" s="35">
        <v>2</v>
      </c>
      <c r="C21" s="34">
        <v>3</v>
      </c>
      <c r="D21" s="27"/>
      <c r="E21" s="27"/>
      <c r="F21" s="27"/>
      <c r="G21" s="27"/>
      <c r="H21" s="27"/>
      <c r="I21" s="27"/>
      <c r="J21" s="27"/>
      <c r="K21" s="27"/>
      <c r="L21" s="27"/>
      <c r="M21" s="27"/>
      <c r="N21" s="27"/>
      <c r="O21" s="26"/>
      <c r="P21" s="26"/>
      <c r="Q21" s="26"/>
    </row>
    <row r="22" spans="1:17" s="3" customFormat="1" ht="39" customHeight="1" x14ac:dyDescent="0.2">
      <c r="A22" s="23" t="s">
        <v>65</v>
      </c>
      <c r="B22" s="38" t="s">
        <v>293</v>
      </c>
      <c r="C22" s="34" t="s">
        <v>652</v>
      </c>
      <c r="D22" s="27"/>
      <c r="E22" s="27"/>
      <c r="F22" s="27"/>
      <c r="G22" s="27"/>
      <c r="H22" s="27"/>
      <c r="I22" s="27"/>
      <c r="J22" s="27"/>
      <c r="K22" s="27"/>
      <c r="L22" s="27"/>
      <c r="M22" s="27"/>
      <c r="N22" s="27"/>
      <c r="O22" s="26"/>
      <c r="P22" s="26"/>
      <c r="Q22" s="26"/>
    </row>
    <row r="23" spans="1:17" s="3" customFormat="1" ht="57" customHeight="1" x14ac:dyDescent="0.2">
      <c r="A23" s="23" t="s">
        <v>63</v>
      </c>
      <c r="B23" s="33" t="s">
        <v>64</v>
      </c>
      <c r="C23" s="34" t="s">
        <v>580</v>
      </c>
      <c r="D23" s="27"/>
      <c r="E23" s="27"/>
      <c r="F23" s="27"/>
      <c r="G23" s="27"/>
      <c r="H23" s="27"/>
      <c r="I23" s="27"/>
      <c r="J23" s="27"/>
      <c r="K23" s="27"/>
      <c r="L23" s="27"/>
      <c r="M23" s="27"/>
      <c r="N23" s="27"/>
      <c r="O23" s="26"/>
      <c r="P23" s="26"/>
      <c r="Q23" s="26"/>
    </row>
    <row r="24" spans="1:17" s="3" customFormat="1" ht="22.5" customHeight="1" x14ac:dyDescent="0.2">
      <c r="A24" s="287"/>
      <c r="B24" s="288"/>
      <c r="C24" s="289"/>
      <c r="D24" s="27"/>
      <c r="E24" s="27"/>
      <c r="F24" s="27"/>
      <c r="G24" s="27"/>
      <c r="H24" s="27"/>
      <c r="I24" s="27"/>
      <c r="J24" s="27"/>
      <c r="K24" s="27"/>
      <c r="L24" s="27"/>
      <c r="M24" s="27"/>
      <c r="N24" s="27"/>
      <c r="O24" s="26"/>
      <c r="P24" s="26"/>
      <c r="Q24" s="26"/>
    </row>
    <row r="25" spans="1:17" s="30" customFormat="1" ht="58.5" customHeight="1" x14ac:dyDescent="0.2">
      <c r="A25" s="23" t="s">
        <v>62</v>
      </c>
      <c r="B25" s="136" t="s">
        <v>386</v>
      </c>
      <c r="C25" s="162" t="s">
        <v>578</v>
      </c>
      <c r="D25" s="32"/>
      <c r="E25" s="32"/>
      <c r="F25" s="32"/>
      <c r="G25" s="32"/>
      <c r="H25" s="32"/>
      <c r="I25" s="32"/>
      <c r="J25" s="32"/>
      <c r="K25" s="32"/>
      <c r="L25" s="32"/>
      <c r="M25" s="32"/>
      <c r="N25" s="31"/>
      <c r="O25" s="31"/>
      <c r="P25" s="31"/>
      <c r="Q25" s="31"/>
    </row>
    <row r="26" spans="1:17" s="30" customFormat="1" ht="42.75" customHeight="1" x14ac:dyDescent="0.2">
      <c r="A26" s="23" t="s">
        <v>61</v>
      </c>
      <c r="B26" s="136" t="s">
        <v>75</v>
      </c>
      <c r="C26" s="162" t="s">
        <v>455</v>
      </c>
      <c r="D26" s="32"/>
      <c r="E26" s="32"/>
      <c r="F26" s="32"/>
      <c r="G26" s="32"/>
      <c r="H26" s="32"/>
      <c r="I26" s="32"/>
      <c r="J26" s="32"/>
      <c r="K26" s="32"/>
      <c r="L26" s="32"/>
      <c r="M26" s="32"/>
      <c r="N26" s="31"/>
      <c r="O26" s="31"/>
      <c r="P26" s="31"/>
      <c r="Q26" s="31"/>
    </row>
    <row r="27" spans="1:17" s="30" customFormat="1" ht="51.75" customHeight="1" x14ac:dyDescent="0.2">
      <c r="A27" s="23" t="s">
        <v>59</v>
      </c>
      <c r="B27" s="136" t="s">
        <v>74</v>
      </c>
      <c r="C27" s="204" t="s">
        <v>459</v>
      </c>
      <c r="D27" s="32"/>
      <c r="E27" s="32"/>
      <c r="F27" s="32"/>
      <c r="G27" s="32"/>
      <c r="H27" s="32"/>
      <c r="I27" s="32"/>
      <c r="J27" s="32"/>
      <c r="K27" s="32"/>
      <c r="L27" s="32"/>
      <c r="M27" s="32"/>
      <c r="N27" s="31"/>
      <c r="O27" s="31"/>
      <c r="P27" s="31"/>
      <c r="Q27" s="31"/>
    </row>
    <row r="28" spans="1:17" s="30" customFormat="1" ht="42.75" customHeight="1" x14ac:dyDescent="0.2">
      <c r="A28" s="23" t="s">
        <v>58</v>
      </c>
      <c r="B28" s="136" t="s">
        <v>387</v>
      </c>
      <c r="C28" s="162" t="s">
        <v>456</v>
      </c>
      <c r="D28" s="32"/>
      <c r="E28" s="32"/>
      <c r="F28" s="32"/>
      <c r="G28" s="32"/>
      <c r="H28" s="32"/>
      <c r="I28" s="32"/>
      <c r="J28" s="32"/>
      <c r="K28" s="32"/>
      <c r="L28" s="32"/>
      <c r="M28" s="32"/>
      <c r="N28" s="31"/>
      <c r="O28" s="31"/>
      <c r="P28" s="31"/>
      <c r="Q28" s="31"/>
    </row>
    <row r="29" spans="1:17" s="30" customFormat="1" ht="51.75" customHeight="1" x14ac:dyDescent="0.2">
      <c r="A29" s="23" t="s">
        <v>56</v>
      </c>
      <c r="B29" s="136" t="s">
        <v>388</v>
      </c>
      <c r="C29" s="162" t="s">
        <v>456</v>
      </c>
      <c r="D29" s="32"/>
      <c r="E29" s="32"/>
      <c r="F29" s="32"/>
      <c r="G29" s="32"/>
      <c r="H29" s="32"/>
      <c r="I29" s="32"/>
      <c r="J29" s="32"/>
      <c r="K29" s="32"/>
      <c r="L29" s="32"/>
      <c r="M29" s="32"/>
      <c r="N29" s="31"/>
      <c r="O29" s="31"/>
      <c r="P29" s="31"/>
      <c r="Q29" s="31"/>
    </row>
    <row r="30" spans="1:17" s="30" customFormat="1" ht="51.75" customHeight="1" x14ac:dyDescent="0.2">
      <c r="A30" s="23" t="s">
        <v>54</v>
      </c>
      <c r="B30" s="136" t="s">
        <v>389</v>
      </c>
      <c r="C30" s="162" t="s">
        <v>456</v>
      </c>
      <c r="D30" s="32"/>
      <c r="E30" s="32"/>
      <c r="F30" s="32"/>
      <c r="G30" s="32"/>
      <c r="H30" s="32"/>
      <c r="I30" s="32"/>
      <c r="J30" s="32"/>
      <c r="K30" s="32"/>
      <c r="L30" s="32"/>
      <c r="M30" s="32"/>
      <c r="N30" s="31"/>
      <c r="O30" s="31"/>
      <c r="P30" s="31"/>
      <c r="Q30" s="31"/>
    </row>
    <row r="31" spans="1:17" s="30" customFormat="1" ht="51.75" customHeight="1" x14ac:dyDescent="0.2">
      <c r="A31" s="23" t="s">
        <v>73</v>
      </c>
      <c r="B31" s="37" t="s">
        <v>390</v>
      </c>
      <c r="C31" s="162" t="s">
        <v>456</v>
      </c>
      <c r="D31" s="32"/>
      <c r="E31" s="32"/>
      <c r="F31" s="32"/>
      <c r="G31" s="32"/>
      <c r="H31" s="32"/>
      <c r="I31" s="32"/>
      <c r="J31" s="32"/>
      <c r="K31" s="32"/>
      <c r="L31" s="32"/>
      <c r="M31" s="32"/>
      <c r="N31" s="31"/>
      <c r="O31" s="31"/>
      <c r="P31" s="31"/>
      <c r="Q31" s="31"/>
    </row>
    <row r="32" spans="1:17" s="30" customFormat="1" ht="51.75" customHeight="1" x14ac:dyDescent="0.2">
      <c r="A32" s="23" t="s">
        <v>71</v>
      </c>
      <c r="B32" s="37" t="s">
        <v>391</v>
      </c>
      <c r="C32" s="162" t="s">
        <v>456</v>
      </c>
      <c r="D32" s="32"/>
      <c r="E32" s="32"/>
      <c r="F32" s="32"/>
      <c r="G32" s="32"/>
      <c r="H32" s="32"/>
      <c r="I32" s="32"/>
      <c r="J32" s="32"/>
      <c r="K32" s="32"/>
      <c r="L32" s="32"/>
      <c r="M32" s="32"/>
      <c r="N32" s="31"/>
      <c r="O32" s="31"/>
      <c r="P32" s="31"/>
      <c r="Q32" s="31"/>
    </row>
    <row r="33" spans="1:17" s="30" customFormat="1" ht="101.25" customHeight="1" x14ac:dyDescent="0.2">
      <c r="A33" s="23" t="s">
        <v>70</v>
      </c>
      <c r="B33" s="37" t="s">
        <v>392</v>
      </c>
      <c r="C33" s="34" t="s">
        <v>581</v>
      </c>
      <c r="D33" s="32"/>
      <c r="E33" s="32"/>
      <c r="F33" s="32"/>
      <c r="G33" s="32"/>
      <c r="H33" s="32"/>
      <c r="I33" s="32"/>
      <c r="J33" s="32"/>
      <c r="K33" s="32"/>
      <c r="L33" s="32"/>
      <c r="M33" s="32"/>
      <c r="N33" s="31"/>
      <c r="O33" s="31"/>
      <c r="P33" s="31"/>
      <c r="Q33" s="31"/>
    </row>
    <row r="34" spans="1:17" ht="111" customHeight="1" x14ac:dyDescent="0.25">
      <c r="A34" s="23" t="s">
        <v>406</v>
      </c>
      <c r="B34" s="37" t="s">
        <v>393</v>
      </c>
      <c r="C34" s="34" t="s">
        <v>456</v>
      </c>
      <c r="D34" s="22"/>
      <c r="E34" s="22"/>
      <c r="F34" s="22"/>
      <c r="G34" s="22"/>
      <c r="H34" s="22"/>
      <c r="I34" s="22"/>
      <c r="J34" s="22"/>
      <c r="K34" s="22"/>
      <c r="L34" s="22"/>
      <c r="M34" s="22"/>
      <c r="N34" s="22"/>
      <c r="O34" s="22"/>
      <c r="P34" s="22"/>
      <c r="Q34" s="22"/>
    </row>
    <row r="35" spans="1:17" ht="58.5" customHeight="1" x14ac:dyDescent="0.25">
      <c r="A35" s="23" t="s">
        <v>396</v>
      </c>
      <c r="B35" s="37" t="s">
        <v>72</v>
      </c>
      <c r="C35" s="34" t="s">
        <v>456</v>
      </c>
      <c r="D35" s="22"/>
      <c r="E35" s="22"/>
      <c r="F35" s="22"/>
      <c r="G35" s="22"/>
      <c r="H35" s="22"/>
      <c r="I35" s="22"/>
      <c r="J35" s="22"/>
      <c r="K35" s="22"/>
      <c r="L35" s="22"/>
      <c r="M35" s="22"/>
      <c r="N35" s="22"/>
      <c r="O35" s="22"/>
      <c r="P35" s="22"/>
      <c r="Q35" s="22"/>
    </row>
    <row r="36" spans="1:17" ht="51.75" customHeight="1" x14ac:dyDescent="0.25">
      <c r="A36" s="23" t="s">
        <v>407</v>
      </c>
      <c r="B36" s="37" t="s">
        <v>394</v>
      </c>
      <c r="C36" s="162" t="s">
        <v>456</v>
      </c>
      <c r="D36" s="22"/>
      <c r="E36" s="22"/>
      <c r="F36" s="22"/>
      <c r="G36" s="22"/>
      <c r="H36" s="22"/>
      <c r="I36" s="22"/>
      <c r="J36" s="22"/>
      <c r="K36" s="22"/>
      <c r="L36" s="22"/>
      <c r="M36" s="22"/>
      <c r="N36" s="22"/>
      <c r="O36" s="22"/>
      <c r="P36" s="22"/>
      <c r="Q36" s="22"/>
    </row>
    <row r="37" spans="1:17" ht="43.5" customHeight="1" x14ac:dyDescent="0.25">
      <c r="A37" s="23" t="s">
        <v>397</v>
      </c>
      <c r="B37" s="37" t="s">
        <v>395</v>
      </c>
      <c r="C37" s="162" t="s">
        <v>462</v>
      </c>
      <c r="D37" s="22"/>
      <c r="E37" s="22"/>
      <c r="F37" s="22"/>
      <c r="G37" s="22"/>
      <c r="H37" s="22"/>
      <c r="I37" s="22"/>
      <c r="J37" s="22"/>
      <c r="K37" s="22"/>
      <c r="L37" s="22"/>
      <c r="M37" s="22"/>
      <c r="N37" s="22"/>
      <c r="O37" s="22"/>
      <c r="P37" s="22"/>
      <c r="Q37" s="22"/>
    </row>
    <row r="38" spans="1:17" ht="43.5" customHeight="1" x14ac:dyDescent="0.25">
      <c r="A38" s="23" t="s">
        <v>408</v>
      </c>
      <c r="B38" s="37" t="s">
        <v>229</v>
      </c>
      <c r="C38" s="34" t="s">
        <v>456</v>
      </c>
      <c r="D38" s="22"/>
      <c r="E38" s="22"/>
      <c r="F38" s="22"/>
      <c r="G38" s="22"/>
      <c r="H38" s="22"/>
      <c r="I38" s="22"/>
      <c r="J38" s="22"/>
      <c r="K38" s="22"/>
      <c r="L38" s="22"/>
      <c r="M38" s="22"/>
      <c r="N38" s="22"/>
      <c r="O38" s="22"/>
      <c r="P38" s="22"/>
      <c r="Q38" s="22"/>
    </row>
    <row r="39" spans="1:17" ht="23.25" customHeight="1" x14ac:dyDescent="0.25">
      <c r="A39" s="287"/>
      <c r="B39" s="288"/>
      <c r="C39" s="289"/>
      <c r="D39" s="22"/>
      <c r="E39" s="22"/>
      <c r="F39" s="22"/>
      <c r="G39" s="22"/>
      <c r="H39" s="22"/>
      <c r="I39" s="22"/>
      <c r="J39" s="22"/>
      <c r="K39" s="22"/>
      <c r="L39" s="22"/>
      <c r="M39" s="22"/>
      <c r="N39" s="22"/>
      <c r="O39" s="22"/>
      <c r="P39" s="22"/>
      <c r="Q39" s="22"/>
    </row>
    <row r="40" spans="1:17" ht="63" x14ac:dyDescent="0.25">
      <c r="A40" s="23" t="s">
        <v>398</v>
      </c>
      <c r="B40" s="37" t="s">
        <v>449</v>
      </c>
      <c r="C40" s="162" t="s">
        <v>678</v>
      </c>
      <c r="D40" s="22"/>
      <c r="E40" s="22"/>
      <c r="F40" s="22"/>
      <c r="G40" s="22"/>
      <c r="H40" s="22"/>
      <c r="I40" s="22"/>
      <c r="J40" s="22"/>
      <c r="K40" s="22"/>
      <c r="L40" s="22"/>
      <c r="M40" s="22"/>
      <c r="N40" s="22"/>
      <c r="O40" s="22"/>
      <c r="P40" s="22"/>
      <c r="Q40" s="22"/>
    </row>
    <row r="41" spans="1:17" ht="105.75" customHeight="1" x14ac:dyDescent="0.25">
      <c r="A41" s="23" t="s">
        <v>409</v>
      </c>
      <c r="B41" s="37" t="s">
        <v>431</v>
      </c>
      <c r="C41" s="34" t="s">
        <v>454</v>
      </c>
      <c r="D41" s="22"/>
      <c r="E41" s="22"/>
      <c r="F41" s="22"/>
      <c r="G41" s="22"/>
      <c r="H41" s="22"/>
      <c r="I41" s="22"/>
      <c r="J41" s="22"/>
      <c r="K41" s="22"/>
      <c r="L41" s="22"/>
      <c r="M41" s="22"/>
      <c r="N41" s="22"/>
      <c r="O41" s="22"/>
      <c r="P41" s="22"/>
      <c r="Q41" s="22"/>
    </row>
    <row r="42" spans="1:17" ht="83.25" customHeight="1" x14ac:dyDescent="0.25">
      <c r="A42" s="23" t="s">
        <v>399</v>
      </c>
      <c r="B42" s="37" t="s">
        <v>446</v>
      </c>
      <c r="C42" s="34" t="s">
        <v>454</v>
      </c>
      <c r="D42" s="22"/>
      <c r="E42" s="22"/>
      <c r="F42" s="22"/>
      <c r="G42" s="22"/>
      <c r="H42" s="22"/>
      <c r="I42" s="22"/>
      <c r="J42" s="22"/>
      <c r="K42" s="22"/>
      <c r="L42" s="22"/>
      <c r="M42" s="22"/>
      <c r="N42" s="22"/>
      <c r="O42" s="22"/>
      <c r="P42" s="22"/>
      <c r="Q42" s="22"/>
    </row>
    <row r="43" spans="1:17" ht="186" customHeight="1" x14ac:dyDescent="0.25">
      <c r="A43" s="23" t="s">
        <v>412</v>
      </c>
      <c r="B43" s="37" t="s">
        <v>413</v>
      </c>
      <c r="C43" s="34" t="s">
        <v>454</v>
      </c>
      <c r="D43" s="22"/>
      <c r="E43" s="22"/>
      <c r="F43" s="22"/>
      <c r="G43" s="22"/>
      <c r="H43" s="22"/>
      <c r="I43" s="22"/>
      <c r="J43" s="22"/>
      <c r="K43" s="22"/>
      <c r="L43" s="22"/>
      <c r="M43" s="22"/>
      <c r="N43" s="22"/>
      <c r="O43" s="22"/>
      <c r="P43" s="22"/>
      <c r="Q43" s="22"/>
    </row>
    <row r="44" spans="1:17" ht="111" customHeight="1" x14ac:dyDescent="0.25">
      <c r="A44" s="23" t="s">
        <v>400</v>
      </c>
      <c r="B44" s="37" t="s">
        <v>437</v>
      </c>
      <c r="C44" s="34" t="s">
        <v>582</v>
      </c>
      <c r="D44" s="22"/>
      <c r="E44" s="22"/>
      <c r="F44" s="22"/>
      <c r="G44" s="22"/>
      <c r="H44" s="22"/>
      <c r="I44" s="22"/>
      <c r="J44" s="22"/>
      <c r="K44" s="22"/>
      <c r="L44" s="22"/>
      <c r="M44" s="22"/>
      <c r="N44" s="22"/>
      <c r="O44" s="22"/>
      <c r="P44" s="22"/>
      <c r="Q44" s="22"/>
    </row>
    <row r="45" spans="1:17" ht="120" customHeight="1" x14ac:dyDescent="0.25">
      <c r="A45" s="23" t="s">
        <v>432</v>
      </c>
      <c r="B45" s="37" t="s">
        <v>438</v>
      </c>
      <c r="C45" s="34" t="s">
        <v>454</v>
      </c>
      <c r="D45" s="22"/>
      <c r="E45" s="22"/>
      <c r="F45" s="22"/>
      <c r="G45" s="22"/>
      <c r="H45" s="22"/>
      <c r="I45" s="22"/>
      <c r="J45" s="22"/>
      <c r="K45" s="22"/>
      <c r="L45" s="22"/>
      <c r="M45" s="22"/>
      <c r="N45" s="22"/>
      <c r="O45" s="22"/>
      <c r="P45" s="22"/>
      <c r="Q45" s="22"/>
    </row>
    <row r="46" spans="1:17" ht="101.25" customHeight="1" x14ac:dyDescent="0.25">
      <c r="A46" s="23" t="s">
        <v>401</v>
      </c>
      <c r="B46" s="37" t="s">
        <v>439</v>
      </c>
      <c r="C46" s="34" t="s">
        <v>454</v>
      </c>
      <c r="D46" s="22"/>
      <c r="E46" s="22"/>
      <c r="F46" s="22"/>
      <c r="G46" s="22"/>
      <c r="H46" s="22"/>
      <c r="I46" s="22"/>
      <c r="J46" s="22"/>
      <c r="K46" s="22"/>
      <c r="L46" s="22"/>
      <c r="M46" s="22"/>
      <c r="N46" s="22"/>
      <c r="O46" s="22"/>
      <c r="P46" s="22"/>
      <c r="Q46" s="22"/>
    </row>
    <row r="47" spans="1:17" ht="18.75" customHeight="1" x14ac:dyDescent="0.25">
      <c r="A47" s="287"/>
      <c r="B47" s="288"/>
      <c r="C47" s="289"/>
      <c r="D47" s="22"/>
      <c r="E47" s="22"/>
      <c r="F47" s="22"/>
      <c r="G47" s="22"/>
      <c r="H47" s="22"/>
      <c r="I47" s="22"/>
      <c r="J47" s="22"/>
      <c r="K47" s="22"/>
      <c r="L47" s="22"/>
      <c r="M47" s="22"/>
      <c r="N47" s="22"/>
      <c r="O47" s="22"/>
      <c r="P47" s="22"/>
      <c r="Q47" s="22"/>
    </row>
    <row r="48" spans="1:17" ht="75.75" customHeight="1" x14ac:dyDescent="0.25">
      <c r="A48" s="23" t="s">
        <v>433</v>
      </c>
      <c r="B48" s="37" t="s">
        <v>447</v>
      </c>
      <c r="C48" s="163">
        <v>198.63803061443531</v>
      </c>
      <c r="D48" s="22"/>
      <c r="E48" s="22"/>
      <c r="F48" s="22"/>
      <c r="G48" s="22"/>
      <c r="H48" s="22"/>
      <c r="I48" s="22"/>
      <c r="J48" s="22"/>
      <c r="K48" s="22"/>
      <c r="L48" s="22"/>
      <c r="M48" s="22"/>
      <c r="N48" s="22"/>
      <c r="O48" s="22"/>
      <c r="P48" s="22"/>
      <c r="Q48" s="22"/>
    </row>
    <row r="49" spans="1:17" ht="71.25" customHeight="1" x14ac:dyDescent="0.25">
      <c r="A49" s="23" t="s">
        <v>402</v>
      </c>
      <c r="B49" s="37" t="s">
        <v>448</v>
      </c>
      <c r="C49" s="163">
        <v>165.53169217869612</v>
      </c>
      <c r="D49" s="22"/>
      <c r="E49" s="22"/>
      <c r="F49" s="22"/>
      <c r="G49" s="22"/>
      <c r="H49" s="22"/>
      <c r="I49" s="22"/>
      <c r="J49" s="22"/>
      <c r="K49" s="22"/>
      <c r="L49" s="22"/>
      <c r="M49" s="22"/>
      <c r="N49" s="22"/>
      <c r="O49" s="22"/>
      <c r="P49" s="22"/>
      <c r="Q49" s="22"/>
    </row>
    <row r="50" spans="1:17" x14ac:dyDescent="0.25">
      <c r="A50" s="22"/>
      <c r="B50" s="22"/>
      <c r="C50" s="22"/>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
        <v>587</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65" customFormat="1" ht="18.75" x14ac:dyDescent="0.2">
      <c r="A11" s="294" t="str">
        <f>'1. паспорт местоположение'!A12:C12</f>
        <v>I_TP3300.VL.0086</v>
      </c>
      <c r="B11" s="294"/>
      <c r="C11" s="294"/>
      <c r="D11" s="294"/>
      <c r="E11" s="294"/>
      <c r="F11" s="294"/>
      <c r="G11" s="294"/>
      <c r="H11" s="294"/>
      <c r="I11" s="294"/>
      <c r="J11" s="294"/>
      <c r="K11" s="294"/>
      <c r="L11" s="294"/>
      <c r="M11" s="294"/>
      <c r="N11" s="294"/>
      <c r="O11" s="294"/>
      <c r="P11" s="294"/>
      <c r="Q11" s="294"/>
      <c r="R11" s="294"/>
      <c r="S11" s="294"/>
      <c r="T11" s="164"/>
      <c r="U11" s="164"/>
      <c r="V11" s="164"/>
      <c r="W11" s="164"/>
      <c r="X11" s="164"/>
      <c r="Y11" s="164"/>
      <c r="Z11" s="164"/>
      <c r="AA11" s="164"/>
      <c r="AB11" s="164"/>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61.5" customHeight="1" x14ac:dyDescent="0.2">
      <c r="A14" s="295"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6" t="s">
        <v>411</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5</v>
      </c>
      <c r="B19" s="301" t="s">
        <v>100</v>
      </c>
      <c r="C19" s="302" t="s">
        <v>308</v>
      </c>
      <c r="D19" s="301" t="s">
        <v>307</v>
      </c>
      <c r="E19" s="301" t="s">
        <v>99</v>
      </c>
      <c r="F19" s="301" t="s">
        <v>98</v>
      </c>
      <c r="G19" s="301" t="s">
        <v>303</v>
      </c>
      <c r="H19" s="301" t="s">
        <v>97</v>
      </c>
      <c r="I19" s="301" t="s">
        <v>96</v>
      </c>
      <c r="J19" s="301" t="s">
        <v>95</v>
      </c>
      <c r="K19" s="301" t="s">
        <v>94</v>
      </c>
      <c r="L19" s="301" t="s">
        <v>93</v>
      </c>
      <c r="M19" s="301" t="s">
        <v>92</v>
      </c>
      <c r="N19" s="301" t="s">
        <v>91</v>
      </c>
      <c r="O19" s="301" t="s">
        <v>90</v>
      </c>
      <c r="P19" s="301" t="s">
        <v>89</v>
      </c>
      <c r="Q19" s="301" t="s">
        <v>306</v>
      </c>
      <c r="R19" s="301"/>
      <c r="S19" s="304" t="s">
        <v>405</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9" t="s">
        <v>304</v>
      </c>
      <c r="R20" s="40" t="s">
        <v>305</v>
      </c>
      <c r="S20" s="304"/>
      <c r="T20" s="27"/>
      <c r="U20" s="27"/>
      <c r="V20" s="27"/>
      <c r="W20" s="27"/>
      <c r="X20" s="27"/>
      <c r="Y20" s="27"/>
      <c r="Z20" s="26"/>
      <c r="AA20" s="26"/>
      <c r="AB20" s="26"/>
    </row>
    <row r="21" spans="1:28" s="3" customFormat="1" ht="18.75" x14ac:dyDescent="0.2">
      <c r="A21" s="39">
        <v>1</v>
      </c>
      <c r="B21" s="44">
        <v>2</v>
      </c>
      <c r="C21" s="39">
        <v>3</v>
      </c>
      <c r="D21" s="44">
        <v>4</v>
      </c>
      <c r="E21" s="39">
        <v>5</v>
      </c>
      <c r="F21" s="44">
        <v>6</v>
      </c>
      <c r="G21" s="131">
        <v>7</v>
      </c>
      <c r="H21" s="132">
        <v>8</v>
      </c>
      <c r="I21" s="131">
        <v>9</v>
      </c>
      <c r="J21" s="132">
        <v>10</v>
      </c>
      <c r="K21" s="131">
        <v>11</v>
      </c>
      <c r="L21" s="132">
        <v>12</v>
      </c>
      <c r="M21" s="131">
        <v>13</v>
      </c>
      <c r="N21" s="132">
        <v>14</v>
      </c>
      <c r="O21" s="131">
        <v>15</v>
      </c>
      <c r="P21" s="132">
        <v>16</v>
      </c>
      <c r="Q21" s="131">
        <v>17</v>
      </c>
      <c r="R21" s="132">
        <v>18</v>
      </c>
      <c r="S21" s="131">
        <v>19</v>
      </c>
      <c r="T21" s="27"/>
      <c r="U21" s="27"/>
      <c r="V21" s="27"/>
      <c r="W21" s="27"/>
      <c r="X21" s="27"/>
      <c r="Y21" s="27"/>
      <c r="Z21" s="26"/>
      <c r="AA21" s="26"/>
      <c r="AB21" s="26"/>
    </row>
    <row r="22" spans="1:28" s="3" customFormat="1" ht="18.75" x14ac:dyDescent="0.2">
      <c r="A22" s="154"/>
      <c r="B22" s="156"/>
      <c r="C22" s="156"/>
      <c r="D22" s="154"/>
      <c r="E22" s="157"/>
      <c r="F22" s="157"/>
      <c r="G22" s="157"/>
      <c r="H22" s="154"/>
      <c r="I22" s="156"/>
      <c r="J22" s="154"/>
      <c r="K22" s="156"/>
      <c r="L22" s="156"/>
      <c r="M22" s="156"/>
      <c r="N22" s="156"/>
      <c r="O22" s="156"/>
      <c r="P22" s="156"/>
      <c r="Q22" s="156"/>
      <c r="R22" s="156"/>
      <c r="S22" s="155"/>
      <c r="T22" s="27"/>
      <c r="U22" s="27"/>
      <c r="V22" s="27"/>
      <c r="W22" s="27"/>
      <c r="X22" s="27"/>
      <c r="Y22" s="27"/>
      <c r="Z22" s="26"/>
      <c r="AA22" s="26"/>
      <c r="AB22" s="26"/>
    </row>
    <row r="23" spans="1:28" s="3" customFormat="1" ht="18.75" x14ac:dyDescent="0.25">
      <c r="A23" s="154"/>
      <c r="B23" s="156"/>
      <c r="C23" s="156"/>
      <c r="D23" s="156"/>
      <c r="E23" s="156"/>
      <c r="F23" s="158"/>
      <c r="G23" s="159"/>
      <c r="H23" s="156"/>
      <c r="I23" s="156"/>
      <c r="J23" s="156"/>
      <c r="K23" s="156"/>
      <c r="L23" s="156"/>
      <c r="M23" s="156"/>
      <c r="N23" s="156"/>
      <c r="O23" s="156"/>
      <c r="P23" s="156"/>
      <c r="Q23" s="35"/>
      <c r="R23" s="160"/>
      <c r="S23" s="160"/>
      <c r="T23" s="27"/>
      <c r="U23" s="27"/>
      <c r="V23" s="27"/>
      <c r="W23" s="27"/>
      <c r="X23" s="26"/>
      <c r="Y23" s="26"/>
      <c r="Z23" s="26"/>
      <c r="AA23" s="26"/>
      <c r="AB23" s="26"/>
    </row>
    <row r="24" spans="1:28" s="3" customFormat="1" ht="18.75" x14ac:dyDescent="0.25">
      <c r="A24" s="154"/>
      <c r="B24" s="156"/>
      <c r="C24" s="156"/>
      <c r="D24" s="156"/>
      <c r="E24" s="156"/>
      <c r="F24" s="158"/>
      <c r="G24" s="159"/>
      <c r="H24" s="156"/>
      <c r="I24" s="156"/>
      <c r="J24" s="156"/>
      <c r="K24" s="156"/>
      <c r="L24" s="156"/>
      <c r="M24" s="156"/>
      <c r="N24" s="156"/>
      <c r="O24" s="156"/>
      <c r="P24" s="156"/>
      <c r="Q24" s="35"/>
      <c r="R24" s="160"/>
      <c r="S24" s="160"/>
      <c r="T24" s="27"/>
      <c r="U24" s="27"/>
      <c r="V24" s="27"/>
      <c r="W24" s="27"/>
      <c r="X24" s="26"/>
      <c r="Y24" s="26"/>
      <c r="Z24" s="26"/>
      <c r="AA24" s="26"/>
      <c r="AB24" s="26"/>
    </row>
    <row r="25" spans="1:28" s="3" customFormat="1" ht="18.75" x14ac:dyDescent="0.25">
      <c r="A25" s="154"/>
      <c r="B25" s="156"/>
      <c r="C25" s="156"/>
      <c r="D25" s="156"/>
      <c r="E25" s="156"/>
      <c r="F25" s="158"/>
      <c r="G25" s="159"/>
      <c r="H25" s="161"/>
      <c r="I25" s="156"/>
      <c r="J25" s="161"/>
      <c r="K25" s="156"/>
      <c r="L25" s="156"/>
      <c r="M25" s="156"/>
      <c r="N25" s="156"/>
      <c r="O25" s="156"/>
      <c r="P25" s="156"/>
      <c r="Q25" s="35"/>
      <c r="R25" s="160"/>
      <c r="S25" s="160"/>
      <c r="T25" s="27"/>
      <c r="U25" s="27"/>
      <c r="V25" s="27"/>
      <c r="W25" s="27"/>
      <c r="X25" s="26"/>
      <c r="Y25" s="26"/>
      <c r="Z25" s="26"/>
      <c r="AA25" s="26"/>
      <c r="AB25" s="26"/>
    </row>
    <row r="26" spans="1:28" s="3" customFormat="1" ht="18.75" x14ac:dyDescent="0.25">
      <c r="A26" s="154"/>
      <c r="B26" s="156"/>
      <c r="C26" s="156"/>
      <c r="D26" s="156"/>
      <c r="E26" s="156"/>
      <c r="F26" s="158"/>
      <c r="G26" s="159"/>
      <c r="H26" s="161"/>
      <c r="I26" s="156"/>
      <c r="J26" s="161"/>
      <c r="K26" s="156"/>
      <c r="L26" s="156"/>
      <c r="M26" s="156"/>
      <c r="N26" s="156"/>
      <c r="O26" s="156"/>
      <c r="P26" s="156"/>
      <c r="Q26" s="35"/>
      <c r="R26" s="160"/>
      <c r="S26" s="160"/>
      <c r="T26" s="27"/>
      <c r="U26" s="27"/>
      <c r="V26" s="27"/>
      <c r="W26" s="27"/>
      <c r="X26" s="26"/>
      <c r="Y26" s="26"/>
      <c r="Z26" s="26"/>
      <c r="AA26" s="26"/>
      <c r="AB26" s="26"/>
    </row>
    <row r="27" spans="1:28" s="3" customFormat="1" ht="18.75" x14ac:dyDescent="0.2">
      <c r="A27" s="43"/>
      <c r="B27" s="44"/>
      <c r="C27" s="44"/>
      <c r="D27" s="44"/>
      <c r="E27" s="44"/>
      <c r="F27" s="44"/>
      <c r="G27" s="44"/>
      <c r="H27" s="29"/>
      <c r="I27" s="29"/>
      <c r="J27" s="29"/>
      <c r="K27" s="29"/>
      <c r="L27" s="29"/>
      <c r="M27" s="29"/>
      <c r="N27" s="29"/>
      <c r="O27" s="29"/>
      <c r="P27" s="29"/>
      <c r="Q27" s="29"/>
      <c r="R27" s="5"/>
      <c r="S27" s="130"/>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30"/>
      <c r="T28" s="27"/>
      <c r="U28" s="27"/>
      <c r="V28" s="27"/>
      <c r="W28" s="27"/>
      <c r="X28" s="26"/>
      <c r="Y28" s="26"/>
      <c r="Z28" s="26"/>
      <c r="AA28" s="26"/>
      <c r="AB28" s="26"/>
    </row>
    <row r="29" spans="1:28" ht="20.25" customHeight="1" x14ac:dyDescent="0.25">
      <c r="A29" s="94"/>
      <c r="B29" s="44"/>
      <c r="C29" s="44"/>
      <c r="D29" s="44"/>
      <c r="E29" s="94"/>
      <c r="F29" s="94"/>
      <c r="G29" s="94"/>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4" zoomScale="60" zoomScaleNormal="60" workbookViewId="0">
      <selection activeCell="A17" sqref="A17:T1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166"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69</v>
      </c>
    </row>
    <row r="3" spans="1:20" s="12" customFormat="1" ht="18.75" customHeight="1" x14ac:dyDescent="0.3">
      <c r="A3" s="18"/>
      <c r="H3" s="16"/>
      <c r="J3" s="165"/>
      <c r="T3" s="15" t="s">
        <v>10</v>
      </c>
    </row>
    <row r="4" spans="1:20" s="12" customFormat="1" ht="18.75" customHeight="1" x14ac:dyDescent="0.3">
      <c r="A4" s="18"/>
      <c r="H4" s="16"/>
      <c r="J4" s="165"/>
      <c r="T4" s="15" t="s">
        <v>68</v>
      </c>
    </row>
    <row r="5" spans="1:20" s="12" customFormat="1" ht="18.75" customHeight="1" x14ac:dyDescent="0.3">
      <c r="A5" s="18"/>
      <c r="H5" s="16"/>
      <c r="J5" s="165"/>
      <c r="T5" s="15"/>
    </row>
    <row r="6" spans="1:20" s="12" customFormat="1" x14ac:dyDescent="0.2">
      <c r="A6" s="290" t="str">
        <f>'1. паспорт местоположение'!A5:C5</f>
        <v>Год раскрытия информации: 2022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c r="J7" s="165"/>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
        <v>587</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I_TP3300.VL.0086</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62" customHeight="1" x14ac:dyDescent="0.2">
      <c r="A16" s="295"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97" t="s">
        <v>416</v>
      </c>
      <c r="B19" s="297"/>
      <c r="C19" s="297"/>
      <c r="D19" s="297"/>
      <c r="E19" s="297"/>
      <c r="F19" s="297"/>
      <c r="G19" s="297"/>
      <c r="H19" s="297"/>
      <c r="I19" s="297"/>
      <c r="J19" s="297"/>
      <c r="K19" s="297"/>
      <c r="L19" s="297"/>
      <c r="M19" s="297"/>
      <c r="N19" s="297"/>
      <c r="O19" s="297"/>
      <c r="P19" s="297"/>
      <c r="Q19" s="297"/>
      <c r="R19" s="297"/>
      <c r="S19" s="297"/>
      <c r="T19" s="297"/>
    </row>
    <row r="20" spans="1:113" s="56"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5</v>
      </c>
      <c r="B21" s="312" t="s">
        <v>220</v>
      </c>
      <c r="C21" s="313"/>
      <c r="D21" s="316" t="s">
        <v>122</v>
      </c>
      <c r="E21" s="312" t="s">
        <v>444</v>
      </c>
      <c r="F21" s="313"/>
      <c r="G21" s="312" t="s">
        <v>239</v>
      </c>
      <c r="H21" s="313"/>
      <c r="I21" s="312" t="s">
        <v>121</v>
      </c>
      <c r="J21" s="313"/>
      <c r="K21" s="316" t="s">
        <v>120</v>
      </c>
      <c r="L21" s="312" t="s">
        <v>119</v>
      </c>
      <c r="M21" s="313"/>
      <c r="N21" s="312" t="s">
        <v>440</v>
      </c>
      <c r="O21" s="313"/>
      <c r="P21" s="316" t="s">
        <v>118</v>
      </c>
      <c r="Q21" s="305" t="s">
        <v>117</v>
      </c>
      <c r="R21" s="306"/>
      <c r="S21" s="305" t="s">
        <v>116</v>
      </c>
      <c r="T21" s="307"/>
    </row>
    <row r="22" spans="1:113" ht="204.75" customHeight="1" x14ac:dyDescent="0.25">
      <c r="A22" s="310"/>
      <c r="B22" s="314"/>
      <c r="C22" s="315"/>
      <c r="D22" s="319"/>
      <c r="E22" s="314"/>
      <c r="F22" s="315"/>
      <c r="G22" s="314"/>
      <c r="H22" s="315"/>
      <c r="I22" s="314"/>
      <c r="J22" s="315"/>
      <c r="K22" s="317"/>
      <c r="L22" s="314"/>
      <c r="M22" s="315"/>
      <c r="N22" s="314"/>
      <c r="O22" s="315"/>
      <c r="P22" s="317"/>
      <c r="Q22" s="85" t="s">
        <v>115</v>
      </c>
      <c r="R22" s="85" t="s">
        <v>415</v>
      </c>
      <c r="S22" s="85" t="s">
        <v>114</v>
      </c>
      <c r="T22" s="85" t="s">
        <v>113</v>
      </c>
    </row>
    <row r="23" spans="1:113" ht="51.75" customHeight="1" x14ac:dyDescent="0.25">
      <c r="A23" s="311"/>
      <c r="B23" s="137" t="s">
        <v>111</v>
      </c>
      <c r="C23" s="137" t="s">
        <v>112</v>
      </c>
      <c r="D23" s="317"/>
      <c r="E23" s="137" t="s">
        <v>111</v>
      </c>
      <c r="F23" s="137" t="s">
        <v>112</v>
      </c>
      <c r="G23" s="137" t="s">
        <v>111</v>
      </c>
      <c r="H23" s="137" t="s">
        <v>112</v>
      </c>
      <c r="I23" s="137" t="s">
        <v>111</v>
      </c>
      <c r="J23" s="167" t="s">
        <v>112</v>
      </c>
      <c r="K23" s="137" t="s">
        <v>111</v>
      </c>
      <c r="L23" s="137" t="s">
        <v>111</v>
      </c>
      <c r="M23" s="137" t="s">
        <v>112</v>
      </c>
      <c r="N23" s="137" t="s">
        <v>111</v>
      </c>
      <c r="O23" s="137" t="s">
        <v>112</v>
      </c>
      <c r="P23" s="138" t="s">
        <v>111</v>
      </c>
      <c r="Q23" s="85" t="s">
        <v>111</v>
      </c>
      <c r="R23" s="85" t="s">
        <v>111</v>
      </c>
      <c r="S23" s="85" t="s">
        <v>111</v>
      </c>
      <c r="T23" s="85" t="s">
        <v>111</v>
      </c>
    </row>
    <row r="24" spans="1:113" x14ac:dyDescent="0.25">
      <c r="A24" s="57">
        <v>1</v>
      </c>
      <c r="B24" s="57">
        <v>2</v>
      </c>
      <c r="C24" s="57">
        <v>3</v>
      </c>
      <c r="D24" s="57">
        <v>4</v>
      </c>
      <c r="E24" s="57">
        <v>5</v>
      </c>
      <c r="F24" s="57">
        <v>6</v>
      </c>
      <c r="G24" s="57">
        <v>7</v>
      </c>
      <c r="H24" s="57">
        <v>8</v>
      </c>
      <c r="I24" s="57">
        <v>9</v>
      </c>
      <c r="J24" s="168">
        <v>10</v>
      </c>
      <c r="K24" s="57">
        <v>11</v>
      </c>
      <c r="L24" s="57">
        <v>12</v>
      </c>
      <c r="M24" s="57">
        <v>13</v>
      </c>
      <c r="N24" s="57">
        <v>14</v>
      </c>
      <c r="O24" s="57">
        <v>15</v>
      </c>
      <c r="P24" s="57">
        <v>16</v>
      </c>
      <c r="Q24" s="57">
        <v>17</v>
      </c>
      <c r="R24" s="57">
        <v>18</v>
      </c>
      <c r="S24" s="57">
        <v>19</v>
      </c>
      <c r="T24" s="57">
        <v>20</v>
      </c>
    </row>
    <row r="25" spans="1:113" s="56" customFormat="1" x14ac:dyDescent="0.25">
      <c r="A25" s="146"/>
      <c r="B25" s="146"/>
      <c r="C25" s="146"/>
      <c r="D25" s="147"/>
      <c r="E25" s="146"/>
      <c r="F25" s="146"/>
      <c r="G25" s="146"/>
      <c r="H25" s="146"/>
      <c r="I25" s="146"/>
      <c r="J25" s="169"/>
      <c r="K25" s="145"/>
      <c r="L25" s="145"/>
      <c r="M25" s="146"/>
      <c r="N25" s="146"/>
      <c r="O25" s="146"/>
      <c r="P25" s="145"/>
      <c r="Q25" s="145"/>
      <c r="R25" s="146"/>
      <c r="S25" s="145"/>
      <c r="T25" s="146"/>
    </row>
    <row r="26" spans="1:113" s="54" customFormat="1" ht="12.75" x14ac:dyDescent="0.2">
      <c r="B26" s="55"/>
      <c r="C26" s="55"/>
      <c r="J26" s="170"/>
      <c r="K26" s="55"/>
    </row>
    <row r="27" spans="1:113" s="54" customFormat="1" x14ac:dyDescent="0.25">
      <c r="B27" s="52" t="s">
        <v>110</v>
      </c>
      <c r="C27" s="52"/>
      <c r="D27" s="52"/>
      <c r="E27" s="52"/>
      <c r="F27" s="52"/>
      <c r="G27" s="52"/>
      <c r="H27" s="52"/>
      <c r="I27" s="52"/>
      <c r="J27" s="171"/>
      <c r="K27" s="52"/>
      <c r="L27" s="52"/>
      <c r="M27" s="52"/>
      <c r="N27" s="52"/>
      <c r="O27" s="52"/>
      <c r="P27" s="52"/>
      <c r="Q27" s="52"/>
      <c r="R27" s="52"/>
    </row>
    <row r="28" spans="1:113" x14ac:dyDescent="0.25">
      <c r="B28" s="318" t="s">
        <v>450</v>
      </c>
      <c r="C28" s="318"/>
      <c r="D28" s="318"/>
      <c r="E28" s="318"/>
      <c r="F28" s="318"/>
      <c r="G28" s="318"/>
      <c r="H28" s="318"/>
      <c r="I28" s="318"/>
      <c r="J28" s="318"/>
      <c r="K28" s="318"/>
      <c r="L28" s="318"/>
      <c r="M28" s="318"/>
      <c r="N28" s="318"/>
      <c r="O28" s="318"/>
      <c r="P28" s="318"/>
      <c r="Q28" s="318"/>
      <c r="R28" s="318"/>
    </row>
    <row r="29" spans="1:113" x14ac:dyDescent="0.25">
      <c r="B29" s="52"/>
      <c r="C29" s="52"/>
      <c r="D29" s="52"/>
      <c r="E29" s="52"/>
      <c r="F29" s="52"/>
      <c r="G29" s="52"/>
      <c r="H29" s="52"/>
      <c r="I29" s="52"/>
      <c r="J29" s="171"/>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414</v>
      </c>
      <c r="C30" s="51"/>
      <c r="D30" s="51"/>
      <c r="E30" s="51"/>
      <c r="F30" s="49"/>
      <c r="G30" s="49"/>
      <c r="H30" s="51"/>
      <c r="I30" s="51"/>
      <c r="J30" s="172"/>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109</v>
      </c>
      <c r="C31" s="51"/>
      <c r="D31" s="51"/>
      <c r="E31" s="51"/>
      <c r="F31" s="49"/>
      <c r="G31" s="49"/>
      <c r="H31" s="51"/>
      <c r="I31" s="51"/>
      <c r="J31" s="172"/>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108</v>
      </c>
      <c r="C32" s="51"/>
      <c r="D32" s="51"/>
      <c r="E32" s="51"/>
      <c r="H32" s="51"/>
      <c r="I32" s="51"/>
      <c r="J32" s="172"/>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107</v>
      </c>
      <c r="C33" s="51"/>
      <c r="D33" s="51"/>
      <c r="E33" s="51"/>
      <c r="H33" s="51"/>
      <c r="I33" s="51"/>
      <c r="J33" s="172"/>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106</v>
      </c>
      <c r="C34" s="51"/>
      <c r="D34" s="51"/>
      <c r="E34" s="51"/>
      <c r="H34" s="51"/>
      <c r="I34" s="51"/>
      <c r="J34" s="172"/>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105</v>
      </c>
      <c r="C35" s="51"/>
      <c r="D35" s="51"/>
      <c r="E35" s="51"/>
      <c r="H35" s="51"/>
      <c r="I35" s="51"/>
      <c r="J35" s="172"/>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104</v>
      </c>
      <c r="C36" s="51"/>
      <c r="D36" s="51"/>
      <c r="E36" s="51"/>
      <c r="H36" s="51"/>
      <c r="I36" s="51"/>
      <c r="J36" s="172"/>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103</v>
      </c>
      <c r="C37" s="51"/>
      <c r="D37" s="51"/>
      <c r="E37" s="51"/>
      <c r="H37" s="51"/>
      <c r="I37" s="51"/>
      <c r="J37" s="172"/>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102</v>
      </c>
      <c r="C38" s="51"/>
      <c r="D38" s="51"/>
      <c r="E38" s="51"/>
      <c r="H38" s="51"/>
      <c r="I38" s="51"/>
      <c r="J38" s="172"/>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101</v>
      </c>
      <c r="C39" s="51"/>
      <c r="D39" s="51"/>
      <c r="E39" s="51"/>
      <c r="H39" s="51"/>
      <c r="I39" s="51"/>
      <c r="J39" s="172"/>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J40" s="173"/>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J41" s="173"/>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6"/>
  <sheetViews>
    <sheetView view="pageBreakPreview" topLeftCell="Q1" zoomScale="60" workbookViewId="0">
      <selection activeCell="E16" sqref="E16:Y16"/>
    </sheetView>
  </sheetViews>
  <sheetFormatPr defaultColWidth="10.7109375" defaultRowHeight="15.75" x14ac:dyDescent="0.25"/>
  <cols>
    <col min="1" max="1" width="10.7109375" style="48"/>
    <col min="2" max="2" width="14" style="197" customWidth="1"/>
    <col min="3" max="3" width="14.5703125" style="48" customWidth="1"/>
    <col min="4" max="4" width="14.42578125" style="48" customWidth="1"/>
    <col min="5" max="5" width="13.7109375" style="48" customWidth="1"/>
    <col min="6" max="6" width="7.28515625" style="48" customWidth="1"/>
    <col min="7" max="7" width="10.28515625" style="48" customWidth="1"/>
    <col min="8" max="8" width="6.2851562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69</v>
      </c>
    </row>
    <row r="2" spans="1:27" s="12" customFormat="1" ht="18.75" customHeight="1" x14ac:dyDescent="0.3">
      <c r="B2" s="16"/>
      <c r="E2" s="18"/>
      <c r="Q2" s="16"/>
      <c r="R2" s="16"/>
      <c r="AA2" s="15" t="s">
        <v>10</v>
      </c>
    </row>
    <row r="3" spans="1:27" s="12" customFormat="1" ht="18.75" customHeight="1" x14ac:dyDescent="0.3">
      <c r="B3" s="16"/>
      <c r="E3" s="18"/>
      <c r="Q3" s="16"/>
      <c r="R3" s="16"/>
      <c r="AA3" s="15" t="s">
        <v>68</v>
      </c>
    </row>
    <row r="4" spans="1:27" s="12" customFormat="1" x14ac:dyDescent="0.2">
      <c r="B4" s="16"/>
      <c r="E4" s="17"/>
      <c r="Q4" s="16"/>
      <c r="R4" s="16"/>
    </row>
    <row r="5" spans="1:27" s="12" customForma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214"/>
      <c r="B6" s="214"/>
      <c r="C6" s="214"/>
      <c r="D6" s="214"/>
      <c r="E6" s="214"/>
      <c r="F6" s="214"/>
      <c r="G6" s="214"/>
      <c r="H6" s="214"/>
      <c r="I6" s="214"/>
      <c r="J6" s="214"/>
      <c r="K6" s="214"/>
      <c r="L6" s="214"/>
      <c r="M6" s="214"/>
      <c r="N6" s="214"/>
      <c r="O6" s="214"/>
      <c r="P6" s="214"/>
      <c r="Q6" s="214"/>
      <c r="R6" s="214"/>
      <c r="S6" s="214"/>
      <c r="T6" s="214"/>
    </row>
    <row r="7" spans="1:27"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row>
    <row r="8" spans="1:27" s="12" customFormat="1" ht="18.75" x14ac:dyDescent="0.2">
      <c r="B8" s="16"/>
      <c r="E8" s="215"/>
      <c r="F8" s="215"/>
      <c r="G8" s="215"/>
      <c r="H8" s="215"/>
      <c r="I8" s="215"/>
      <c r="J8" s="215"/>
      <c r="K8" s="215"/>
      <c r="L8" s="215"/>
      <c r="M8" s="215"/>
      <c r="N8" s="215"/>
      <c r="O8" s="215"/>
      <c r="P8" s="215"/>
      <c r="Q8" s="215"/>
      <c r="R8" s="215"/>
      <c r="S8" s="133"/>
      <c r="T8" s="133"/>
      <c r="U8" s="133"/>
      <c r="V8" s="133"/>
      <c r="W8" s="133"/>
    </row>
    <row r="9" spans="1:27" s="12" customFormat="1" ht="18.75" customHeight="1" x14ac:dyDescent="0.2">
      <c r="B9" s="16"/>
      <c r="E9" s="292" t="s">
        <v>587</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B10" s="16"/>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B11" s="16"/>
      <c r="E11" s="215"/>
      <c r="F11" s="215"/>
      <c r="G11" s="215"/>
      <c r="H11" s="215"/>
      <c r="I11" s="215"/>
      <c r="J11" s="215"/>
      <c r="K11" s="215"/>
      <c r="L11" s="215"/>
      <c r="M11" s="215"/>
      <c r="N11" s="215"/>
      <c r="O11" s="215"/>
      <c r="P11" s="215"/>
      <c r="Q11" s="215"/>
      <c r="R11" s="215"/>
      <c r="S11" s="133"/>
      <c r="T11" s="133"/>
      <c r="U11" s="133"/>
      <c r="V11" s="133"/>
      <c r="W11" s="133"/>
    </row>
    <row r="12" spans="1:27" s="12" customFormat="1" ht="18.75" customHeight="1" x14ac:dyDescent="0.2">
      <c r="B12" s="16"/>
      <c r="E12" s="292" t="str">
        <f>'1. паспорт местоположение'!A12:A12</f>
        <v>I_TP3300.VL.0086</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B13" s="16"/>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B14" s="198"/>
      <c r="E14" s="216"/>
      <c r="F14" s="216"/>
      <c r="G14" s="216"/>
      <c r="H14" s="216"/>
      <c r="I14" s="216"/>
      <c r="J14" s="216"/>
      <c r="K14" s="216"/>
      <c r="L14" s="216"/>
      <c r="M14" s="216"/>
      <c r="N14" s="216"/>
      <c r="O14" s="216"/>
      <c r="P14" s="216"/>
      <c r="Q14" s="216"/>
      <c r="R14" s="216"/>
      <c r="S14" s="216"/>
      <c r="T14" s="216"/>
      <c r="U14" s="216"/>
      <c r="V14" s="216"/>
      <c r="W14" s="216"/>
    </row>
    <row r="15" spans="1:27" s="3" customFormat="1" ht="111" customHeight="1" x14ac:dyDescent="0.2">
      <c r="B15" s="199"/>
      <c r="E15" s="320" t="str">
        <f>'1. паспорт местоположение'!A15:A15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B16" s="199"/>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30" s="3" customFormat="1" ht="15" customHeight="1" x14ac:dyDescent="0.2">
      <c r="B17" s="199"/>
      <c r="E17" s="217"/>
      <c r="F17" s="217"/>
      <c r="G17" s="217"/>
      <c r="H17" s="217"/>
      <c r="I17" s="217"/>
      <c r="J17" s="217"/>
      <c r="K17" s="217"/>
      <c r="L17" s="217"/>
      <c r="M17" s="217"/>
      <c r="N17" s="217"/>
      <c r="O17" s="217"/>
      <c r="P17" s="217"/>
      <c r="Q17" s="217"/>
      <c r="R17" s="217"/>
      <c r="S17" s="217"/>
      <c r="T17" s="217"/>
      <c r="U17" s="217"/>
      <c r="V17" s="217"/>
      <c r="W17" s="217"/>
    </row>
    <row r="18" spans="1:30" s="3" customFormat="1" ht="15" customHeight="1" x14ac:dyDescent="0.2">
      <c r="B18" s="199"/>
      <c r="E18" s="297"/>
      <c r="F18" s="297"/>
      <c r="G18" s="297"/>
      <c r="H18" s="297"/>
      <c r="I18" s="297"/>
      <c r="J18" s="297"/>
      <c r="K18" s="297"/>
      <c r="L18" s="297"/>
      <c r="M18" s="297"/>
      <c r="N18" s="297"/>
      <c r="O18" s="297"/>
      <c r="P18" s="297"/>
      <c r="Q18" s="297"/>
      <c r="R18" s="297"/>
      <c r="S18" s="297"/>
      <c r="T18" s="297"/>
      <c r="U18" s="297"/>
      <c r="V18" s="297"/>
      <c r="W18" s="297"/>
      <c r="X18" s="297"/>
      <c r="Y18" s="297"/>
    </row>
    <row r="19" spans="1:30" ht="25.5" customHeight="1" x14ac:dyDescent="0.25">
      <c r="A19" s="297" t="s">
        <v>418</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30" s="56" customFormat="1" ht="21" customHeight="1" x14ac:dyDescent="0.25">
      <c r="B20" s="200"/>
    </row>
    <row r="21" spans="1:30" ht="15.75" customHeight="1" x14ac:dyDescent="0.25">
      <c r="A21" s="321" t="s">
        <v>5</v>
      </c>
      <c r="B21" s="324" t="s">
        <v>424</v>
      </c>
      <c r="C21" s="325"/>
      <c r="D21" s="324" t="s">
        <v>426</v>
      </c>
      <c r="E21" s="325"/>
      <c r="F21" s="305" t="s">
        <v>94</v>
      </c>
      <c r="G21" s="307"/>
      <c r="H21" s="307"/>
      <c r="I21" s="306"/>
      <c r="J21" s="321" t="s">
        <v>427</v>
      </c>
      <c r="K21" s="324" t="s">
        <v>428</v>
      </c>
      <c r="L21" s="325"/>
      <c r="M21" s="324" t="s">
        <v>429</v>
      </c>
      <c r="N21" s="325"/>
      <c r="O21" s="324" t="s">
        <v>417</v>
      </c>
      <c r="P21" s="325"/>
      <c r="Q21" s="324" t="s">
        <v>127</v>
      </c>
      <c r="R21" s="325"/>
      <c r="S21" s="321" t="s">
        <v>126</v>
      </c>
      <c r="T21" s="321" t="s">
        <v>430</v>
      </c>
      <c r="U21" s="321" t="s">
        <v>425</v>
      </c>
      <c r="V21" s="324" t="s">
        <v>125</v>
      </c>
      <c r="W21" s="325"/>
      <c r="X21" s="305" t="s">
        <v>117</v>
      </c>
      <c r="Y21" s="307"/>
      <c r="Z21" s="305" t="s">
        <v>116</v>
      </c>
      <c r="AA21" s="307"/>
    </row>
    <row r="22" spans="1:30" ht="216" customHeight="1" x14ac:dyDescent="0.25">
      <c r="A22" s="322"/>
      <c r="B22" s="326"/>
      <c r="C22" s="327"/>
      <c r="D22" s="326"/>
      <c r="E22" s="327"/>
      <c r="F22" s="305" t="s">
        <v>124</v>
      </c>
      <c r="G22" s="306"/>
      <c r="H22" s="305" t="s">
        <v>123</v>
      </c>
      <c r="I22" s="306"/>
      <c r="J22" s="323"/>
      <c r="K22" s="326"/>
      <c r="L22" s="327"/>
      <c r="M22" s="326"/>
      <c r="N22" s="327"/>
      <c r="O22" s="326"/>
      <c r="P22" s="327"/>
      <c r="Q22" s="326"/>
      <c r="R22" s="327"/>
      <c r="S22" s="323"/>
      <c r="T22" s="323"/>
      <c r="U22" s="323"/>
      <c r="V22" s="326"/>
      <c r="W22" s="327"/>
      <c r="X22" s="85" t="s">
        <v>115</v>
      </c>
      <c r="Y22" s="85" t="s">
        <v>415</v>
      </c>
      <c r="Z22" s="85" t="s">
        <v>114</v>
      </c>
      <c r="AA22" s="85" t="s">
        <v>113</v>
      </c>
    </row>
    <row r="23" spans="1:30" ht="60" customHeight="1" x14ac:dyDescent="0.25">
      <c r="A23" s="323"/>
      <c r="B23" s="218" t="s">
        <v>111</v>
      </c>
      <c r="C23" s="219" t="s">
        <v>112</v>
      </c>
      <c r="D23" s="219" t="s">
        <v>111</v>
      </c>
      <c r="E23" s="219" t="s">
        <v>112</v>
      </c>
      <c r="F23" s="219" t="s">
        <v>111</v>
      </c>
      <c r="G23" s="219" t="s">
        <v>112</v>
      </c>
      <c r="H23" s="219" t="s">
        <v>111</v>
      </c>
      <c r="I23" s="219" t="s">
        <v>112</v>
      </c>
      <c r="J23" s="219" t="s">
        <v>111</v>
      </c>
      <c r="K23" s="219" t="s">
        <v>111</v>
      </c>
      <c r="L23" s="219" t="s">
        <v>112</v>
      </c>
      <c r="M23" s="219" t="s">
        <v>111</v>
      </c>
      <c r="N23" s="219" t="s">
        <v>112</v>
      </c>
      <c r="O23" s="219" t="s">
        <v>111</v>
      </c>
      <c r="P23" s="219" t="s">
        <v>112</v>
      </c>
      <c r="Q23" s="219" t="s">
        <v>111</v>
      </c>
      <c r="R23" s="219" t="s">
        <v>112</v>
      </c>
      <c r="S23" s="219" t="s">
        <v>111</v>
      </c>
      <c r="T23" s="219" t="s">
        <v>111</v>
      </c>
      <c r="U23" s="219" t="s">
        <v>111</v>
      </c>
      <c r="V23" s="219" t="s">
        <v>111</v>
      </c>
      <c r="W23" s="219" t="s">
        <v>112</v>
      </c>
      <c r="X23" s="219" t="s">
        <v>111</v>
      </c>
      <c r="Y23" s="219" t="s">
        <v>111</v>
      </c>
      <c r="Z23" s="85" t="s">
        <v>111</v>
      </c>
      <c r="AA23" s="85" t="s">
        <v>111</v>
      </c>
    </row>
    <row r="24" spans="1:30" x14ac:dyDescent="0.25">
      <c r="A24" s="89">
        <v>1</v>
      </c>
      <c r="B24" s="201">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30" ht="63" x14ac:dyDescent="0.25">
      <c r="A25" s="90">
        <v>1</v>
      </c>
      <c r="B25" s="203" t="s">
        <v>470</v>
      </c>
      <c r="C25" s="203" t="s">
        <v>548</v>
      </c>
      <c r="D25" s="203" t="s">
        <v>548</v>
      </c>
      <c r="E25" s="203" t="s">
        <v>548</v>
      </c>
      <c r="F25" s="90">
        <v>10</v>
      </c>
      <c r="G25" s="90">
        <v>10</v>
      </c>
      <c r="H25" s="90">
        <v>10</v>
      </c>
      <c r="I25" s="90">
        <v>10</v>
      </c>
      <c r="J25" s="90">
        <v>1967</v>
      </c>
      <c r="K25" s="90">
        <v>1</v>
      </c>
      <c r="L25" s="90">
        <v>1</v>
      </c>
      <c r="M25" s="175" t="s">
        <v>460</v>
      </c>
      <c r="N25" s="175" t="s">
        <v>460</v>
      </c>
      <c r="O25" s="176" t="s">
        <v>461</v>
      </c>
      <c r="P25" s="176" t="s">
        <v>461</v>
      </c>
      <c r="Q25" s="90">
        <v>14.6</v>
      </c>
      <c r="R25" s="90">
        <v>14.6</v>
      </c>
      <c r="S25" s="90" t="s">
        <v>462</v>
      </c>
      <c r="T25" s="90">
        <v>2012</v>
      </c>
      <c r="U25" s="90">
        <v>4</v>
      </c>
      <c r="V25" s="85" t="s">
        <v>463</v>
      </c>
      <c r="W25" s="85" t="s">
        <v>463</v>
      </c>
      <c r="X25" s="177" t="s">
        <v>468</v>
      </c>
      <c r="Y25" s="137" t="s">
        <v>465</v>
      </c>
      <c r="Z25" s="90" t="s">
        <v>454</v>
      </c>
      <c r="AA25" s="90" t="s">
        <v>454</v>
      </c>
      <c r="AD25" s="178"/>
    </row>
    <row r="26" spans="1:30" ht="63" x14ac:dyDescent="0.25">
      <c r="A26" s="90">
        <v>1</v>
      </c>
      <c r="B26" s="203" t="s">
        <v>471</v>
      </c>
      <c r="C26" s="203" t="s">
        <v>553</v>
      </c>
      <c r="D26" s="203" t="s">
        <v>553</v>
      </c>
      <c r="E26" s="203" t="s">
        <v>553</v>
      </c>
      <c r="F26" s="90">
        <v>10</v>
      </c>
      <c r="G26" s="90">
        <v>10</v>
      </c>
      <c r="H26" s="90">
        <v>10</v>
      </c>
      <c r="I26" s="90">
        <v>10</v>
      </c>
      <c r="J26" s="90">
        <v>1991</v>
      </c>
      <c r="K26" s="90">
        <v>1</v>
      </c>
      <c r="L26" s="90">
        <v>1</v>
      </c>
      <c r="M26" s="175" t="s">
        <v>460</v>
      </c>
      <c r="N26" s="175" t="s">
        <v>460</v>
      </c>
      <c r="O26" s="176" t="s">
        <v>461</v>
      </c>
      <c r="P26" s="176" t="s">
        <v>461</v>
      </c>
      <c r="Q26" s="90">
        <v>10.4</v>
      </c>
      <c r="R26" s="90">
        <v>10.4</v>
      </c>
      <c r="S26" s="90" t="s">
        <v>462</v>
      </c>
      <c r="T26" s="90">
        <v>2011</v>
      </c>
      <c r="U26" s="90">
        <v>2</v>
      </c>
      <c r="V26" s="85" t="s">
        <v>463</v>
      </c>
      <c r="W26" s="85" t="s">
        <v>463</v>
      </c>
      <c r="X26" s="177" t="s">
        <v>466</v>
      </c>
      <c r="Y26" s="137" t="s">
        <v>465</v>
      </c>
      <c r="Z26" s="90" t="s">
        <v>454</v>
      </c>
      <c r="AA26" s="90" t="s">
        <v>454</v>
      </c>
      <c r="AD26" s="178"/>
    </row>
    <row r="27" spans="1:30" ht="63" x14ac:dyDescent="0.25">
      <c r="A27" s="90">
        <f t="shared" ref="A27:A90" si="0">A26+1</f>
        <v>2</v>
      </c>
      <c r="B27" s="203" t="s">
        <v>472</v>
      </c>
      <c r="C27" s="203" t="s">
        <v>549</v>
      </c>
      <c r="D27" s="203" t="s">
        <v>549</v>
      </c>
      <c r="E27" s="203" t="s">
        <v>549</v>
      </c>
      <c r="F27" s="90">
        <v>10</v>
      </c>
      <c r="G27" s="90">
        <v>10</v>
      </c>
      <c r="H27" s="90">
        <v>10</v>
      </c>
      <c r="I27" s="90">
        <v>10</v>
      </c>
      <c r="J27" s="90">
        <v>1979</v>
      </c>
      <c r="K27" s="90">
        <v>1</v>
      </c>
      <c r="L27" s="90">
        <v>1</v>
      </c>
      <c r="M27" s="175" t="s">
        <v>460</v>
      </c>
      <c r="N27" s="175" t="s">
        <v>460</v>
      </c>
      <c r="O27" s="176" t="s">
        <v>461</v>
      </c>
      <c r="P27" s="176" t="s">
        <v>461</v>
      </c>
      <c r="Q27" s="90">
        <v>3.9</v>
      </c>
      <c r="R27" s="90">
        <v>3.9</v>
      </c>
      <c r="S27" s="90" t="s">
        <v>462</v>
      </c>
      <c r="T27" s="177" t="s">
        <v>462</v>
      </c>
      <c r="U27" s="177" t="s">
        <v>462</v>
      </c>
      <c r="V27" s="85" t="s">
        <v>463</v>
      </c>
      <c r="W27" s="85" t="s">
        <v>463</v>
      </c>
      <c r="X27" s="177" t="s">
        <v>462</v>
      </c>
      <c r="Y27" s="177" t="s">
        <v>462</v>
      </c>
      <c r="Z27" s="90" t="s">
        <v>454</v>
      </c>
      <c r="AA27" s="90" t="s">
        <v>454</v>
      </c>
      <c r="AD27" s="178"/>
    </row>
    <row r="28" spans="1:30" ht="72" customHeight="1" x14ac:dyDescent="0.25">
      <c r="A28" s="90">
        <f t="shared" si="0"/>
        <v>3</v>
      </c>
      <c r="B28" s="203" t="s">
        <v>473</v>
      </c>
      <c r="C28" s="203" t="s">
        <v>550</v>
      </c>
      <c r="D28" s="203" t="s">
        <v>550</v>
      </c>
      <c r="E28" s="203" t="s">
        <v>550</v>
      </c>
      <c r="F28" s="90">
        <v>10</v>
      </c>
      <c r="G28" s="90">
        <v>10</v>
      </c>
      <c r="H28" s="90">
        <v>10</v>
      </c>
      <c r="I28" s="90">
        <v>10</v>
      </c>
      <c r="J28" s="90">
        <v>1984</v>
      </c>
      <c r="K28" s="90">
        <v>1</v>
      </c>
      <c r="L28" s="90">
        <v>1</v>
      </c>
      <c r="M28" s="175" t="s">
        <v>460</v>
      </c>
      <c r="N28" s="175" t="s">
        <v>460</v>
      </c>
      <c r="O28" s="176" t="s">
        <v>461</v>
      </c>
      <c r="P28" s="176" t="s">
        <v>461</v>
      </c>
      <c r="Q28" s="90">
        <v>3.1</v>
      </c>
      <c r="R28" s="90">
        <v>3.1</v>
      </c>
      <c r="S28" s="90" t="s">
        <v>462</v>
      </c>
      <c r="T28" s="90">
        <v>2012</v>
      </c>
      <c r="U28" s="90">
        <v>2</v>
      </c>
      <c r="V28" s="85" t="s">
        <v>463</v>
      </c>
      <c r="W28" s="85" t="s">
        <v>463</v>
      </c>
      <c r="X28" s="177" t="s">
        <v>464</v>
      </c>
      <c r="Y28" s="137" t="s">
        <v>465</v>
      </c>
      <c r="Z28" s="90" t="s">
        <v>454</v>
      </c>
      <c r="AA28" s="90" t="s">
        <v>454</v>
      </c>
      <c r="AD28" s="178"/>
    </row>
    <row r="29" spans="1:30" ht="87" customHeight="1" x14ac:dyDescent="0.25">
      <c r="A29" s="90">
        <f t="shared" si="0"/>
        <v>4</v>
      </c>
      <c r="B29" s="203" t="s">
        <v>474</v>
      </c>
      <c r="C29" s="203" t="s">
        <v>551</v>
      </c>
      <c r="D29" s="203" t="s">
        <v>551</v>
      </c>
      <c r="E29" s="203" t="s">
        <v>551</v>
      </c>
      <c r="F29" s="90">
        <v>10</v>
      </c>
      <c r="G29" s="90">
        <v>10</v>
      </c>
      <c r="H29" s="90">
        <v>10</v>
      </c>
      <c r="I29" s="90">
        <v>10</v>
      </c>
      <c r="J29" s="90">
        <v>1984</v>
      </c>
      <c r="K29" s="90">
        <v>1</v>
      </c>
      <c r="L29" s="90">
        <v>1</v>
      </c>
      <c r="M29" s="175" t="s">
        <v>460</v>
      </c>
      <c r="N29" s="175" t="s">
        <v>460</v>
      </c>
      <c r="O29" s="176" t="s">
        <v>461</v>
      </c>
      <c r="P29" s="176" t="s">
        <v>461</v>
      </c>
      <c r="Q29" s="90">
        <v>8.5</v>
      </c>
      <c r="R29" s="90">
        <v>8.5</v>
      </c>
      <c r="S29" s="90" t="s">
        <v>462</v>
      </c>
      <c r="T29" s="90">
        <v>1999</v>
      </c>
      <c r="U29" s="90">
        <v>5</v>
      </c>
      <c r="V29" s="85" t="s">
        <v>463</v>
      </c>
      <c r="W29" s="85" t="s">
        <v>463</v>
      </c>
      <c r="X29" s="177" t="s">
        <v>467</v>
      </c>
      <c r="Y29" s="137" t="s">
        <v>465</v>
      </c>
      <c r="Z29" s="90" t="s">
        <v>454</v>
      </c>
      <c r="AA29" s="90" t="s">
        <v>454</v>
      </c>
      <c r="AD29" s="178"/>
    </row>
    <row r="30" spans="1:30" ht="63" x14ac:dyDescent="0.25">
      <c r="A30" s="90">
        <f t="shared" si="0"/>
        <v>5</v>
      </c>
      <c r="B30" s="203" t="s">
        <v>475</v>
      </c>
      <c r="C30" s="203" t="s">
        <v>552</v>
      </c>
      <c r="D30" s="203" t="s">
        <v>552</v>
      </c>
      <c r="E30" s="203" t="s">
        <v>552</v>
      </c>
      <c r="F30" s="90">
        <v>10</v>
      </c>
      <c r="G30" s="90">
        <v>10</v>
      </c>
      <c r="H30" s="90">
        <v>10</v>
      </c>
      <c r="I30" s="90">
        <v>10</v>
      </c>
      <c r="J30" s="90">
        <v>1987</v>
      </c>
      <c r="K30" s="90">
        <v>1</v>
      </c>
      <c r="L30" s="90">
        <v>1</v>
      </c>
      <c r="M30" s="175" t="s">
        <v>460</v>
      </c>
      <c r="N30" s="175" t="s">
        <v>460</v>
      </c>
      <c r="O30" s="176" t="s">
        <v>461</v>
      </c>
      <c r="P30" s="176" t="s">
        <v>461</v>
      </c>
      <c r="Q30" s="90">
        <v>7.1</v>
      </c>
      <c r="R30" s="90">
        <v>7.1</v>
      </c>
      <c r="S30" s="90" t="s">
        <v>462</v>
      </c>
      <c r="T30" s="90">
        <v>2011</v>
      </c>
      <c r="U30" s="90">
        <v>1</v>
      </c>
      <c r="V30" s="85" t="s">
        <v>463</v>
      </c>
      <c r="W30" s="85" t="s">
        <v>463</v>
      </c>
      <c r="X30" s="177" t="s">
        <v>466</v>
      </c>
      <c r="Y30" s="137" t="s">
        <v>465</v>
      </c>
      <c r="Z30" s="90" t="s">
        <v>454</v>
      </c>
      <c r="AA30" s="90" t="s">
        <v>454</v>
      </c>
      <c r="AD30" s="178"/>
    </row>
    <row r="31" spans="1:30" ht="63" x14ac:dyDescent="0.25">
      <c r="A31" s="90">
        <f t="shared" si="0"/>
        <v>6</v>
      </c>
      <c r="B31" s="203" t="s">
        <v>476</v>
      </c>
      <c r="C31" s="203" t="s">
        <v>554</v>
      </c>
      <c r="D31" s="203" t="s">
        <v>554</v>
      </c>
      <c r="E31" s="203" t="s">
        <v>554</v>
      </c>
      <c r="F31" s="90">
        <v>10</v>
      </c>
      <c r="G31" s="90">
        <v>10</v>
      </c>
      <c r="H31" s="90">
        <v>10</v>
      </c>
      <c r="I31" s="90">
        <v>10</v>
      </c>
      <c r="J31" s="90">
        <v>1972</v>
      </c>
      <c r="K31" s="90">
        <v>1</v>
      </c>
      <c r="L31" s="90">
        <v>1</v>
      </c>
      <c r="M31" s="175" t="s">
        <v>460</v>
      </c>
      <c r="N31" s="175" t="s">
        <v>460</v>
      </c>
      <c r="O31" s="176" t="s">
        <v>461</v>
      </c>
      <c r="P31" s="176" t="s">
        <v>461</v>
      </c>
      <c r="Q31" s="90">
        <v>3.7</v>
      </c>
      <c r="R31" s="90">
        <v>3.7</v>
      </c>
      <c r="S31" s="90" t="s">
        <v>462</v>
      </c>
      <c r="T31" s="90">
        <v>2009</v>
      </c>
      <c r="U31" s="90">
        <v>2</v>
      </c>
      <c r="V31" s="85" t="s">
        <v>463</v>
      </c>
      <c r="W31" s="85" t="s">
        <v>463</v>
      </c>
      <c r="X31" s="177" t="s">
        <v>464</v>
      </c>
      <c r="Y31" s="137" t="s">
        <v>465</v>
      </c>
      <c r="Z31" s="90" t="s">
        <v>454</v>
      </c>
      <c r="AA31" s="90" t="s">
        <v>454</v>
      </c>
      <c r="AD31" s="178"/>
    </row>
    <row r="32" spans="1:30" ht="63" x14ac:dyDescent="0.25">
      <c r="A32" s="90">
        <f t="shared" si="0"/>
        <v>7</v>
      </c>
      <c r="B32" s="203" t="s">
        <v>477</v>
      </c>
      <c r="C32" s="203" t="s">
        <v>555</v>
      </c>
      <c r="D32" s="203" t="s">
        <v>555</v>
      </c>
      <c r="E32" s="203" t="s">
        <v>555</v>
      </c>
      <c r="F32" s="90">
        <v>10</v>
      </c>
      <c r="G32" s="90">
        <v>10</v>
      </c>
      <c r="H32" s="90">
        <v>10</v>
      </c>
      <c r="I32" s="90">
        <v>10</v>
      </c>
      <c r="J32" s="90">
        <v>1981</v>
      </c>
      <c r="K32" s="90">
        <v>1</v>
      </c>
      <c r="L32" s="90">
        <v>1</v>
      </c>
      <c r="M32" s="175" t="s">
        <v>460</v>
      </c>
      <c r="N32" s="175" t="s">
        <v>460</v>
      </c>
      <c r="O32" s="176" t="s">
        <v>461</v>
      </c>
      <c r="P32" s="176" t="s">
        <v>461</v>
      </c>
      <c r="Q32" s="90">
        <v>12.2</v>
      </c>
      <c r="R32" s="90">
        <v>12.2</v>
      </c>
      <c r="S32" s="90" t="s">
        <v>462</v>
      </c>
      <c r="T32" s="90">
        <v>2013</v>
      </c>
      <c r="U32" s="90">
        <v>2</v>
      </c>
      <c r="V32" s="85" t="s">
        <v>463</v>
      </c>
      <c r="W32" s="85" t="s">
        <v>463</v>
      </c>
      <c r="X32" s="177" t="s">
        <v>464</v>
      </c>
      <c r="Y32" s="137" t="s">
        <v>465</v>
      </c>
      <c r="Z32" s="90" t="s">
        <v>454</v>
      </c>
      <c r="AA32" s="90" t="s">
        <v>454</v>
      </c>
      <c r="AD32" s="178"/>
    </row>
    <row r="33" spans="1:30" ht="63" x14ac:dyDescent="0.25">
      <c r="A33" s="90">
        <f t="shared" si="0"/>
        <v>8</v>
      </c>
      <c r="B33" s="203" t="s">
        <v>478</v>
      </c>
      <c r="C33" s="203" t="s">
        <v>556</v>
      </c>
      <c r="D33" s="203" t="s">
        <v>556</v>
      </c>
      <c r="E33" s="203" t="s">
        <v>556</v>
      </c>
      <c r="F33" s="90">
        <v>10</v>
      </c>
      <c r="G33" s="90">
        <v>10</v>
      </c>
      <c r="H33" s="90">
        <v>10</v>
      </c>
      <c r="I33" s="90">
        <v>10</v>
      </c>
      <c r="J33" s="90">
        <v>1972</v>
      </c>
      <c r="K33" s="90">
        <v>1</v>
      </c>
      <c r="L33" s="90">
        <v>1</v>
      </c>
      <c r="M33" s="175" t="s">
        <v>460</v>
      </c>
      <c r="N33" s="175" t="s">
        <v>460</v>
      </c>
      <c r="O33" s="176" t="s">
        <v>461</v>
      </c>
      <c r="P33" s="176" t="s">
        <v>461</v>
      </c>
      <c r="Q33" s="90">
        <v>1</v>
      </c>
      <c r="R33" s="90">
        <v>1</v>
      </c>
      <c r="S33" s="90" t="s">
        <v>462</v>
      </c>
      <c r="T33" s="90">
        <v>2012</v>
      </c>
      <c r="U33" s="90">
        <v>2</v>
      </c>
      <c r="V33" s="85" t="s">
        <v>463</v>
      </c>
      <c r="W33" s="85" t="s">
        <v>463</v>
      </c>
      <c r="X33" s="177" t="s">
        <v>464</v>
      </c>
      <c r="Y33" s="137" t="s">
        <v>465</v>
      </c>
      <c r="Z33" s="90" t="s">
        <v>454</v>
      </c>
      <c r="AA33" s="90" t="s">
        <v>454</v>
      </c>
      <c r="AD33" s="178"/>
    </row>
    <row r="34" spans="1:30" ht="63" x14ac:dyDescent="0.25">
      <c r="A34" s="90">
        <f t="shared" si="0"/>
        <v>9</v>
      </c>
      <c r="B34" s="203" t="s">
        <v>479</v>
      </c>
      <c r="C34" s="203" t="s">
        <v>557</v>
      </c>
      <c r="D34" s="203" t="s">
        <v>557</v>
      </c>
      <c r="E34" s="203" t="s">
        <v>557</v>
      </c>
      <c r="F34" s="90">
        <v>10</v>
      </c>
      <c r="G34" s="90">
        <v>10</v>
      </c>
      <c r="H34" s="90">
        <v>10</v>
      </c>
      <c r="I34" s="90">
        <v>10</v>
      </c>
      <c r="J34" s="90">
        <v>1994</v>
      </c>
      <c r="K34" s="90">
        <v>1</v>
      </c>
      <c r="L34" s="90">
        <v>1</v>
      </c>
      <c r="M34" s="175" t="s">
        <v>460</v>
      </c>
      <c r="N34" s="175" t="s">
        <v>460</v>
      </c>
      <c r="O34" s="176" t="s">
        <v>461</v>
      </c>
      <c r="P34" s="176" t="s">
        <v>461</v>
      </c>
      <c r="Q34" s="90">
        <v>3.67</v>
      </c>
      <c r="R34" s="90">
        <v>3.67</v>
      </c>
      <c r="S34" s="90" t="s">
        <v>462</v>
      </c>
      <c r="T34" s="90">
        <v>2013</v>
      </c>
      <c r="U34" s="90">
        <v>2</v>
      </c>
      <c r="V34" s="85" t="s">
        <v>463</v>
      </c>
      <c r="W34" s="85" t="s">
        <v>463</v>
      </c>
      <c r="X34" s="177" t="s">
        <v>464</v>
      </c>
      <c r="Y34" s="137" t="s">
        <v>465</v>
      </c>
      <c r="Z34" s="90" t="s">
        <v>454</v>
      </c>
      <c r="AA34" s="90" t="s">
        <v>454</v>
      </c>
      <c r="AD34" s="178"/>
    </row>
    <row r="35" spans="1:30" ht="63" x14ac:dyDescent="0.25">
      <c r="A35" s="90">
        <f t="shared" si="0"/>
        <v>10</v>
      </c>
      <c r="B35" s="203" t="s">
        <v>480</v>
      </c>
      <c r="C35" s="203" t="s">
        <v>480</v>
      </c>
      <c r="D35" s="203" t="s">
        <v>480</v>
      </c>
      <c r="E35" s="203" t="s">
        <v>480</v>
      </c>
      <c r="F35" s="90">
        <v>10</v>
      </c>
      <c r="G35" s="90">
        <v>10</v>
      </c>
      <c r="H35" s="90">
        <v>10</v>
      </c>
      <c r="I35" s="90">
        <v>10</v>
      </c>
      <c r="J35" s="90">
        <v>1988</v>
      </c>
      <c r="K35" s="90">
        <v>1</v>
      </c>
      <c r="L35" s="90">
        <v>1</v>
      </c>
      <c r="M35" s="175" t="s">
        <v>460</v>
      </c>
      <c r="N35" s="175" t="s">
        <v>460</v>
      </c>
      <c r="O35" s="176" t="s">
        <v>461</v>
      </c>
      <c r="P35" s="176" t="s">
        <v>461</v>
      </c>
      <c r="Q35" s="90">
        <v>1.5</v>
      </c>
      <c r="R35" s="90">
        <v>1.5</v>
      </c>
      <c r="S35" s="90" t="s">
        <v>462</v>
      </c>
      <c r="T35" s="90">
        <v>2000</v>
      </c>
      <c r="U35" s="90">
        <v>1</v>
      </c>
      <c r="V35" s="85" t="s">
        <v>463</v>
      </c>
      <c r="W35" s="85" t="s">
        <v>463</v>
      </c>
      <c r="X35" s="177" t="s">
        <v>464</v>
      </c>
      <c r="Y35" s="137" t="s">
        <v>465</v>
      </c>
      <c r="Z35" s="90" t="s">
        <v>454</v>
      </c>
      <c r="AA35" s="90" t="s">
        <v>454</v>
      </c>
      <c r="AD35" s="178"/>
    </row>
    <row r="36" spans="1:30" ht="63" x14ac:dyDescent="0.25">
      <c r="A36" s="90">
        <f t="shared" si="0"/>
        <v>11</v>
      </c>
      <c r="B36" s="203" t="s">
        <v>481</v>
      </c>
      <c r="C36" s="203" t="s">
        <v>558</v>
      </c>
      <c r="D36" s="203" t="s">
        <v>558</v>
      </c>
      <c r="E36" s="203" t="s">
        <v>558</v>
      </c>
      <c r="F36" s="90">
        <v>10</v>
      </c>
      <c r="G36" s="90">
        <v>10</v>
      </c>
      <c r="H36" s="90">
        <v>10</v>
      </c>
      <c r="I36" s="90">
        <v>10</v>
      </c>
      <c r="J36" s="90">
        <v>1972</v>
      </c>
      <c r="K36" s="90">
        <v>1</v>
      </c>
      <c r="L36" s="90">
        <v>1</v>
      </c>
      <c r="M36" s="175" t="s">
        <v>460</v>
      </c>
      <c r="N36" s="175" t="s">
        <v>460</v>
      </c>
      <c r="O36" s="176" t="s">
        <v>461</v>
      </c>
      <c r="P36" s="176" t="s">
        <v>461</v>
      </c>
      <c r="Q36" s="90">
        <v>15</v>
      </c>
      <c r="R36" s="90">
        <v>15</v>
      </c>
      <c r="S36" s="90" t="s">
        <v>462</v>
      </c>
      <c r="T36" s="90">
        <v>2013</v>
      </c>
      <c r="U36" s="90">
        <v>2</v>
      </c>
      <c r="V36" s="85" t="s">
        <v>463</v>
      </c>
      <c r="W36" s="85" t="s">
        <v>463</v>
      </c>
      <c r="X36" s="177" t="s">
        <v>464</v>
      </c>
      <c r="Y36" s="137" t="s">
        <v>465</v>
      </c>
      <c r="Z36" s="90" t="s">
        <v>454</v>
      </c>
      <c r="AA36" s="90" t="s">
        <v>454</v>
      </c>
      <c r="AD36" s="178"/>
    </row>
    <row r="37" spans="1:30" ht="63" x14ac:dyDescent="0.25">
      <c r="A37" s="90">
        <f t="shared" si="0"/>
        <v>12</v>
      </c>
      <c r="B37" s="203" t="s">
        <v>482</v>
      </c>
      <c r="C37" s="203" t="s">
        <v>559</v>
      </c>
      <c r="D37" s="203" t="s">
        <v>559</v>
      </c>
      <c r="E37" s="203" t="s">
        <v>559</v>
      </c>
      <c r="F37" s="90">
        <v>10</v>
      </c>
      <c r="G37" s="90">
        <v>10</v>
      </c>
      <c r="H37" s="90">
        <v>10</v>
      </c>
      <c r="I37" s="90">
        <v>10</v>
      </c>
      <c r="J37" s="90">
        <v>1985</v>
      </c>
      <c r="K37" s="90">
        <v>1</v>
      </c>
      <c r="L37" s="90">
        <v>1</v>
      </c>
      <c r="M37" s="175" t="s">
        <v>460</v>
      </c>
      <c r="N37" s="175" t="s">
        <v>460</v>
      </c>
      <c r="O37" s="176" t="s">
        <v>461</v>
      </c>
      <c r="P37" s="176" t="s">
        <v>461</v>
      </c>
      <c r="Q37" s="90">
        <v>5.6</v>
      </c>
      <c r="R37" s="90">
        <v>5.6</v>
      </c>
      <c r="S37" s="90" t="s">
        <v>462</v>
      </c>
      <c r="T37" s="90">
        <v>2000</v>
      </c>
      <c r="U37" s="90">
        <v>2</v>
      </c>
      <c r="V37" s="85" t="s">
        <v>463</v>
      </c>
      <c r="W37" s="85" t="s">
        <v>463</v>
      </c>
      <c r="X37" s="177" t="s">
        <v>468</v>
      </c>
      <c r="Y37" s="137" t="s">
        <v>465</v>
      </c>
      <c r="Z37" s="90" t="s">
        <v>454</v>
      </c>
      <c r="AA37" s="90" t="s">
        <v>454</v>
      </c>
      <c r="AD37" s="178"/>
    </row>
    <row r="38" spans="1:30" ht="63" x14ac:dyDescent="0.25">
      <c r="A38" s="90">
        <f t="shared" si="0"/>
        <v>13</v>
      </c>
      <c r="B38" s="203" t="s">
        <v>483</v>
      </c>
      <c r="C38" s="203" t="s">
        <v>560</v>
      </c>
      <c r="D38" s="203" t="s">
        <v>560</v>
      </c>
      <c r="E38" s="203" t="s">
        <v>560</v>
      </c>
      <c r="F38" s="90">
        <v>10</v>
      </c>
      <c r="G38" s="90">
        <v>10</v>
      </c>
      <c r="H38" s="90">
        <v>10</v>
      </c>
      <c r="I38" s="90">
        <v>10</v>
      </c>
      <c r="J38" s="90">
        <v>1999</v>
      </c>
      <c r="K38" s="90">
        <v>1</v>
      </c>
      <c r="L38" s="90">
        <v>1</v>
      </c>
      <c r="M38" s="175" t="s">
        <v>460</v>
      </c>
      <c r="N38" s="175" t="s">
        <v>460</v>
      </c>
      <c r="O38" s="176" t="s">
        <v>461</v>
      </c>
      <c r="P38" s="176" t="s">
        <v>461</v>
      </c>
      <c r="Q38" s="90">
        <v>3.6</v>
      </c>
      <c r="R38" s="90">
        <v>3.6</v>
      </c>
      <c r="S38" s="90" t="s">
        <v>462</v>
      </c>
      <c r="T38" s="90">
        <v>2011</v>
      </c>
      <c r="U38" s="90">
        <v>4</v>
      </c>
      <c r="V38" s="85" t="s">
        <v>463</v>
      </c>
      <c r="W38" s="85" t="s">
        <v>463</v>
      </c>
      <c r="X38" s="177" t="s">
        <v>464</v>
      </c>
      <c r="Y38" s="137" t="s">
        <v>465</v>
      </c>
      <c r="Z38" s="90" t="s">
        <v>454</v>
      </c>
      <c r="AA38" s="90" t="s">
        <v>454</v>
      </c>
      <c r="AD38" s="178"/>
    </row>
    <row r="39" spans="1:30" ht="63" x14ac:dyDescent="0.25">
      <c r="A39" s="90">
        <f t="shared" si="0"/>
        <v>14</v>
      </c>
      <c r="B39" s="203" t="s">
        <v>484</v>
      </c>
      <c r="C39" s="203" t="s">
        <v>561</v>
      </c>
      <c r="D39" s="203" t="s">
        <v>561</v>
      </c>
      <c r="E39" s="203" t="s">
        <v>561</v>
      </c>
      <c r="F39" s="90">
        <v>10</v>
      </c>
      <c r="G39" s="90">
        <v>10</v>
      </c>
      <c r="H39" s="90">
        <v>10</v>
      </c>
      <c r="I39" s="90">
        <v>10</v>
      </c>
      <c r="J39" s="90">
        <v>1976</v>
      </c>
      <c r="K39" s="90">
        <v>1</v>
      </c>
      <c r="L39" s="90">
        <v>1</v>
      </c>
      <c r="M39" s="175" t="s">
        <v>460</v>
      </c>
      <c r="N39" s="175" t="s">
        <v>460</v>
      </c>
      <c r="O39" s="176" t="s">
        <v>461</v>
      </c>
      <c r="P39" s="176" t="s">
        <v>461</v>
      </c>
      <c r="Q39" s="90">
        <v>23.7</v>
      </c>
      <c r="R39" s="90">
        <v>23.7</v>
      </c>
      <c r="S39" s="90" t="s">
        <v>462</v>
      </c>
      <c r="T39" s="90">
        <v>2005</v>
      </c>
      <c r="U39" s="90">
        <v>3</v>
      </c>
      <c r="V39" s="85" t="s">
        <v>463</v>
      </c>
      <c r="W39" s="85" t="s">
        <v>463</v>
      </c>
      <c r="X39" s="177" t="s">
        <v>466</v>
      </c>
      <c r="Y39" s="137" t="s">
        <v>465</v>
      </c>
      <c r="Z39" s="90" t="s">
        <v>454</v>
      </c>
      <c r="AA39" s="90" t="s">
        <v>454</v>
      </c>
      <c r="AD39" s="178"/>
    </row>
    <row r="40" spans="1:30" ht="63" x14ac:dyDescent="0.25">
      <c r="A40" s="90">
        <f t="shared" si="0"/>
        <v>15</v>
      </c>
      <c r="B40" s="203" t="s">
        <v>485</v>
      </c>
      <c r="C40" s="203" t="s">
        <v>562</v>
      </c>
      <c r="D40" s="203" t="s">
        <v>562</v>
      </c>
      <c r="E40" s="203" t="s">
        <v>562</v>
      </c>
      <c r="F40" s="90">
        <v>10</v>
      </c>
      <c r="G40" s="90">
        <v>10</v>
      </c>
      <c r="H40" s="90">
        <v>10</v>
      </c>
      <c r="I40" s="90">
        <v>10</v>
      </c>
      <c r="J40" s="90">
        <v>1982</v>
      </c>
      <c r="K40" s="90">
        <v>1</v>
      </c>
      <c r="L40" s="90">
        <v>1</v>
      </c>
      <c r="M40" s="175" t="s">
        <v>460</v>
      </c>
      <c r="N40" s="175" t="s">
        <v>460</v>
      </c>
      <c r="O40" s="176" t="s">
        <v>461</v>
      </c>
      <c r="P40" s="176" t="s">
        <v>461</v>
      </c>
      <c r="Q40" s="90">
        <v>9.6</v>
      </c>
      <c r="R40" s="90">
        <v>9.6</v>
      </c>
      <c r="S40" s="90" t="s">
        <v>462</v>
      </c>
      <c r="T40" s="90">
        <v>2013</v>
      </c>
      <c r="U40" s="90">
        <v>2</v>
      </c>
      <c r="V40" s="85" t="s">
        <v>463</v>
      </c>
      <c r="W40" s="85" t="s">
        <v>463</v>
      </c>
      <c r="X40" s="177" t="s">
        <v>464</v>
      </c>
      <c r="Y40" s="137" t="s">
        <v>465</v>
      </c>
      <c r="Z40" s="90" t="s">
        <v>454</v>
      </c>
      <c r="AA40" s="90" t="s">
        <v>454</v>
      </c>
      <c r="AD40" s="178"/>
    </row>
    <row r="41" spans="1:30" ht="63" x14ac:dyDescent="0.25">
      <c r="A41" s="90">
        <f t="shared" si="0"/>
        <v>16</v>
      </c>
      <c r="B41" s="203" t="s">
        <v>486</v>
      </c>
      <c r="C41" s="203" t="s">
        <v>563</v>
      </c>
      <c r="D41" s="203" t="s">
        <v>563</v>
      </c>
      <c r="E41" s="203" t="s">
        <v>563</v>
      </c>
      <c r="F41" s="90">
        <v>10</v>
      </c>
      <c r="G41" s="90">
        <v>10</v>
      </c>
      <c r="H41" s="90">
        <v>10</v>
      </c>
      <c r="I41" s="90">
        <v>10</v>
      </c>
      <c r="J41" s="90">
        <v>1982</v>
      </c>
      <c r="K41" s="90">
        <v>1</v>
      </c>
      <c r="L41" s="90">
        <v>1</v>
      </c>
      <c r="M41" s="175" t="s">
        <v>460</v>
      </c>
      <c r="N41" s="175" t="s">
        <v>460</v>
      </c>
      <c r="O41" s="176" t="s">
        <v>461</v>
      </c>
      <c r="P41" s="176" t="s">
        <v>461</v>
      </c>
      <c r="Q41" s="90">
        <v>20.5</v>
      </c>
      <c r="R41" s="90">
        <v>20.5</v>
      </c>
      <c r="S41" s="90" t="s">
        <v>462</v>
      </c>
      <c r="T41" s="90">
        <v>2007</v>
      </c>
      <c r="U41" s="90">
        <v>1</v>
      </c>
      <c r="V41" s="85" t="s">
        <v>463</v>
      </c>
      <c r="W41" s="85" t="s">
        <v>463</v>
      </c>
      <c r="X41" s="177" t="s">
        <v>466</v>
      </c>
      <c r="Y41" s="137" t="s">
        <v>465</v>
      </c>
      <c r="Z41" s="90" t="s">
        <v>454</v>
      </c>
      <c r="AA41" s="90" t="s">
        <v>454</v>
      </c>
      <c r="AD41" s="178"/>
    </row>
    <row r="42" spans="1:30" ht="63" x14ac:dyDescent="0.25">
      <c r="A42" s="90">
        <f t="shared" si="0"/>
        <v>17</v>
      </c>
      <c r="B42" s="203" t="s">
        <v>487</v>
      </c>
      <c r="C42" s="203" t="s">
        <v>564</v>
      </c>
      <c r="D42" s="203" t="s">
        <v>564</v>
      </c>
      <c r="E42" s="203" t="s">
        <v>564</v>
      </c>
      <c r="F42" s="90">
        <v>10</v>
      </c>
      <c r="G42" s="90">
        <v>10</v>
      </c>
      <c r="H42" s="90">
        <v>10</v>
      </c>
      <c r="I42" s="90">
        <v>10</v>
      </c>
      <c r="J42" s="90">
        <v>1978</v>
      </c>
      <c r="K42" s="90">
        <v>1</v>
      </c>
      <c r="L42" s="90">
        <v>1</v>
      </c>
      <c r="M42" s="175" t="s">
        <v>460</v>
      </c>
      <c r="N42" s="175" t="s">
        <v>460</v>
      </c>
      <c r="O42" s="176" t="s">
        <v>461</v>
      </c>
      <c r="P42" s="176" t="s">
        <v>461</v>
      </c>
      <c r="Q42" s="90">
        <v>4</v>
      </c>
      <c r="R42" s="90">
        <v>4</v>
      </c>
      <c r="S42" s="90" t="s">
        <v>462</v>
      </c>
      <c r="T42" s="90">
        <v>2012</v>
      </c>
      <c r="U42" s="90">
        <v>4</v>
      </c>
      <c r="V42" s="85" t="s">
        <v>463</v>
      </c>
      <c r="W42" s="85" t="s">
        <v>463</v>
      </c>
      <c r="X42" s="177" t="s">
        <v>468</v>
      </c>
      <c r="Y42" s="137" t="s">
        <v>465</v>
      </c>
      <c r="Z42" s="90" t="s">
        <v>454</v>
      </c>
      <c r="AA42" s="90" t="s">
        <v>454</v>
      </c>
      <c r="AD42" s="178"/>
    </row>
    <row r="43" spans="1:30" ht="63" x14ac:dyDescent="0.25">
      <c r="A43" s="90">
        <f t="shared" si="0"/>
        <v>18</v>
      </c>
      <c r="B43" s="203" t="s">
        <v>488</v>
      </c>
      <c r="C43" s="203" t="s">
        <v>565</v>
      </c>
      <c r="D43" s="203" t="s">
        <v>565</v>
      </c>
      <c r="E43" s="203" t="s">
        <v>565</v>
      </c>
      <c r="F43" s="90">
        <v>10</v>
      </c>
      <c r="G43" s="90">
        <v>10</v>
      </c>
      <c r="H43" s="90">
        <v>10</v>
      </c>
      <c r="I43" s="90">
        <v>10</v>
      </c>
      <c r="J43" s="90">
        <v>1985</v>
      </c>
      <c r="K43" s="90">
        <v>1</v>
      </c>
      <c r="L43" s="90">
        <v>1</v>
      </c>
      <c r="M43" s="175" t="s">
        <v>460</v>
      </c>
      <c r="N43" s="175" t="s">
        <v>460</v>
      </c>
      <c r="O43" s="176" t="s">
        <v>461</v>
      </c>
      <c r="P43" s="176" t="s">
        <v>461</v>
      </c>
      <c r="Q43" s="90">
        <v>6.5</v>
      </c>
      <c r="R43" s="90">
        <v>6.5</v>
      </c>
      <c r="S43" s="90" t="s">
        <v>462</v>
      </c>
      <c r="T43" s="90">
        <v>2000</v>
      </c>
      <c r="U43" s="90">
        <v>1</v>
      </c>
      <c r="V43" s="85" t="s">
        <v>463</v>
      </c>
      <c r="W43" s="85" t="s">
        <v>463</v>
      </c>
      <c r="X43" s="177" t="s">
        <v>468</v>
      </c>
      <c r="Y43" s="137" t="s">
        <v>465</v>
      </c>
      <c r="Z43" s="90" t="s">
        <v>454</v>
      </c>
      <c r="AA43" s="90" t="s">
        <v>454</v>
      </c>
      <c r="AD43" s="178"/>
    </row>
    <row r="44" spans="1:30" ht="63" x14ac:dyDescent="0.25">
      <c r="A44" s="90">
        <f t="shared" si="0"/>
        <v>19</v>
      </c>
      <c r="B44" s="203" t="s">
        <v>489</v>
      </c>
      <c r="C44" s="203" t="s">
        <v>566</v>
      </c>
      <c r="D44" s="203" t="s">
        <v>566</v>
      </c>
      <c r="E44" s="203" t="s">
        <v>566</v>
      </c>
      <c r="F44" s="90">
        <v>10</v>
      </c>
      <c r="G44" s="90">
        <v>10</v>
      </c>
      <c r="H44" s="90">
        <v>10</v>
      </c>
      <c r="I44" s="90">
        <v>10</v>
      </c>
      <c r="J44" s="90">
        <v>1984</v>
      </c>
      <c r="K44" s="90">
        <v>1</v>
      </c>
      <c r="L44" s="90">
        <v>1</v>
      </c>
      <c r="M44" s="175" t="s">
        <v>460</v>
      </c>
      <c r="N44" s="175" t="s">
        <v>460</v>
      </c>
      <c r="O44" s="176" t="s">
        <v>461</v>
      </c>
      <c r="P44" s="176" t="s">
        <v>461</v>
      </c>
      <c r="Q44" s="90">
        <v>17</v>
      </c>
      <c r="R44" s="90">
        <v>17</v>
      </c>
      <c r="S44" s="90" t="s">
        <v>462</v>
      </c>
      <c r="T44" s="90">
        <v>2008</v>
      </c>
      <c r="U44" s="90">
        <v>2</v>
      </c>
      <c r="V44" s="85" t="s">
        <v>463</v>
      </c>
      <c r="W44" s="85" t="s">
        <v>463</v>
      </c>
      <c r="X44" s="177" t="s">
        <v>466</v>
      </c>
      <c r="Y44" s="137" t="s">
        <v>465</v>
      </c>
      <c r="Z44" s="90" t="s">
        <v>454</v>
      </c>
      <c r="AA44" s="90" t="s">
        <v>454</v>
      </c>
      <c r="AD44" s="178"/>
    </row>
    <row r="45" spans="1:30" ht="63" x14ac:dyDescent="0.25">
      <c r="A45" s="90">
        <f t="shared" si="0"/>
        <v>20</v>
      </c>
      <c r="B45" s="203" t="s">
        <v>490</v>
      </c>
      <c r="C45" s="203" t="s">
        <v>567</v>
      </c>
      <c r="D45" s="203" t="s">
        <v>567</v>
      </c>
      <c r="E45" s="203" t="s">
        <v>567</v>
      </c>
      <c r="F45" s="90">
        <v>10</v>
      </c>
      <c r="G45" s="90">
        <v>10</v>
      </c>
      <c r="H45" s="90">
        <v>10</v>
      </c>
      <c r="I45" s="90">
        <v>10</v>
      </c>
      <c r="J45" s="90">
        <v>1982</v>
      </c>
      <c r="K45" s="90">
        <v>1</v>
      </c>
      <c r="L45" s="90">
        <v>1</v>
      </c>
      <c r="M45" s="175" t="s">
        <v>460</v>
      </c>
      <c r="N45" s="175" t="s">
        <v>460</v>
      </c>
      <c r="O45" s="176" t="s">
        <v>461</v>
      </c>
      <c r="P45" s="176" t="s">
        <v>461</v>
      </c>
      <c r="Q45" s="90">
        <v>4.5999999999999996</v>
      </c>
      <c r="R45" s="90">
        <v>4.5999999999999996</v>
      </c>
      <c r="S45" s="90" t="s">
        <v>462</v>
      </c>
      <c r="T45" s="90">
        <v>2009</v>
      </c>
      <c r="U45" s="90">
        <v>2</v>
      </c>
      <c r="V45" s="85" t="s">
        <v>463</v>
      </c>
      <c r="W45" s="85" t="s">
        <v>463</v>
      </c>
      <c r="X45" s="177" t="s">
        <v>464</v>
      </c>
      <c r="Y45" s="137" t="s">
        <v>465</v>
      </c>
      <c r="Z45" s="90" t="s">
        <v>454</v>
      </c>
      <c r="AA45" s="90" t="s">
        <v>454</v>
      </c>
      <c r="AD45" s="178"/>
    </row>
    <row r="46" spans="1:30" ht="63" x14ac:dyDescent="0.25">
      <c r="A46" s="90">
        <f t="shared" si="0"/>
        <v>21</v>
      </c>
      <c r="B46" s="203" t="s">
        <v>491</v>
      </c>
      <c r="C46" s="203" t="s">
        <v>568</v>
      </c>
      <c r="D46" s="203" t="s">
        <v>568</v>
      </c>
      <c r="E46" s="203" t="s">
        <v>568</v>
      </c>
      <c r="F46" s="90">
        <v>10</v>
      </c>
      <c r="G46" s="90">
        <v>10</v>
      </c>
      <c r="H46" s="90">
        <v>10</v>
      </c>
      <c r="I46" s="90">
        <v>10</v>
      </c>
      <c r="J46" s="90">
        <v>1989</v>
      </c>
      <c r="K46" s="90">
        <v>1</v>
      </c>
      <c r="L46" s="90">
        <v>1</v>
      </c>
      <c r="M46" s="175" t="s">
        <v>460</v>
      </c>
      <c r="N46" s="175" t="s">
        <v>460</v>
      </c>
      <c r="O46" s="176" t="s">
        <v>461</v>
      </c>
      <c r="P46" s="176" t="s">
        <v>461</v>
      </c>
      <c r="Q46" s="90">
        <v>9</v>
      </c>
      <c r="R46" s="90">
        <v>9</v>
      </c>
      <c r="S46" s="90" t="s">
        <v>462</v>
      </c>
      <c r="T46" s="90">
        <v>2011</v>
      </c>
      <c r="U46" s="90">
        <v>4</v>
      </c>
      <c r="V46" s="85" t="s">
        <v>463</v>
      </c>
      <c r="W46" s="85" t="s">
        <v>463</v>
      </c>
      <c r="X46" s="177" t="s">
        <v>464</v>
      </c>
      <c r="Y46" s="137" t="s">
        <v>465</v>
      </c>
      <c r="Z46" s="90" t="s">
        <v>454</v>
      </c>
      <c r="AA46" s="90" t="s">
        <v>454</v>
      </c>
      <c r="AD46" s="178"/>
    </row>
    <row r="47" spans="1:30" ht="63" x14ac:dyDescent="0.25">
      <c r="A47" s="90">
        <f t="shared" si="0"/>
        <v>22</v>
      </c>
      <c r="B47" s="203" t="s">
        <v>492</v>
      </c>
      <c r="C47" s="203" t="s">
        <v>569</v>
      </c>
      <c r="D47" s="203" t="s">
        <v>569</v>
      </c>
      <c r="E47" s="203" t="s">
        <v>569</v>
      </c>
      <c r="F47" s="90">
        <v>10</v>
      </c>
      <c r="G47" s="90">
        <v>10</v>
      </c>
      <c r="H47" s="90">
        <v>10</v>
      </c>
      <c r="I47" s="90">
        <v>10</v>
      </c>
      <c r="J47" s="90">
        <v>1984</v>
      </c>
      <c r="K47" s="90">
        <v>1</v>
      </c>
      <c r="L47" s="90">
        <v>1</v>
      </c>
      <c r="M47" s="175" t="s">
        <v>460</v>
      </c>
      <c r="N47" s="175" t="s">
        <v>460</v>
      </c>
      <c r="O47" s="176" t="s">
        <v>461</v>
      </c>
      <c r="P47" s="176" t="s">
        <v>461</v>
      </c>
      <c r="Q47" s="90">
        <v>5.0999999999999996</v>
      </c>
      <c r="R47" s="90">
        <v>5.0999999999999996</v>
      </c>
      <c r="S47" s="90" t="s">
        <v>462</v>
      </c>
      <c r="T47" s="177" t="s">
        <v>462</v>
      </c>
      <c r="U47" s="177" t="s">
        <v>462</v>
      </c>
      <c r="V47" s="85" t="s">
        <v>463</v>
      </c>
      <c r="W47" s="85" t="s">
        <v>463</v>
      </c>
      <c r="X47" s="177" t="s">
        <v>462</v>
      </c>
      <c r="Y47" s="177" t="s">
        <v>462</v>
      </c>
      <c r="Z47" s="90" t="s">
        <v>454</v>
      </c>
      <c r="AA47" s="90" t="s">
        <v>454</v>
      </c>
      <c r="AD47" s="178"/>
    </row>
    <row r="48" spans="1:30" ht="63" x14ac:dyDescent="0.25">
      <c r="A48" s="90">
        <f t="shared" si="0"/>
        <v>23</v>
      </c>
      <c r="B48" s="203" t="s">
        <v>493</v>
      </c>
      <c r="C48" s="203" t="s">
        <v>570</v>
      </c>
      <c r="D48" s="203" t="s">
        <v>570</v>
      </c>
      <c r="E48" s="203" t="s">
        <v>570</v>
      </c>
      <c r="F48" s="90">
        <v>10</v>
      </c>
      <c r="G48" s="90">
        <v>10</v>
      </c>
      <c r="H48" s="90">
        <v>10</v>
      </c>
      <c r="I48" s="90">
        <v>10</v>
      </c>
      <c r="J48" s="90">
        <v>1975</v>
      </c>
      <c r="K48" s="90">
        <v>1</v>
      </c>
      <c r="L48" s="90">
        <v>1</v>
      </c>
      <c r="M48" s="175" t="s">
        <v>460</v>
      </c>
      <c r="N48" s="175" t="s">
        <v>460</v>
      </c>
      <c r="O48" s="176" t="s">
        <v>461</v>
      </c>
      <c r="P48" s="176" t="s">
        <v>461</v>
      </c>
      <c r="Q48" s="90">
        <v>25</v>
      </c>
      <c r="R48" s="90">
        <v>25</v>
      </c>
      <c r="S48" s="90" t="s">
        <v>462</v>
      </c>
      <c r="T48" s="90">
        <v>2014</v>
      </c>
      <c r="U48" s="90">
        <v>4</v>
      </c>
      <c r="V48" s="85" t="s">
        <v>463</v>
      </c>
      <c r="W48" s="85" t="s">
        <v>463</v>
      </c>
      <c r="X48" s="177" t="s">
        <v>467</v>
      </c>
      <c r="Y48" s="137" t="s">
        <v>465</v>
      </c>
      <c r="Z48" s="90" t="s">
        <v>454</v>
      </c>
      <c r="AA48" s="90" t="s">
        <v>454</v>
      </c>
      <c r="AD48" s="178"/>
    </row>
    <row r="49" spans="1:30" ht="63" x14ac:dyDescent="0.25">
      <c r="A49" s="90">
        <f t="shared" si="0"/>
        <v>24</v>
      </c>
      <c r="B49" s="203" t="s">
        <v>494</v>
      </c>
      <c r="C49" s="203" t="s">
        <v>494</v>
      </c>
      <c r="D49" s="203" t="s">
        <v>494</v>
      </c>
      <c r="E49" s="203" t="s">
        <v>494</v>
      </c>
      <c r="F49" s="90">
        <v>10</v>
      </c>
      <c r="G49" s="90">
        <v>10</v>
      </c>
      <c r="H49" s="90">
        <v>10</v>
      </c>
      <c r="I49" s="90">
        <v>10</v>
      </c>
      <c r="J49" s="90">
        <v>1996</v>
      </c>
      <c r="K49" s="90">
        <v>1</v>
      </c>
      <c r="L49" s="90">
        <v>1</v>
      </c>
      <c r="M49" s="175" t="s">
        <v>460</v>
      </c>
      <c r="N49" s="175" t="s">
        <v>460</v>
      </c>
      <c r="O49" s="176" t="s">
        <v>461</v>
      </c>
      <c r="P49" s="176" t="s">
        <v>461</v>
      </c>
      <c r="Q49" s="90">
        <v>9</v>
      </c>
      <c r="R49" s="90">
        <v>9</v>
      </c>
      <c r="S49" s="90" t="s">
        <v>462</v>
      </c>
      <c r="T49" s="177" t="s">
        <v>462</v>
      </c>
      <c r="U49" s="177" t="s">
        <v>462</v>
      </c>
      <c r="V49" s="85" t="s">
        <v>463</v>
      </c>
      <c r="W49" s="85" t="s">
        <v>463</v>
      </c>
      <c r="X49" s="177" t="s">
        <v>462</v>
      </c>
      <c r="Y49" s="177" t="s">
        <v>462</v>
      </c>
      <c r="Z49" s="90" t="s">
        <v>454</v>
      </c>
      <c r="AA49" s="90" t="s">
        <v>454</v>
      </c>
      <c r="AD49" s="178"/>
    </row>
    <row r="50" spans="1:30" ht="63" x14ac:dyDescent="0.25">
      <c r="A50" s="90">
        <f t="shared" si="0"/>
        <v>25</v>
      </c>
      <c r="B50" s="203" t="s">
        <v>495</v>
      </c>
      <c r="C50" s="203" t="s">
        <v>571</v>
      </c>
      <c r="D50" s="203" t="s">
        <v>571</v>
      </c>
      <c r="E50" s="203" t="s">
        <v>571</v>
      </c>
      <c r="F50" s="90">
        <v>10</v>
      </c>
      <c r="G50" s="90">
        <v>10</v>
      </c>
      <c r="H50" s="90">
        <v>10</v>
      </c>
      <c r="I50" s="90">
        <v>10</v>
      </c>
      <c r="J50" s="90">
        <v>1972</v>
      </c>
      <c r="K50" s="90">
        <v>1</v>
      </c>
      <c r="L50" s="90">
        <v>1</v>
      </c>
      <c r="M50" s="175" t="s">
        <v>460</v>
      </c>
      <c r="N50" s="175" t="s">
        <v>460</v>
      </c>
      <c r="O50" s="176" t="s">
        <v>461</v>
      </c>
      <c r="P50" s="176" t="s">
        <v>461</v>
      </c>
      <c r="Q50" s="90">
        <v>5.0999999999999996</v>
      </c>
      <c r="R50" s="90">
        <v>5.0999999999999996</v>
      </c>
      <c r="S50" s="90" t="s">
        <v>462</v>
      </c>
      <c r="T50" s="90">
        <v>2010</v>
      </c>
      <c r="U50" s="90">
        <v>3</v>
      </c>
      <c r="V50" s="85" t="s">
        <v>463</v>
      </c>
      <c r="W50" s="85" t="s">
        <v>463</v>
      </c>
      <c r="X50" s="177" t="s">
        <v>464</v>
      </c>
      <c r="Y50" s="137" t="s">
        <v>465</v>
      </c>
      <c r="Z50" s="90" t="s">
        <v>454</v>
      </c>
      <c r="AA50" s="90" t="s">
        <v>454</v>
      </c>
      <c r="AD50" s="178"/>
    </row>
    <row r="51" spans="1:30" ht="63" x14ac:dyDescent="0.25">
      <c r="A51" s="90">
        <f t="shared" si="0"/>
        <v>26</v>
      </c>
      <c r="B51" s="203" t="s">
        <v>487</v>
      </c>
      <c r="C51" s="203" t="s">
        <v>564</v>
      </c>
      <c r="D51" s="203" t="s">
        <v>564</v>
      </c>
      <c r="E51" s="203" t="s">
        <v>564</v>
      </c>
      <c r="F51" s="90">
        <v>10</v>
      </c>
      <c r="G51" s="90">
        <v>10</v>
      </c>
      <c r="H51" s="90">
        <v>10</v>
      </c>
      <c r="I51" s="90">
        <v>10</v>
      </c>
      <c r="J51" s="90">
        <v>1978</v>
      </c>
      <c r="K51" s="90">
        <v>1</v>
      </c>
      <c r="L51" s="90">
        <v>1</v>
      </c>
      <c r="M51" s="175" t="s">
        <v>460</v>
      </c>
      <c r="N51" s="175" t="s">
        <v>460</v>
      </c>
      <c r="O51" s="176" t="s">
        <v>461</v>
      </c>
      <c r="P51" s="176" t="s">
        <v>461</v>
      </c>
      <c r="Q51" s="90">
        <v>4</v>
      </c>
      <c r="R51" s="90">
        <v>4</v>
      </c>
      <c r="S51" s="90" t="s">
        <v>462</v>
      </c>
      <c r="T51" s="90">
        <v>2012</v>
      </c>
      <c r="U51" s="90">
        <v>4</v>
      </c>
      <c r="V51" s="85" t="s">
        <v>463</v>
      </c>
      <c r="W51" s="85" t="s">
        <v>463</v>
      </c>
      <c r="X51" s="177" t="s">
        <v>468</v>
      </c>
      <c r="Y51" s="137" t="s">
        <v>465</v>
      </c>
      <c r="Z51" s="90" t="s">
        <v>454</v>
      </c>
      <c r="AA51" s="90" t="s">
        <v>454</v>
      </c>
      <c r="AD51" s="178"/>
    </row>
    <row r="52" spans="1:30" ht="63" x14ac:dyDescent="0.25">
      <c r="A52" s="90">
        <f t="shared" si="0"/>
        <v>27</v>
      </c>
      <c r="B52" s="203" t="s">
        <v>496</v>
      </c>
      <c r="C52" s="203" t="s">
        <v>572</v>
      </c>
      <c r="D52" s="203" t="s">
        <v>572</v>
      </c>
      <c r="E52" s="203" t="s">
        <v>572</v>
      </c>
      <c r="F52" s="90">
        <v>10</v>
      </c>
      <c r="G52" s="90">
        <v>10</v>
      </c>
      <c r="H52" s="90">
        <v>10</v>
      </c>
      <c r="I52" s="90">
        <v>10</v>
      </c>
      <c r="J52" s="90">
        <v>1982</v>
      </c>
      <c r="K52" s="90">
        <v>1</v>
      </c>
      <c r="L52" s="90">
        <v>1</v>
      </c>
      <c r="M52" s="175" t="s">
        <v>460</v>
      </c>
      <c r="N52" s="175" t="s">
        <v>460</v>
      </c>
      <c r="O52" s="176" t="s">
        <v>461</v>
      </c>
      <c r="P52" s="176" t="s">
        <v>461</v>
      </c>
      <c r="Q52" s="90">
        <v>2.2000000000000002</v>
      </c>
      <c r="R52" s="90">
        <v>2.2000000000000002</v>
      </c>
      <c r="S52" s="90" t="s">
        <v>462</v>
      </c>
      <c r="T52" s="90" t="s">
        <v>462</v>
      </c>
      <c r="U52" s="90" t="s">
        <v>462</v>
      </c>
      <c r="V52" s="85" t="s">
        <v>463</v>
      </c>
      <c r="W52" s="85" t="s">
        <v>463</v>
      </c>
      <c r="X52" s="177" t="s">
        <v>462</v>
      </c>
      <c r="Y52" s="137" t="s">
        <v>462</v>
      </c>
      <c r="Z52" s="90" t="s">
        <v>454</v>
      </c>
      <c r="AA52" s="90" t="s">
        <v>454</v>
      </c>
      <c r="AD52" s="178"/>
    </row>
    <row r="53" spans="1:30" ht="63" x14ac:dyDescent="0.25">
      <c r="A53" s="90">
        <f t="shared" si="0"/>
        <v>28</v>
      </c>
      <c r="B53" s="203" t="s">
        <v>497</v>
      </c>
      <c r="C53" s="203" t="s">
        <v>573</v>
      </c>
      <c r="D53" s="203" t="s">
        <v>573</v>
      </c>
      <c r="E53" s="203" t="s">
        <v>573</v>
      </c>
      <c r="F53" s="90">
        <v>10</v>
      </c>
      <c r="G53" s="90">
        <v>10</v>
      </c>
      <c r="H53" s="90">
        <v>10</v>
      </c>
      <c r="I53" s="90">
        <v>10</v>
      </c>
      <c r="J53" s="90">
        <v>1979</v>
      </c>
      <c r="K53" s="90">
        <v>1</v>
      </c>
      <c r="L53" s="90">
        <v>1</v>
      </c>
      <c r="M53" s="175" t="s">
        <v>460</v>
      </c>
      <c r="N53" s="175" t="s">
        <v>460</v>
      </c>
      <c r="O53" s="176" t="s">
        <v>461</v>
      </c>
      <c r="P53" s="176" t="s">
        <v>461</v>
      </c>
      <c r="Q53" s="90">
        <v>18.3</v>
      </c>
      <c r="R53" s="90">
        <v>18.3</v>
      </c>
      <c r="S53" s="90" t="s">
        <v>462</v>
      </c>
      <c r="T53" s="90">
        <v>2003</v>
      </c>
      <c r="U53" s="90">
        <v>4</v>
      </c>
      <c r="V53" s="85" t="s">
        <v>463</v>
      </c>
      <c r="W53" s="85" t="s">
        <v>463</v>
      </c>
      <c r="X53" s="177"/>
      <c r="Y53" s="137" t="s">
        <v>465</v>
      </c>
      <c r="Z53" s="90" t="s">
        <v>454</v>
      </c>
      <c r="AA53" s="90" t="s">
        <v>454</v>
      </c>
      <c r="AD53" s="178"/>
    </row>
    <row r="54" spans="1:30" ht="63" x14ac:dyDescent="0.25">
      <c r="A54" s="90">
        <f t="shared" si="0"/>
        <v>29</v>
      </c>
      <c r="B54" s="203" t="s">
        <v>498</v>
      </c>
      <c r="C54" s="203" t="s">
        <v>574</v>
      </c>
      <c r="D54" s="203" t="s">
        <v>574</v>
      </c>
      <c r="E54" s="203" t="s">
        <v>574</v>
      </c>
      <c r="F54" s="90">
        <v>10</v>
      </c>
      <c r="G54" s="90">
        <v>10</v>
      </c>
      <c r="H54" s="90">
        <v>10</v>
      </c>
      <c r="I54" s="90">
        <v>10</v>
      </c>
      <c r="J54" s="90">
        <v>1988</v>
      </c>
      <c r="K54" s="90">
        <v>1</v>
      </c>
      <c r="L54" s="90">
        <v>1</v>
      </c>
      <c r="M54" s="175" t="s">
        <v>460</v>
      </c>
      <c r="N54" s="175" t="s">
        <v>460</v>
      </c>
      <c r="O54" s="176" t="s">
        <v>461</v>
      </c>
      <c r="P54" s="176" t="s">
        <v>461</v>
      </c>
      <c r="Q54" s="90">
        <v>1.9</v>
      </c>
      <c r="R54" s="90">
        <v>1.9</v>
      </c>
      <c r="S54" s="90" t="s">
        <v>462</v>
      </c>
      <c r="T54" s="90">
        <v>2000</v>
      </c>
      <c r="U54" s="90">
        <v>1</v>
      </c>
      <c r="V54" s="85" t="s">
        <v>463</v>
      </c>
      <c r="W54" s="85" t="s">
        <v>463</v>
      </c>
      <c r="X54" s="177" t="s">
        <v>464</v>
      </c>
      <c r="Y54" s="137" t="s">
        <v>465</v>
      </c>
      <c r="Z54" s="90" t="s">
        <v>454</v>
      </c>
      <c r="AA54" s="90" t="s">
        <v>454</v>
      </c>
      <c r="AD54" s="178"/>
    </row>
    <row r="55" spans="1:30" ht="63" x14ac:dyDescent="0.25">
      <c r="A55" s="90">
        <f t="shared" si="0"/>
        <v>30</v>
      </c>
      <c r="B55" s="203" t="s">
        <v>499</v>
      </c>
      <c r="C55" s="203" t="s">
        <v>499</v>
      </c>
      <c r="D55" s="203" t="s">
        <v>499</v>
      </c>
      <c r="E55" s="203" t="s">
        <v>499</v>
      </c>
      <c r="F55" s="90">
        <v>10</v>
      </c>
      <c r="G55" s="90">
        <v>10</v>
      </c>
      <c r="H55" s="90">
        <v>10</v>
      </c>
      <c r="I55" s="90">
        <v>10</v>
      </c>
      <c r="J55" s="90">
        <v>1993</v>
      </c>
      <c r="K55" s="90">
        <v>1</v>
      </c>
      <c r="L55" s="90">
        <v>1</v>
      </c>
      <c r="M55" s="175" t="s">
        <v>460</v>
      </c>
      <c r="N55" s="175" t="s">
        <v>460</v>
      </c>
      <c r="O55" s="176" t="s">
        <v>461</v>
      </c>
      <c r="P55" s="176" t="s">
        <v>461</v>
      </c>
      <c r="Q55" s="90">
        <v>20</v>
      </c>
      <c r="R55" s="90">
        <v>20</v>
      </c>
      <c r="S55" s="90" t="s">
        <v>462</v>
      </c>
      <c r="T55" s="90">
        <v>2013</v>
      </c>
      <c r="U55" s="90">
        <v>4</v>
      </c>
      <c r="V55" s="85" t="s">
        <v>463</v>
      </c>
      <c r="W55" s="85" t="s">
        <v>463</v>
      </c>
      <c r="X55" s="177" t="s">
        <v>468</v>
      </c>
      <c r="Y55" s="137" t="s">
        <v>465</v>
      </c>
      <c r="Z55" s="90" t="s">
        <v>454</v>
      </c>
      <c r="AA55" s="90" t="s">
        <v>454</v>
      </c>
      <c r="AD55" s="178"/>
    </row>
    <row r="56" spans="1:30" ht="63" x14ac:dyDescent="0.25">
      <c r="A56" s="90">
        <f t="shared" si="0"/>
        <v>31</v>
      </c>
      <c r="B56" s="203" t="s">
        <v>500</v>
      </c>
      <c r="C56" s="203" t="s">
        <v>500</v>
      </c>
      <c r="D56" s="203" t="s">
        <v>500</v>
      </c>
      <c r="E56" s="203" t="s">
        <v>500</v>
      </c>
      <c r="F56" s="90">
        <v>10</v>
      </c>
      <c r="G56" s="90">
        <v>10</v>
      </c>
      <c r="H56" s="90">
        <v>10</v>
      </c>
      <c r="I56" s="90">
        <v>10</v>
      </c>
      <c r="J56" s="90">
        <v>1989</v>
      </c>
      <c r="K56" s="90">
        <v>1</v>
      </c>
      <c r="L56" s="90">
        <v>1</v>
      </c>
      <c r="M56" s="175" t="s">
        <v>460</v>
      </c>
      <c r="N56" s="175" t="s">
        <v>460</v>
      </c>
      <c r="O56" s="176" t="s">
        <v>461</v>
      </c>
      <c r="P56" s="176" t="s">
        <v>461</v>
      </c>
      <c r="Q56" s="90">
        <v>3.2</v>
      </c>
      <c r="R56" s="90">
        <v>3.2</v>
      </c>
      <c r="S56" s="90" t="s">
        <v>462</v>
      </c>
      <c r="T56" s="90">
        <v>2013</v>
      </c>
      <c r="U56" s="90">
        <v>5</v>
      </c>
      <c r="V56" s="85" t="s">
        <v>463</v>
      </c>
      <c r="W56" s="85" t="s">
        <v>463</v>
      </c>
      <c r="X56" s="177" t="s">
        <v>468</v>
      </c>
      <c r="Y56" s="137" t="s">
        <v>465</v>
      </c>
      <c r="Z56" s="90" t="s">
        <v>454</v>
      </c>
      <c r="AA56" s="90" t="s">
        <v>454</v>
      </c>
      <c r="AD56" s="178"/>
    </row>
    <row r="57" spans="1:30" ht="63" x14ac:dyDescent="0.25">
      <c r="A57" s="90">
        <f t="shared" si="0"/>
        <v>32</v>
      </c>
      <c r="B57" s="203" t="s">
        <v>501</v>
      </c>
      <c r="C57" s="203" t="s">
        <v>501</v>
      </c>
      <c r="D57" s="203" t="s">
        <v>501</v>
      </c>
      <c r="E57" s="203" t="s">
        <v>501</v>
      </c>
      <c r="F57" s="90">
        <v>10</v>
      </c>
      <c r="G57" s="90">
        <v>10</v>
      </c>
      <c r="H57" s="90">
        <v>10</v>
      </c>
      <c r="I57" s="90">
        <v>10</v>
      </c>
      <c r="J57" s="90">
        <v>1969</v>
      </c>
      <c r="K57" s="90">
        <v>1</v>
      </c>
      <c r="L57" s="90">
        <v>1</v>
      </c>
      <c r="M57" s="175" t="s">
        <v>460</v>
      </c>
      <c r="N57" s="175" t="s">
        <v>460</v>
      </c>
      <c r="O57" s="176" t="s">
        <v>461</v>
      </c>
      <c r="P57" s="176" t="s">
        <v>461</v>
      </c>
      <c r="Q57" s="90">
        <v>22.9</v>
      </c>
      <c r="R57" s="90">
        <v>22.9</v>
      </c>
      <c r="S57" s="90" t="s">
        <v>462</v>
      </c>
      <c r="T57" s="90">
        <v>2000</v>
      </c>
      <c r="U57" s="90">
        <v>1</v>
      </c>
      <c r="V57" s="85" t="s">
        <v>463</v>
      </c>
      <c r="W57" s="85" t="s">
        <v>463</v>
      </c>
      <c r="X57" s="177" t="s">
        <v>467</v>
      </c>
      <c r="Y57" s="137" t="s">
        <v>465</v>
      </c>
      <c r="Z57" s="90" t="s">
        <v>454</v>
      </c>
      <c r="AA57" s="90" t="s">
        <v>454</v>
      </c>
      <c r="AD57" s="178"/>
    </row>
    <row r="58" spans="1:30" ht="63" x14ac:dyDescent="0.25">
      <c r="A58" s="90">
        <f t="shared" si="0"/>
        <v>33</v>
      </c>
      <c r="B58" s="203" t="s">
        <v>502</v>
      </c>
      <c r="C58" s="203" t="s">
        <v>502</v>
      </c>
      <c r="D58" s="203" t="s">
        <v>502</v>
      </c>
      <c r="E58" s="203" t="s">
        <v>502</v>
      </c>
      <c r="F58" s="90">
        <v>10</v>
      </c>
      <c r="G58" s="90">
        <v>10</v>
      </c>
      <c r="H58" s="90">
        <v>10</v>
      </c>
      <c r="I58" s="90">
        <v>10</v>
      </c>
      <c r="J58" s="90">
        <v>1972</v>
      </c>
      <c r="K58" s="90">
        <v>1</v>
      </c>
      <c r="L58" s="90">
        <v>1</v>
      </c>
      <c r="M58" s="175" t="s">
        <v>460</v>
      </c>
      <c r="N58" s="175" t="s">
        <v>460</v>
      </c>
      <c r="O58" s="176" t="s">
        <v>461</v>
      </c>
      <c r="P58" s="176" t="s">
        <v>461</v>
      </c>
      <c r="Q58" s="90">
        <v>14.2</v>
      </c>
      <c r="R58" s="90">
        <v>14.2</v>
      </c>
      <c r="S58" s="90" t="s">
        <v>462</v>
      </c>
      <c r="T58" s="90">
        <v>2000</v>
      </c>
      <c r="U58" s="90">
        <v>1</v>
      </c>
      <c r="V58" s="85" t="s">
        <v>463</v>
      </c>
      <c r="W58" s="85" t="s">
        <v>463</v>
      </c>
      <c r="X58" s="177" t="s">
        <v>467</v>
      </c>
      <c r="Y58" s="137" t="s">
        <v>465</v>
      </c>
      <c r="Z58" s="90" t="s">
        <v>454</v>
      </c>
      <c r="AA58" s="90" t="s">
        <v>454</v>
      </c>
      <c r="AD58" s="178"/>
    </row>
    <row r="59" spans="1:30" ht="63" x14ac:dyDescent="0.25">
      <c r="A59" s="90">
        <f t="shared" si="0"/>
        <v>34</v>
      </c>
      <c r="B59" s="203" t="s">
        <v>503</v>
      </c>
      <c r="C59" s="203" t="s">
        <v>503</v>
      </c>
      <c r="D59" s="203" t="s">
        <v>503</v>
      </c>
      <c r="E59" s="203" t="s">
        <v>503</v>
      </c>
      <c r="F59" s="90">
        <v>10</v>
      </c>
      <c r="G59" s="90">
        <v>10</v>
      </c>
      <c r="H59" s="90">
        <v>10</v>
      </c>
      <c r="I59" s="90">
        <v>10</v>
      </c>
      <c r="J59" s="90">
        <v>1977</v>
      </c>
      <c r="K59" s="90">
        <v>1</v>
      </c>
      <c r="L59" s="90">
        <v>1</v>
      </c>
      <c r="M59" s="175" t="s">
        <v>460</v>
      </c>
      <c r="N59" s="175" t="s">
        <v>460</v>
      </c>
      <c r="O59" s="176" t="s">
        <v>461</v>
      </c>
      <c r="P59" s="176" t="s">
        <v>461</v>
      </c>
      <c r="Q59" s="90">
        <v>22.7</v>
      </c>
      <c r="R59" s="90">
        <v>22.7</v>
      </c>
      <c r="S59" s="90" t="s">
        <v>462</v>
      </c>
      <c r="T59" s="90">
        <v>2008</v>
      </c>
      <c r="U59" s="90">
        <v>3</v>
      </c>
      <c r="V59" s="85" t="s">
        <v>463</v>
      </c>
      <c r="W59" s="85" t="s">
        <v>463</v>
      </c>
      <c r="X59" s="177" t="s">
        <v>466</v>
      </c>
      <c r="Y59" s="137" t="s">
        <v>465</v>
      </c>
      <c r="Z59" s="90" t="s">
        <v>454</v>
      </c>
      <c r="AA59" s="90" t="s">
        <v>454</v>
      </c>
      <c r="AD59" s="178"/>
    </row>
    <row r="60" spans="1:30" ht="63" x14ac:dyDescent="0.25">
      <c r="A60" s="90">
        <f t="shared" si="0"/>
        <v>35</v>
      </c>
      <c r="B60" s="203" t="s">
        <v>504</v>
      </c>
      <c r="C60" s="203" t="s">
        <v>504</v>
      </c>
      <c r="D60" s="203" t="s">
        <v>504</v>
      </c>
      <c r="E60" s="203" t="s">
        <v>504</v>
      </c>
      <c r="F60" s="90">
        <v>10</v>
      </c>
      <c r="G60" s="90">
        <v>10</v>
      </c>
      <c r="H60" s="90">
        <v>10</v>
      </c>
      <c r="I60" s="90">
        <v>10</v>
      </c>
      <c r="J60" s="90">
        <v>1999</v>
      </c>
      <c r="K60" s="90">
        <v>1</v>
      </c>
      <c r="L60" s="90">
        <v>1</v>
      </c>
      <c r="M60" s="175" t="s">
        <v>460</v>
      </c>
      <c r="N60" s="175" t="s">
        <v>460</v>
      </c>
      <c r="O60" s="176" t="s">
        <v>461</v>
      </c>
      <c r="P60" s="176" t="s">
        <v>461</v>
      </c>
      <c r="Q60" s="90">
        <v>10.6</v>
      </c>
      <c r="R60" s="90">
        <v>10.6</v>
      </c>
      <c r="S60" s="90" t="s">
        <v>462</v>
      </c>
      <c r="T60" s="90" t="s">
        <v>462</v>
      </c>
      <c r="U60" s="90" t="s">
        <v>462</v>
      </c>
      <c r="V60" s="85" t="s">
        <v>463</v>
      </c>
      <c r="W60" s="85" t="s">
        <v>463</v>
      </c>
      <c r="X60" s="177" t="s">
        <v>462</v>
      </c>
      <c r="Y60" s="177" t="s">
        <v>462</v>
      </c>
      <c r="Z60" s="90" t="s">
        <v>454</v>
      </c>
      <c r="AA60" s="90" t="s">
        <v>454</v>
      </c>
      <c r="AD60" s="178"/>
    </row>
    <row r="61" spans="1:30" ht="63" x14ac:dyDescent="0.25">
      <c r="A61" s="90">
        <f t="shared" si="0"/>
        <v>36</v>
      </c>
      <c r="B61" s="203" t="s">
        <v>505</v>
      </c>
      <c r="C61" s="203" t="s">
        <v>505</v>
      </c>
      <c r="D61" s="203" t="s">
        <v>505</v>
      </c>
      <c r="E61" s="203" t="s">
        <v>505</v>
      </c>
      <c r="F61" s="90">
        <v>10</v>
      </c>
      <c r="G61" s="90">
        <v>10</v>
      </c>
      <c r="H61" s="90">
        <v>10</v>
      </c>
      <c r="I61" s="90">
        <v>10</v>
      </c>
      <c r="J61" s="90">
        <v>1995</v>
      </c>
      <c r="K61" s="90">
        <v>1</v>
      </c>
      <c r="L61" s="90">
        <v>1</v>
      </c>
      <c r="M61" s="175" t="s">
        <v>460</v>
      </c>
      <c r="N61" s="175" t="s">
        <v>460</v>
      </c>
      <c r="O61" s="176" t="s">
        <v>461</v>
      </c>
      <c r="P61" s="176" t="s">
        <v>461</v>
      </c>
      <c r="Q61" s="90">
        <v>31.8</v>
      </c>
      <c r="R61" s="90">
        <v>31.8</v>
      </c>
      <c r="S61" s="90" t="s">
        <v>462</v>
      </c>
      <c r="T61" s="90" t="s">
        <v>462</v>
      </c>
      <c r="U61" s="90" t="s">
        <v>462</v>
      </c>
      <c r="V61" s="85" t="s">
        <v>463</v>
      </c>
      <c r="W61" s="85" t="s">
        <v>463</v>
      </c>
      <c r="X61" s="177" t="s">
        <v>464</v>
      </c>
      <c r="Y61" s="137" t="s">
        <v>465</v>
      </c>
      <c r="Z61" s="90" t="s">
        <v>454</v>
      </c>
      <c r="AA61" s="90" t="s">
        <v>454</v>
      </c>
      <c r="AD61" s="178"/>
    </row>
    <row r="62" spans="1:30" ht="63" x14ac:dyDescent="0.25">
      <c r="A62" s="90">
        <f t="shared" si="0"/>
        <v>37</v>
      </c>
      <c r="B62" s="203" t="s">
        <v>506</v>
      </c>
      <c r="C62" s="203" t="s">
        <v>506</v>
      </c>
      <c r="D62" s="203" t="s">
        <v>506</v>
      </c>
      <c r="E62" s="203" t="s">
        <v>506</v>
      </c>
      <c r="F62" s="90">
        <v>10</v>
      </c>
      <c r="G62" s="90">
        <v>10</v>
      </c>
      <c r="H62" s="90">
        <v>10</v>
      </c>
      <c r="I62" s="90">
        <v>10</v>
      </c>
      <c r="J62" s="90">
        <v>1997</v>
      </c>
      <c r="K62" s="90">
        <v>1</v>
      </c>
      <c r="L62" s="90">
        <v>1</v>
      </c>
      <c r="M62" s="175" t="s">
        <v>460</v>
      </c>
      <c r="N62" s="175" t="s">
        <v>460</v>
      </c>
      <c r="O62" s="176" t="s">
        <v>461</v>
      </c>
      <c r="P62" s="176" t="s">
        <v>461</v>
      </c>
      <c r="Q62" s="90">
        <v>3</v>
      </c>
      <c r="R62" s="90">
        <v>3</v>
      </c>
      <c r="S62" s="90" t="s">
        <v>462</v>
      </c>
      <c r="T62" s="90">
        <v>1999</v>
      </c>
      <c r="U62" s="90">
        <v>5</v>
      </c>
      <c r="V62" s="85" t="s">
        <v>463</v>
      </c>
      <c r="W62" s="85" t="s">
        <v>463</v>
      </c>
      <c r="X62" s="177" t="s">
        <v>467</v>
      </c>
      <c r="Y62" s="137" t="s">
        <v>465</v>
      </c>
      <c r="Z62" s="90" t="s">
        <v>454</v>
      </c>
      <c r="AA62" s="90" t="s">
        <v>454</v>
      </c>
      <c r="AD62" s="178"/>
    </row>
    <row r="63" spans="1:30" ht="63" x14ac:dyDescent="0.25">
      <c r="A63" s="90">
        <f t="shared" si="0"/>
        <v>38</v>
      </c>
      <c r="B63" s="203" t="s">
        <v>507</v>
      </c>
      <c r="C63" s="203" t="s">
        <v>507</v>
      </c>
      <c r="D63" s="203" t="s">
        <v>507</v>
      </c>
      <c r="E63" s="203" t="s">
        <v>507</v>
      </c>
      <c r="F63" s="90">
        <v>10</v>
      </c>
      <c r="G63" s="90">
        <v>10</v>
      </c>
      <c r="H63" s="90">
        <v>10</v>
      </c>
      <c r="I63" s="90">
        <v>10</v>
      </c>
      <c r="J63" s="90">
        <v>1998</v>
      </c>
      <c r="K63" s="90">
        <v>1</v>
      </c>
      <c r="L63" s="90">
        <v>1</v>
      </c>
      <c r="M63" s="175" t="s">
        <v>460</v>
      </c>
      <c r="N63" s="175" t="s">
        <v>460</v>
      </c>
      <c r="O63" s="176" t="s">
        <v>461</v>
      </c>
      <c r="P63" s="176" t="s">
        <v>461</v>
      </c>
      <c r="Q63" s="90">
        <v>2</v>
      </c>
      <c r="R63" s="90">
        <v>2</v>
      </c>
      <c r="S63" s="90" t="s">
        <v>462</v>
      </c>
      <c r="T63" s="90">
        <v>1999</v>
      </c>
      <c r="U63" s="90">
        <v>5</v>
      </c>
      <c r="V63" s="85" t="s">
        <v>463</v>
      </c>
      <c r="W63" s="85" t="s">
        <v>463</v>
      </c>
      <c r="X63" s="177" t="s">
        <v>467</v>
      </c>
      <c r="Y63" s="137" t="s">
        <v>465</v>
      </c>
      <c r="Z63" s="90" t="s">
        <v>454</v>
      </c>
      <c r="AA63" s="90" t="s">
        <v>454</v>
      </c>
      <c r="AD63" s="178"/>
    </row>
    <row r="64" spans="1:30" ht="63" x14ac:dyDescent="0.25">
      <c r="A64" s="90">
        <f t="shared" si="0"/>
        <v>39</v>
      </c>
      <c r="B64" s="203" t="s">
        <v>508</v>
      </c>
      <c r="C64" s="203" t="s">
        <v>508</v>
      </c>
      <c r="D64" s="203" t="s">
        <v>508</v>
      </c>
      <c r="E64" s="203" t="s">
        <v>508</v>
      </c>
      <c r="F64" s="90">
        <v>10</v>
      </c>
      <c r="G64" s="90">
        <v>10</v>
      </c>
      <c r="H64" s="90">
        <v>10</v>
      </c>
      <c r="I64" s="90">
        <v>10</v>
      </c>
      <c r="J64" s="90">
        <v>1988</v>
      </c>
      <c r="K64" s="90">
        <v>1</v>
      </c>
      <c r="L64" s="90">
        <v>1</v>
      </c>
      <c r="M64" s="175" t="s">
        <v>460</v>
      </c>
      <c r="N64" s="175" t="s">
        <v>460</v>
      </c>
      <c r="O64" s="176" t="s">
        <v>461</v>
      </c>
      <c r="P64" s="176" t="s">
        <v>461</v>
      </c>
      <c r="Q64" s="90">
        <v>2.8</v>
      </c>
      <c r="R64" s="90">
        <v>2.8</v>
      </c>
      <c r="S64" s="90" t="s">
        <v>462</v>
      </c>
      <c r="T64" s="90">
        <v>1999</v>
      </c>
      <c r="U64" s="90">
        <v>5</v>
      </c>
      <c r="V64" s="85" t="s">
        <v>463</v>
      </c>
      <c r="W64" s="85" t="s">
        <v>463</v>
      </c>
      <c r="X64" s="177" t="s">
        <v>467</v>
      </c>
      <c r="Y64" s="137" t="s">
        <v>465</v>
      </c>
      <c r="Z64" s="90" t="s">
        <v>454</v>
      </c>
      <c r="AA64" s="90" t="s">
        <v>454</v>
      </c>
      <c r="AD64" s="178"/>
    </row>
    <row r="65" spans="1:30" ht="63" x14ac:dyDescent="0.25">
      <c r="A65" s="90">
        <f t="shared" si="0"/>
        <v>40</v>
      </c>
      <c r="B65" s="203" t="s">
        <v>509</v>
      </c>
      <c r="C65" s="203" t="s">
        <v>509</v>
      </c>
      <c r="D65" s="203" t="s">
        <v>509</v>
      </c>
      <c r="E65" s="203" t="s">
        <v>509</v>
      </c>
      <c r="F65" s="90">
        <v>10</v>
      </c>
      <c r="G65" s="90">
        <v>10</v>
      </c>
      <c r="H65" s="90">
        <v>10</v>
      </c>
      <c r="I65" s="90">
        <v>10</v>
      </c>
      <c r="J65" s="90">
        <v>1990</v>
      </c>
      <c r="K65" s="90">
        <v>1</v>
      </c>
      <c r="L65" s="90">
        <v>1</v>
      </c>
      <c r="M65" s="175" t="s">
        <v>460</v>
      </c>
      <c r="N65" s="175" t="s">
        <v>460</v>
      </c>
      <c r="O65" s="176" t="s">
        <v>461</v>
      </c>
      <c r="P65" s="176" t="s">
        <v>461</v>
      </c>
      <c r="Q65" s="90">
        <v>2.4</v>
      </c>
      <c r="R65" s="90">
        <v>2.4</v>
      </c>
      <c r="S65" s="90" t="s">
        <v>462</v>
      </c>
      <c r="T65" s="90">
        <v>2014</v>
      </c>
      <c r="U65" s="90">
        <v>4</v>
      </c>
      <c r="V65" s="85" t="s">
        <v>463</v>
      </c>
      <c r="W65" s="85" t="s">
        <v>463</v>
      </c>
      <c r="X65" s="177" t="s">
        <v>467</v>
      </c>
      <c r="Y65" s="137" t="s">
        <v>465</v>
      </c>
      <c r="Z65" s="90" t="s">
        <v>454</v>
      </c>
      <c r="AA65" s="90" t="s">
        <v>454</v>
      </c>
      <c r="AD65" s="178"/>
    </row>
    <row r="66" spans="1:30" ht="63" x14ac:dyDescent="0.25">
      <c r="A66" s="90">
        <f t="shared" si="0"/>
        <v>41</v>
      </c>
      <c r="B66" s="203" t="s">
        <v>510</v>
      </c>
      <c r="C66" s="203" t="s">
        <v>510</v>
      </c>
      <c r="D66" s="203" t="s">
        <v>510</v>
      </c>
      <c r="E66" s="203" t="s">
        <v>510</v>
      </c>
      <c r="F66" s="90">
        <v>10</v>
      </c>
      <c r="G66" s="90">
        <v>10</v>
      </c>
      <c r="H66" s="90">
        <v>10</v>
      </c>
      <c r="I66" s="90">
        <v>10</v>
      </c>
      <c r="J66" s="90">
        <v>1969</v>
      </c>
      <c r="K66" s="90">
        <v>1</v>
      </c>
      <c r="L66" s="90">
        <v>1</v>
      </c>
      <c r="M66" s="175" t="s">
        <v>460</v>
      </c>
      <c r="N66" s="175" t="s">
        <v>460</v>
      </c>
      <c r="O66" s="176" t="s">
        <v>461</v>
      </c>
      <c r="P66" s="176" t="s">
        <v>461</v>
      </c>
      <c r="Q66" s="90">
        <v>3.6</v>
      </c>
      <c r="R66" s="90">
        <v>3.6</v>
      </c>
      <c r="S66" s="90" t="s">
        <v>462</v>
      </c>
      <c r="T66" s="90">
        <v>2008</v>
      </c>
      <c r="U66" s="90">
        <v>3</v>
      </c>
      <c r="V66" s="85" t="s">
        <v>463</v>
      </c>
      <c r="W66" s="85" t="s">
        <v>463</v>
      </c>
      <c r="X66" s="177" t="s">
        <v>466</v>
      </c>
      <c r="Y66" s="137" t="s">
        <v>465</v>
      </c>
      <c r="Z66" s="90" t="s">
        <v>454</v>
      </c>
      <c r="AA66" s="90" t="s">
        <v>454</v>
      </c>
      <c r="AD66" s="178"/>
    </row>
    <row r="67" spans="1:30" ht="63" x14ac:dyDescent="0.25">
      <c r="A67" s="90">
        <f t="shared" si="0"/>
        <v>42</v>
      </c>
      <c r="B67" s="203" t="s">
        <v>511</v>
      </c>
      <c r="C67" s="203" t="s">
        <v>511</v>
      </c>
      <c r="D67" s="203" t="s">
        <v>511</v>
      </c>
      <c r="E67" s="203" t="s">
        <v>511</v>
      </c>
      <c r="F67" s="90">
        <v>10</v>
      </c>
      <c r="G67" s="90">
        <v>10</v>
      </c>
      <c r="H67" s="90">
        <v>10</v>
      </c>
      <c r="I67" s="90">
        <v>10</v>
      </c>
      <c r="J67" s="90">
        <v>1994</v>
      </c>
      <c r="K67" s="90">
        <v>1</v>
      </c>
      <c r="L67" s="90">
        <v>1</v>
      </c>
      <c r="M67" s="175" t="s">
        <v>460</v>
      </c>
      <c r="N67" s="175" t="s">
        <v>460</v>
      </c>
      <c r="O67" s="176" t="s">
        <v>461</v>
      </c>
      <c r="P67" s="176" t="s">
        <v>461</v>
      </c>
      <c r="Q67" s="90">
        <v>27.5</v>
      </c>
      <c r="R67" s="90">
        <v>27.5</v>
      </c>
      <c r="S67" s="90" t="s">
        <v>462</v>
      </c>
      <c r="T67" s="90">
        <v>2012</v>
      </c>
      <c r="U67" s="90">
        <v>4</v>
      </c>
      <c r="V67" s="85" t="s">
        <v>463</v>
      </c>
      <c r="W67" s="85" t="s">
        <v>463</v>
      </c>
      <c r="X67" s="177" t="s">
        <v>468</v>
      </c>
      <c r="Y67" s="137" t="s">
        <v>465</v>
      </c>
      <c r="Z67" s="90" t="s">
        <v>454</v>
      </c>
      <c r="AA67" s="90" t="s">
        <v>454</v>
      </c>
      <c r="AD67" s="178"/>
    </row>
    <row r="68" spans="1:30" ht="63" x14ac:dyDescent="0.25">
      <c r="A68" s="90">
        <f t="shared" si="0"/>
        <v>43</v>
      </c>
      <c r="B68" s="203" t="s">
        <v>512</v>
      </c>
      <c r="C68" s="203" t="s">
        <v>512</v>
      </c>
      <c r="D68" s="203" t="s">
        <v>512</v>
      </c>
      <c r="E68" s="203" t="s">
        <v>512</v>
      </c>
      <c r="F68" s="90">
        <v>10</v>
      </c>
      <c r="G68" s="90">
        <v>10</v>
      </c>
      <c r="H68" s="90">
        <v>10</v>
      </c>
      <c r="I68" s="90">
        <v>10</v>
      </c>
      <c r="J68" s="90">
        <v>1966</v>
      </c>
      <c r="K68" s="90">
        <v>1</v>
      </c>
      <c r="L68" s="90">
        <v>1</v>
      </c>
      <c r="M68" s="175" t="s">
        <v>460</v>
      </c>
      <c r="N68" s="175" t="s">
        <v>460</v>
      </c>
      <c r="O68" s="176" t="s">
        <v>461</v>
      </c>
      <c r="P68" s="176" t="s">
        <v>461</v>
      </c>
      <c r="Q68" s="90">
        <v>20.6</v>
      </c>
      <c r="R68" s="90">
        <v>20.6</v>
      </c>
      <c r="S68" s="90" t="s">
        <v>462</v>
      </c>
      <c r="T68" s="177" t="s">
        <v>462</v>
      </c>
      <c r="U68" s="177" t="s">
        <v>462</v>
      </c>
      <c r="V68" s="85" t="s">
        <v>463</v>
      </c>
      <c r="W68" s="85" t="s">
        <v>463</v>
      </c>
      <c r="X68" s="177" t="s">
        <v>462</v>
      </c>
      <c r="Y68" s="177" t="s">
        <v>462</v>
      </c>
      <c r="Z68" s="90" t="s">
        <v>454</v>
      </c>
      <c r="AA68" s="90" t="s">
        <v>454</v>
      </c>
      <c r="AD68" s="178"/>
    </row>
    <row r="69" spans="1:30" ht="63" x14ac:dyDescent="0.25">
      <c r="A69" s="90">
        <f t="shared" si="0"/>
        <v>44</v>
      </c>
      <c r="B69" s="203" t="s">
        <v>513</v>
      </c>
      <c r="C69" s="203" t="s">
        <v>513</v>
      </c>
      <c r="D69" s="203" t="s">
        <v>513</v>
      </c>
      <c r="E69" s="203" t="s">
        <v>513</v>
      </c>
      <c r="F69" s="90">
        <v>10</v>
      </c>
      <c r="G69" s="90">
        <v>10</v>
      </c>
      <c r="H69" s="90">
        <v>10</v>
      </c>
      <c r="I69" s="90">
        <v>10</v>
      </c>
      <c r="J69" s="90">
        <v>1967</v>
      </c>
      <c r="K69" s="90">
        <v>1</v>
      </c>
      <c r="L69" s="90">
        <v>1</v>
      </c>
      <c r="M69" s="175" t="s">
        <v>460</v>
      </c>
      <c r="N69" s="175" t="s">
        <v>460</v>
      </c>
      <c r="O69" s="176" t="s">
        <v>461</v>
      </c>
      <c r="P69" s="176" t="s">
        <v>461</v>
      </c>
      <c r="Q69" s="90">
        <v>8.6</v>
      </c>
      <c r="R69" s="90">
        <v>8.6</v>
      </c>
      <c r="S69" s="90" t="s">
        <v>462</v>
      </c>
      <c r="T69" s="90">
        <v>2001</v>
      </c>
      <c r="U69" s="90">
        <v>1</v>
      </c>
      <c r="V69" s="85" t="s">
        <v>463</v>
      </c>
      <c r="W69" s="85" t="s">
        <v>463</v>
      </c>
      <c r="X69" s="177" t="s">
        <v>466</v>
      </c>
      <c r="Y69" s="137" t="s">
        <v>465</v>
      </c>
      <c r="Z69" s="90" t="s">
        <v>454</v>
      </c>
      <c r="AA69" s="90" t="s">
        <v>454</v>
      </c>
      <c r="AD69" s="178"/>
    </row>
    <row r="70" spans="1:30" ht="63" x14ac:dyDescent="0.25">
      <c r="A70" s="90">
        <f t="shared" si="0"/>
        <v>45</v>
      </c>
      <c r="B70" s="203" t="s">
        <v>514</v>
      </c>
      <c r="C70" s="203" t="s">
        <v>514</v>
      </c>
      <c r="D70" s="203" t="s">
        <v>514</v>
      </c>
      <c r="E70" s="203" t="s">
        <v>514</v>
      </c>
      <c r="F70" s="90">
        <v>10</v>
      </c>
      <c r="G70" s="90">
        <v>10</v>
      </c>
      <c r="H70" s="90">
        <v>10</v>
      </c>
      <c r="I70" s="90">
        <v>10</v>
      </c>
      <c r="J70" s="90">
        <v>1978</v>
      </c>
      <c r="K70" s="90">
        <v>1</v>
      </c>
      <c r="L70" s="90">
        <v>1</v>
      </c>
      <c r="M70" s="175" t="s">
        <v>460</v>
      </c>
      <c r="N70" s="175" t="s">
        <v>460</v>
      </c>
      <c r="O70" s="176" t="s">
        <v>461</v>
      </c>
      <c r="P70" s="176" t="s">
        <v>461</v>
      </c>
      <c r="Q70" s="90">
        <v>34.200000000000003</v>
      </c>
      <c r="R70" s="90">
        <v>34.200000000000003</v>
      </c>
      <c r="S70" s="90" t="s">
        <v>462</v>
      </c>
      <c r="T70" s="90">
        <v>2005</v>
      </c>
      <c r="U70" s="90">
        <v>3</v>
      </c>
      <c r="V70" s="85" t="s">
        <v>463</v>
      </c>
      <c r="W70" s="85" t="s">
        <v>463</v>
      </c>
      <c r="X70" s="177" t="s">
        <v>466</v>
      </c>
      <c r="Y70" s="137" t="s">
        <v>465</v>
      </c>
      <c r="Z70" s="90" t="s">
        <v>454</v>
      </c>
      <c r="AA70" s="90" t="s">
        <v>454</v>
      </c>
      <c r="AD70" s="178"/>
    </row>
    <row r="71" spans="1:30" ht="63" x14ac:dyDescent="0.25">
      <c r="A71" s="90">
        <f t="shared" si="0"/>
        <v>46</v>
      </c>
      <c r="B71" s="203" t="s">
        <v>515</v>
      </c>
      <c r="C71" s="203" t="s">
        <v>515</v>
      </c>
      <c r="D71" s="203" t="s">
        <v>515</v>
      </c>
      <c r="E71" s="203" t="s">
        <v>515</v>
      </c>
      <c r="F71" s="90">
        <v>10</v>
      </c>
      <c r="G71" s="90">
        <v>10</v>
      </c>
      <c r="H71" s="90">
        <v>10</v>
      </c>
      <c r="I71" s="90">
        <v>10</v>
      </c>
      <c r="J71" s="90">
        <v>1967</v>
      </c>
      <c r="K71" s="90">
        <v>1</v>
      </c>
      <c r="L71" s="90">
        <v>1</v>
      </c>
      <c r="M71" s="175" t="s">
        <v>460</v>
      </c>
      <c r="N71" s="175" t="s">
        <v>460</v>
      </c>
      <c r="O71" s="176" t="s">
        <v>461</v>
      </c>
      <c r="P71" s="176" t="s">
        <v>461</v>
      </c>
      <c r="Q71" s="90">
        <v>3.4</v>
      </c>
      <c r="R71" s="90">
        <v>3.4</v>
      </c>
      <c r="S71" s="90" t="s">
        <v>462</v>
      </c>
      <c r="T71" s="90">
        <v>2012</v>
      </c>
      <c r="U71" s="90">
        <v>4</v>
      </c>
      <c r="V71" s="85" t="s">
        <v>463</v>
      </c>
      <c r="W71" s="85" t="s">
        <v>463</v>
      </c>
      <c r="X71" s="177" t="s">
        <v>468</v>
      </c>
      <c r="Y71" s="137" t="s">
        <v>465</v>
      </c>
      <c r="Z71" s="90" t="s">
        <v>454</v>
      </c>
      <c r="AA71" s="90" t="s">
        <v>454</v>
      </c>
      <c r="AD71" s="178"/>
    </row>
    <row r="72" spans="1:30" ht="63" x14ac:dyDescent="0.25">
      <c r="A72" s="90">
        <f t="shared" si="0"/>
        <v>47</v>
      </c>
      <c r="B72" s="203" t="s">
        <v>516</v>
      </c>
      <c r="C72" s="203" t="s">
        <v>516</v>
      </c>
      <c r="D72" s="203" t="s">
        <v>516</v>
      </c>
      <c r="E72" s="203" t="s">
        <v>516</v>
      </c>
      <c r="F72" s="90">
        <v>10</v>
      </c>
      <c r="G72" s="90">
        <v>10</v>
      </c>
      <c r="H72" s="90">
        <v>10</v>
      </c>
      <c r="I72" s="90">
        <v>10</v>
      </c>
      <c r="J72" s="90">
        <v>1978</v>
      </c>
      <c r="K72" s="90">
        <v>1</v>
      </c>
      <c r="L72" s="90">
        <v>1</v>
      </c>
      <c r="M72" s="175" t="s">
        <v>460</v>
      </c>
      <c r="N72" s="175" t="s">
        <v>460</v>
      </c>
      <c r="O72" s="176" t="s">
        <v>461</v>
      </c>
      <c r="P72" s="176" t="s">
        <v>461</v>
      </c>
      <c r="Q72" s="90">
        <v>7.1</v>
      </c>
      <c r="R72" s="90">
        <v>7.1</v>
      </c>
      <c r="S72" s="90" t="s">
        <v>462</v>
      </c>
      <c r="T72" s="90">
        <v>2008</v>
      </c>
      <c r="U72" s="90">
        <v>5</v>
      </c>
      <c r="V72" s="85" t="s">
        <v>463</v>
      </c>
      <c r="W72" s="85" t="s">
        <v>463</v>
      </c>
      <c r="X72" s="177" t="s">
        <v>466</v>
      </c>
      <c r="Y72" s="137" t="s">
        <v>465</v>
      </c>
      <c r="Z72" s="90" t="s">
        <v>454</v>
      </c>
      <c r="AA72" s="90" t="s">
        <v>454</v>
      </c>
      <c r="AD72" s="178"/>
    </row>
    <row r="73" spans="1:30" ht="63" x14ac:dyDescent="0.25">
      <c r="A73" s="90">
        <f t="shared" si="0"/>
        <v>48</v>
      </c>
      <c r="B73" s="203" t="s">
        <v>517</v>
      </c>
      <c r="C73" s="203" t="s">
        <v>517</v>
      </c>
      <c r="D73" s="203" t="s">
        <v>517</v>
      </c>
      <c r="E73" s="203" t="s">
        <v>517</v>
      </c>
      <c r="F73" s="90">
        <v>10</v>
      </c>
      <c r="G73" s="90">
        <v>10</v>
      </c>
      <c r="H73" s="90">
        <v>10</v>
      </c>
      <c r="I73" s="90">
        <v>10</v>
      </c>
      <c r="J73" s="90">
        <v>1992</v>
      </c>
      <c r="K73" s="90">
        <v>1</v>
      </c>
      <c r="L73" s="90">
        <v>1</v>
      </c>
      <c r="M73" s="175" t="s">
        <v>460</v>
      </c>
      <c r="N73" s="175" t="s">
        <v>460</v>
      </c>
      <c r="O73" s="176" t="s">
        <v>461</v>
      </c>
      <c r="P73" s="176" t="s">
        <v>461</v>
      </c>
      <c r="Q73" s="90">
        <v>31</v>
      </c>
      <c r="R73" s="90">
        <v>31</v>
      </c>
      <c r="S73" s="90" t="s">
        <v>462</v>
      </c>
      <c r="T73" s="90">
        <v>2005</v>
      </c>
      <c r="U73" s="90">
        <v>1</v>
      </c>
      <c r="V73" s="85" t="s">
        <v>463</v>
      </c>
      <c r="W73" s="85" t="s">
        <v>463</v>
      </c>
      <c r="X73" s="177" t="s">
        <v>466</v>
      </c>
      <c r="Y73" s="137" t="s">
        <v>465</v>
      </c>
      <c r="Z73" s="90" t="s">
        <v>454</v>
      </c>
      <c r="AA73" s="90" t="s">
        <v>454</v>
      </c>
      <c r="AD73" s="178"/>
    </row>
    <row r="74" spans="1:30" ht="63" x14ac:dyDescent="0.25">
      <c r="A74" s="90">
        <f t="shared" si="0"/>
        <v>49</v>
      </c>
      <c r="B74" s="203" t="s">
        <v>518</v>
      </c>
      <c r="C74" s="203" t="s">
        <v>518</v>
      </c>
      <c r="D74" s="203" t="s">
        <v>518</v>
      </c>
      <c r="E74" s="203" t="s">
        <v>518</v>
      </c>
      <c r="F74" s="90">
        <v>10</v>
      </c>
      <c r="G74" s="90">
        <v>10</v>
      </c>
      <c r="H74" s="90">
        <v>10</v>
      </c>
      <c r="I74" s="90">
        <v>10</v>
      </c>
      <c r="J74" s="90">
        <v>1988</v>
      </c>
      <c r="K74" s="90">
        <v>1</v>
      </c>
      <c r="L74" s="90">
        <v>1</v>
      </c>
      <c r="M74" s="175" t="s">
        <v>460</v>
      </c>
      <c r="N74" s="175" t="s">
        <v>460</v>
      </c>
      <c r="O74" s="176" t="s">
        <v>461</v>
      </c>
      <c r="P74" s="176" t="s">
        <v>461</v>
      </c>
      <c r="Q74" s="90">
        <v>5.3</v>
      </c>
      <c r="R74" s="90">
        <v>5.3</v>
      </c>
      <c r="S74" s="90" t="s">
        <v>462</v>
      </c>
      <c r="T74" s="90">
        <v>2009</v>
      </c>
      <c r="U74" s="90">
        <v>2</v>
      </c>
      <c r="V74" s="85" t="s">
        <v>463</v>
      </c>
      <c r="W74" s="85" t="s">
        <v>463</v>
      </c>
      <c r="X74" s="177" t="s">
        <v>464</v>
      </c>
      <c r="Y74" s="137" t="s">
        <v>465</v>
      </c>
      <c r="Z74" s="90" t="s">
        <v>454</v>
      </c>
      <c r="AA74" s="90" t="s">
        <v>454</v>
      </c>
      <c r="AD74" s="178"/>
    </row>
    <row r="75" spans="1:30" ht="63" x14ac:dyDescent="0.25">
      <c r="A75" s="90">
        <f t="shared" si="0"/>
        <v>50</v>
      </c>
      <c r="B75" s="203" t="s">
        <v>519</v>
      </c>
      <c r="C75" s="203" t="s">
        <v>519</v>
      </c>
      <c r="D75" s="203" t="s">
        <v>519</v>
      </c>
      <c r="E75" s="203" t="s">
        <v>519</v>
      </c>
      <c r="F75" s="90">
        <v>10</v>
      </c>
      <c r="G75" s="90">
        <v>10</v>
      </c>
      <c r="H75" s="90">
        <v>10</v>
      </c>
      <c r="I75" s="90">
        <v>10</v>
      </c>
      <c r="J75" s="90">
        <v>1981</v>
      </c>
      <c r="K75" s="90">
        <v>1</v>
      </c>
      <c r="L75" s="90">
        <v>1</v>
      </c>
      <c r="M75" s="175" t="s">
        <v>460</v>
      </c>
      <c r="N75" s="175" t="s">
        <v>460</v>
      </c>
      <c r="O75" s="176" t="s">
        <v>461</v>
      </c>
      <c r="P75" s="176" t="s">
        <v>461</v>
      </c>
      <c r="Q75" s="90">
        <v>10.7</v>
      </c>
      <c r="R75" s="90">
        <v>10.7</v>
      </c>
      <c r="S75" s="90" t="s">
        <v>462</v>
      </c>
      <c r="T75" s="90">
        <v>2009</v>
      </c>
      <c r="U75" s="90">
        <v>2</v>
      </c>
      <c r="V75" s="85" t="s">
        <v>463</v>
      </c>
      <c r="W75" s="85" t="s">
        <v>463</v>
      </c>
      <c r="X75" s="177" t="s">
        <v>464</v>
      </c>
      <c r="Y75" s="137" t="s">
        <v>465</v>
      </c>
      <c r="Z75" s="90" t="s">
        <v>454</v>
      </c>
      <c r="AA75" s="90" t="s">
        <v>454</v>
      </c>
      <c r="AD75" s="178"/>
    </row>
    <row r="76" spans="1:30" ht="63" x14ac:dyDescent="0.25">
      <c r="A76" s="90">
        <f t="shared" si="0"/>
        <v>51</v>
      </c>
      <c r="B76" s="203" t="s">
        <v>520</v>
      </c>
      <c r="C76" s="203" t="s">
        <v>520</v>
      </c>
      <c r="D76" s="203" t="s">
        <v>520</v>
      </c>
      <c r="E76" s="203" t="s">
        <v>520</v>
      </c>
      <c r="F76" s="90">
        <v>10</v>
      </c>
      <c r="G76" s="90">
        <v>10</v>
      </c>
      <c r="H76" s="90">
        <v>10</v>
      </c>
      <c r="I76" s="90">
        <v>10</v>
      </c>
      <c r="J76" s="90">
        <v>1976</v>
      </c>
      <c r="K76" s="90">
        <v>1</v>
      </c>
      <c r="L76" s="90">
        <v>1</v>
      </c>
      <c r="M76" s="175" t="s">
        <v>460</v>
      </c>
      <c r="N76" s="175" t="s">
        <v>460</v>
      </c>
      <c r="O76" s="176" t="s">
        <v>461</v>
      </c>
      <c r="P76" s="176" t="s">
        <v>461</v>
      </c>
      <c r="Q76" s="90">
        <v>3.5</v>
      </c>
      <c r="R76" s="90">
        <v>3.5</v>
      </c>
      <c r="S76" s="90" t="s">
        <v>462</v>
      </c>
      <c r="T76" s="90">
        <v>2009</v>
      </c>
      <c r="U76" s="90">
        <v>2</v>
      </c>
      <c r="V76" s="85" t="s">
        <v>463</v>
      </c>
      <c r="W76" s="85" t="s">
        <v>463</v>
      </c>
      <c r="X76" s="177" t="s">
        <v>464</v>
      </c>
      <c r="Y76" s="137" t="s">
        <v>465</v>
      </c>
      <c r="Z76" s="90" t="s">
        <v>454</v>
      </c>
      <c r="AA76" s="90" t="s">
        <v>454</v>
      </c>
      <c r="AD76" s="178"/>
    </row>
    <row r="77" spans="1:30" ht="63" x14ac:dyDescent="0.25">
      <c r="A77" s="90">
        <f t="shared" si="0"/>
        <v>52</v>
      </c>
      <c r="B77" s="203" t="s">
        <v>521</v>
      </c>
      <c r="C77" s="203" t="s">
        <v>521</v>
      </c>
      <c r="D77" s="203" t="s">
        <v>521</v>
      </c>
      <c r="E77" s="203" t="s">
        <v>521</v>
      </c>
      <c r="F77" s="90">
        <v>10</v>
      </c>
      <c r="G77" s="90">
        <v>10</v>
      </c>
      <c r="H77" s="90">
        <v>10</v>
      </c>
      <c r="I77" s="90">
        <v>10</v>
      </c>
      <c r="J77" s="90">
        <v>1976</v>
      </c>
      <c r="K77" s="90">
        <v>1</v>
      </c>
      <c r="L77" s="90">
        <v>1</v>
      </c>
      <c r="M77" s="175" t="s">
        <v>460</v>
      </c>
      <c r="N77" s="175" t="s">
        <v>460</v>
      </c>
      <c r="O77" s="176" t="s">
        <v>461</v>
      </c>
      <c r="P77" s="176" t="s">
        <v>461</v>
      </c>
      <c r="Q77" s="90">
        <v>6.3</v>
      </c>
      <c r="R77" s="90">
        <v>6.3</v>
      </c>
      <c r="S77" s="90" t="s">
        <v>462</v>
      </c>
      <c r="T77" s="90">
        <v>2009</v>
      </c>
      <c r="U77" s="90">
        <v>2</v>
      </c>
      <c r="V77" s="85" t="s">
        <v>463</v>
      </c>
      <c r="W77" s="85" t="s">
        <v>463</v>
      </c>
      <c r="X77" s="177" t="s">
        <v>464</v>
      </c>
      <c r="Y77" s="137" t="s">
        <v>465</v>
      </c>
      <c r="Z77" s="90" t="s">
        <v>454</v>
      </c>
      <c r="AA77" s="90" t="s">
        <v>454</v>
      </c>
      <c r="AD77" s="178"/>
    </row>
    <row r="78" spans="1:30" ht="63" x14ac:dyDescent="0.25">
      <c r="A78" s="90">
        <f t="shared" si="0"/>
        <v>53</v>
      </c>
      <c r="B78" s="203" t="s">
        <v>522</v>
      </c>
      <c r="C78" s="203" t="s">
        <v>522</v>
      </c>
      <c r="D78" s="203" t="s">
        <v>522</v>
      </c>
      <c r="E78" s="203" t="s">
        <v>522</v>
      </c>
      <c r="F78" s="90">
        <v>10</v>
      </c>
      <c r="G78" s="90">
        <v>10</v>
      </c>
      <c r="H78" s="90">
        <v>10</v>
      </c>
      <c r="I78" s="90">
        <v>10</v>
      </c>
      <c r="J78" s="90">
        <v>1968</v>
      </c>
      <c r="K78" s="90">
        <v>1</v>
      </c>
      <c r="L78" s="90">
        <v>1</v>
      </c>
      <c r="M78" s="175" t="s">
        <v>460</v>
      </c>
      <c r="N78" s="175" t="s">
        <v>460</v>
      </c>
      <c r="O78" s="176" t="s">
        <v>461</v>
      </c>
      <c r="P78" s="176" t="s">
        <v>461</v>
      </c>
      <c r="Q78" s="90">
        <v>6.5</v>
      </c>
      <c r="R78" s="90">
        <v>6.5</v>
      </c>
      <c r="S78" s="90" t="s">
        <v>462</v>
      </c>
      <c r="T78" s="90" t="s">
        <v>462</v>
      </c>
      <c r="U78" s="90" t="s">
        <v>462</v>
      </c>
      <c r="V78" s="85" t="s">
        <v>463</v>
      </c>
      <c r="W78" s="85" t="s">
        <v>463</v>
      </c>
      <c r="X78" s="177" t="s">
        <v>464</v>
      </c>
      <c r="Y78" s="137" t="s">
        <v>465</v>
      </c>
      <c r="Z78" s="90" t="s">
        <v>454</v>
      </c>
      <c r="AA78" s="90" t="s">
        <v>454</v>
      </c>
      <c r="AD78" s="178"/>
    </row>
    <row r="79" spans="1:30" ht="63" x14ac:dyDescent="0.25">
      <c r="A79" s="90">
        <f t="shared" si="0"/>
        <v>54</v>
      </c>
      <c r="B79" s="203" t="s">
        <v>523</v>
      </c>
      <c r="C79" s="203" t="s">
        <v>523</v>
      </c>
      <c r="D79" s="203" t="s">
        <v>523</v>
      </c>
      <c r="E79" s="203" t="s">
        <v>523</v>
      </c>
      <c r="F79" s="90">
        <v>10</v>
      </c>
      <c r="G79" s="90">
        <v>10</v>
      </c>
      <c r="H79" s="90">
        <v>10</v>
      </c>
      <c r="I79" s="90">
        <v>10</v>
      </c>
      <c r="J79" s="90">
        <v>1970</v>
      </c>
      <c r="K79" s="90">
        <v>1</v>
      </c>
      <c r="L79" s="90">
        <v>1</v>
      </c>
      <c r="M79" s="175" t="s">
        <v>460</v>
      </c>
      <c r="N79" s="175" t="s">
        <v>460</v>
      </c>
      <c r="O79" s="176" t="s">
        <v>461</v>
      </c>
      <c r="P79" s="176" t="s">
        <v>461</v>
      </c>
      <c r="Q79" s="90">
        <v>7.5</v>
      </c>
      <c r="R79" s="90">
        <v>7.5</v>
      </c>
      <c r="S79" s="90" t="s">
        <v>462</v>
      </c>
      <c r="T79" s="90" t="s">
        <v>462</v>
      </c>
      <c r="U79" s="90" t="s">
        <v>462</v>
      </c>
      <c r="V79" s="85" t="s">
        <v>463</v>
      </c>
      <c r="W79" s="85" t="s">
        <v>463</v>
      </c>
      <c r="X79" s="177" t="s">
        <v>464</v>
      </c>
      <c r="Y79" s="137" t="s">
        <v>465</v>
      </c>
      <c r="Z79" s="90" t="s">
        <v>454</v>
      </c>
      <c r="AA79" s="90" t="s">
        <v>454</v>
      </c>
      <c r="AD79" s="178"/>
    </row>
    <row r="80" spans="1:30" ht="63" x14ac:dyDescent="0.25">
      <c r="A80" s="90">
        <f t="shared" si="0"/>
        <v>55</v>
      </c>
      <c r="B80" s="203" t="s">
        <v>524</v>
      </c>
      <c r="C80" s="203" t="s">
        <v>524</v>
      </c>
      <c r="D80" s="203" t="s">
        <v>524</v>
      </c>
      <c r="E80" s="203" t="s">
        <v>524</v>
      </c>
      <c r="F80" s="90">
        <v>10</v>
      </c>
      <c r="G80" s="90">
        <v>10</v>
      </c>
      <c r="H80" s="90">
        <v>10</v>
      </c>
      <c r="I80" s="90">
        <v>10</v>
      </c>
      <c r="J80" s="90">
        <v>1972</v>
      </c>
      <c r="K80" s="90">
        <v>1</v>
      </c>
      <c r="L80" s="90">
        <v>1</v>
      </c>
      <c r="M80" s="175" t="s">
        <v>460</v>
      </c>
      <c r="N80" s="175" t="s">
        <v>460</v>
      </c>
      <c r="O80" s="176" t="s">
        <v>461</v>
      </c>
      <c r="P80" s="176" t="s">
        <v>461</v>
      </c>
      <c r="Q80" s="90">
        <v>20.6</v>
      </c>
      <c r="R80" s="90">
        <v>20.6</v>
      </c>
      <c r="S80" s="90" t="s">
        <v>462</v>
      </c>
      <c r="T80" s="177" t="s">
        <v>462</v>
      </c>
      <c r="U80" s="177" t="s">
        <v>462</v>
      </c>
      <c r="V80" s="85" t="s">
        <v>463</v>
      </c>
      <c r="W80" s="85" t="s">
        <v>463</v>
      </c>
      <c r="X80" s="177" t="s">
        <v>462</v>
      </c>
      <c r="Y80" s="177" t="s">
        <v>462</v>
      </c>
      <c r="Z80" s="90" t="s">
        <v>454</v>
      </c>
      <c r="AA80" s="90" t="s">
        <v>454</v>
      </c>
      <c r="AD80" s="178"/>
    </row>
    <row r="81" spans="1:30" ht="63" x14ac:dyDescent="0.25">
      <c r="A81" s="90">
        <f t="shared" si="0"/>
        <v>56</v>
      </c>
      <c r="B81" s="203" t="s">
        <v>525</v>
      </c>
      <c r="C81" s="203" t="s">
        <v>525</v>
      </c>
      <c r="D81" s="203" t="s">
        <v>525</v>
      </c>
      <c r="E81" s="203" t="s">
        <v>525</v>
      </c>
      <c r="F81" s="90">
        <v>10</v>
      </c>
      <c r="G81" s="90">
        <v>10</v>
      </c>
      <c r="H81" s="90">
        <v>10</v>
      </c>
      <c r="I81" s="90">
        <v>10</v>
      </c>
      <c r="J81" s="90">
        <v>1994</v>
      </c>
      <c r="K81" s="90">
        <v>1</v>
      </c>
      <c r="L81" s="90">
        <v>1</v>
      </c>
      <c r="M81" s="175" t="s">
        <v>460</v>
      </c>
      <c r="N81" s="175" t="s">
        <v>460</v>
      </c>
      <c r="O81" s="176" t="s">
        <v>461</v>
      </c>
      <c r="P81" s="176" t="s">
        <v>461</v>
      </c>
      <c r="Q81" s="90">
        <v>13.3</v>
      </c>
      <c r="R81" s="90">
        <v>13.3</v>
      </c>
      <c r="S81" s="90" t="s">
        <v>462</v>
      </c>
      <c r="T81" s="177" t="s">
        <v>462</v>
      </c>
      <c r="U81" s="177" t="s">
        <v>462</v>
      </c>
      <c r="V81" s="85" t="s">
        <v>463</v>
      </c>
      <c r="W81" s="85" t="s">
        <v>463</v>
      </c>
      <c r="X81" s="177" t="s">
        <v>462</v>
      </c>
      <c r="Y81" s="177" t="s">
        <v>462</v>
      </c>
      <c r="Z81" s="90" t="s">
        <v>454</v>
      </c>
      <c r="AA81" s="90" t="s">
        <v>454</v>
      </c>
      <c r="AD81" s="178"/>
    </row>
    <row r="82" spans="1:30" ht="63" x14ac:dyDescent="0.25">
      <c r="A82" s="90">
        <f t="shared" si="0"/>
        <v>57</v>
      </c>
      <c r="B82" s="203" t="s">
        <v>526</v>
      </c>
      <c r="C82" s="203" t="s">
        <v>526</v>
      </c>
      <c r="D82" s="203" t="s">
        <v>526</v>
      </c>
      <c r="E82" s="203" t="s">
        <v>526</v>
      </c>
      <c r="F82" s="90">
        <v>10</v>
      </c>
      <c r="G82" s="90">
        <v>10</v>
      </c>
      <c r="H82" s="90">
        <v>10</v>
      </c>
      <c r="I82" s="90">
        <v>10</v>
      </c>
      <c r="J82" s="90">
        <v>1975</v>
      </c>
      <c r="K82" s="90">
        <v>1</v>
      </c>
      <c r="L82" s="90">
        <v>1</v>
      </c>
      <c r="M82" s="175" t="s">
        <v>460</v>
      </c>
      <c r="N82" s="175" t="s">
        <v>460</v>
      </c>
      <c r="O82" s="176" t="s">
        <v>461</v>
      </c>
      <c r="P82" s="176" t="s">
        <v>461</v>
      </c>
      <c r="Q82" s="90">
        <v>12.4</v>
      </c>
      <c r="R82" s="90">
        <v>12.4</v>
      </c>
      <c r="S82" s="90" t="s">
        <v>462</v>
      </c>
      <c r="T82" s="90">
        <v>2011</v>
      </c>
      <c r="U82" s="90">
        <v>2</v>
      </c>
      <c r="V82" s="85" t="s">
        <v>463</v>
      </c>
      <c r="W82" s="85" t="s">
        <v>463</v>
      </c>
      <c r="X82" s="177" t="s">
        <v>466</v>
      </c>
      <c r="Y82" s="137" t="s">
        <v>465</v>
      </c>
      <c r="Z82" s="90" t="s">
        <v>454</v>
      </c>
      <c r="AA82" s="90" t="s">
        <v>454</v>
      </c>
      <c r="AD82" s="178"/>
    </row>
    <row r="83" spans="1:30" ht="63" x14ac:dyDescent="0.25">
      <c r="A83" s="90">
        <f t="shared" si="0"/>
        <v>58</v>
      </c>
      <c r="B83" s="203" t="s">
        <v>527</v>
      </c>
      <c r="C83" s="203" t="s">
        <v>527</v>
      </c>
      <c r="D83" s="203" t="s">
        <v>527</v>
      </c>
      <c r="E83" s="203" t="s">
        <v>527</v>
      </c>
      <c r="F83" s="90">
        <v>10</v>
      </c>
      <c r="G83" s="90">
        <v>10</v>
      </c>
      <c r="H83" s="90">
        <v>10</v>
      </c>
      <c r="I83" s="90">
        <v>10</v>
      </c>
      <c r="J83" s="90">
        <v>1990</v>
      </c>
      <c r="K83" s="90">
        <v>1</v>
      </c>
      <c r="L83" s="90">
        <v>1</v>
      </c>
      <c r="M83" s="175" t="s">
        <v>460</v>
      </c>
      <c r="N83" s="175" t="s">
        <v>460</v>
      </c>
      <c r="O83" s="176" t="s">
        <v>461</v>
      </c>
      <c r="P83" s="176" t="s">
        <v>461</v>
      </c>
      <c r="Q83" s="90">
        <v>17</v>
      </c>
      <c r="R83" s="90">
        <v>17</v>
      </c>
      <c r="S83" s="90" t="s">
        <v>462</v>
      </c>
      <c r="T83" s="177" t="s">
        <v>462</v>
      </c>
      <c r="U83" s="177" t="s">
        <v>462</v>
      </c>
      <c r="V83" s="85" t="s">
        <v>463</v>
      </c>
      <c r="W83" s="85" t="s">
        <v>463</v>
      </c>
      <c r="X83" s="177" t="s">
        <v>462</v>
      </c>
      <c r="Y83" s="177" t="s">
        <v>462</v>
      </c>
      <c r="Z83" s="90" t="s">
        <v>454</v>
      </c>
      <c r="AA83" s="90" t="s">
        <v>454</v>
      </c>
      <c r="AD83" s="178"/>
    </row>
    <row r="84" spans="1:30" ht="63" x14ac:dyDescent="0.25">
      <c r="A84" s="90">
        <f t="shared" si="0"/>
        <v>59</v>
      </c>
      <c r="B84" s="203" t="s">
        <v>528</v>
      </c>
      <c r="C84" s="203" t="s">
        <v>528</v>
      </c>
      <c r="D84" s="203" t="s">
        <v>528</v>
      </c>
      <c r="E84" s="203" t="s">
        <v>528</v>
      </c>
      <c r="F84" s="90">
        <v>10</v>
      </c>
      <c r="G84" s="90">
        <v>10</v>
      </c>
      <c r="H84" s="90">
        <v>10</v>
      </c>
      <c r="I84" s="90">
        <v>10</v>
      </c>
      <c r="J84" s="90">
        <v>1988</v>
      </c>
      <c r="K84" s="90">
        <v>1</v>
      </c>
      <c r="L84" s="90">
        <v>1</v>
      </c>
      <c r="M84" s="175" t="s">
        <v>460</v>
      </c>
      <c r="N84" s="175" t="s">
        <v>460</v>
      </c>
      <c r="O84" s="176" t="s">
        <v>461</v>
      </c>
      <c r="P84" s="176" t="s">
        <v>461</v>
      </c>
      <c r="Q84" s="90">
        <v>16.600000000000001</v>
      </c>
      <c r="R84" s="90">
        <v>16.600000000000001</v>
      </c>
      <c r="S84" s="90" t="s">
        <v>462</v>
      </c>
      <c r="T84" s="90">
        <v>2010</v>
      </c>
      <c r="U84" s="90">
        <v>2</v>
      </c>
      <c r="V84" s="85" t="s">
        <v>463</v>
      </c>
      <c r="W84" s="85" t="s">
        <v>463</v>
      </c>
      <c r="X84" s="177" t="s">
        <v>467</v>
      </c>
      <c r="Y84" s="137" t="s">
        <v>465</v>
      </c>
      <c r="Z84" s="90" t="s">
        <v>454</v>
      </c>
      <c r="AA84" s="90" t="s">
        <v>454</v>
      </c>
      <c r="AD84" s="178"/>
    </row>
    <row r="85" spans="1:30" ht="63" x14ac:dyDescent="0.25">
      <c r="A85" s="90">
        <f t="shared" si="0"/>
        <v>60</v>
      </c>
      <c r="B85" s="203" t="s">
        <v>529</v>
      </c>
      <c r="C85" s="203" t="s">
        <v>529</v>
      </c>
      <c r="D85" s="203" t="s">
        <v>529</v>
      </c>
      <c r="E85" s="203" t="s">
        <v>529</v>
      </c>
      <c r="F85" s="90">
        <v>10</v>
      </c>
      <c r="G85" s="90">
        <v>10</v>
      </c>
      <c r="H85" s="90">
        <v>10</v>
      </c>
      <c r="I85" s="90">
        <v>10</v>
      </c>
      <c r="J85" s="90">
        <v>1978</v>
      </c>
      <c r="K85" s="90">
        <v>1</v>
      </c>
      <c r="L85" s="90">
        <v>1</v>
      </c>
      <c r="M85" s="175" t="s">
        <v>460</v>
      </c>
      <c r="N85" s="175" t="s">
        <v>460</v>
      </c>
      <c r="O85" s="176" t="s">
        <v>461</v>
      </c>
      <c r="P85" s="176" t="s">
        <v>461</v>
      </c>
      <c r="Q85" s="90">
        <v>5.4</v>
      </c>
      <c r="R85" s="90">
        <v>5.4</v>
      </c>
      <c r="S85" s="90" t="s">
        <v>462</v>
      </c>
      <c r="T85" s="90" t="s">
        <v>462</v>
      </c>
      <c r="U85" s="90" t="s">
        <v>462</v>
      </c>
      <c r="V85" s="85" t="s">
        <v>463</v>
      </c>
      <c r="W85" s="85" t="s">
        <v>463</v>
      </c>
      <c r="X85" s="177" t="s">
        <v>466</v>
      </c>
      <c r="Y85" s="137" t="s">
        <v>465</v>
      </c>
      <c r="Z85" s="90" t="s">
        <v>454</v>
      </c>
      <c r="AA85" s="90" t="s">
        <v>454</v>
      </c>
      <c r="AD85" s="178"/>
    </row>
    <row r="86" spans="1:30" ht="63" x14ac:dyDescent="0.25">
      <c r="A86" s="90">
        <f t="shared" si="0"/>
        <v>61</v>
      </c>
      <c r="B86" s="203" t="s">
        <v>530</v>
      </c>
      <c r="C86" s="203" t="s">
        <v>530</v>
      </c>
      <c r="D86" s="203" t="s">
        <v>530</v>
      </c>
      <c r="E86" s="203" t="s">
        <v>530</v>
      </c>
      <c r="F86" s="90">
        <v>10</v>
      </c>
      <c r="G86" s="90">
        <v>10</v>
      </c>
      <c r="H86" s="90">
        <v>10</v>
      </c>
      <c r="I86" s="90">
        <v>10</v>
      </c>
      <c r="J86" s="90">
        <v>1975</v>
      </c>
      <c r="K86" s="90">
        <v>1</v>
      </c>
      <c r="L86" s="90">
        <v>1</v>
      </c>
      <c r="M86" s="175" t="s">
        <v>460</v>
      </c>
      <c r="N86" s="175" t="s">
        <v>460</v>
      </c>
      <c r="O86" s="176" t="s">
        <v>461</v>
      </c>
      <c r="P86" s="176" t="s">
        <v>461</v>
      </c>
      <c r="Q86" s="90">
        <v>4</v>
      </c>
      <c r="R86" s="90">
        <v>4</v>
      </c>
      <c r="S86" s="90" t="s">
        <v>462</v>
      </c>
      <c r="T86" s="177" t="s">
        <v>462</v>
      </c>
      <c r="U86" s="177" t="s">
        <v>462</v>
      </c>
      <c r="V86" s="85" t="s">
        <v>463</v>
      </c>
      <c r="W86" s="85" t="s">
        <v>463</v>
      </c>
      <c r="X86" s="177" t="s">
        <v>462</v>
      </c>
      <c r="Y86" s="177" t="s">
        <v>462</v>
      </c>
      <c r="Z86" s="90" t="s">
        <v>454</v>
      </c>
      <c r="AA86" s="90" t="s">
        <v>454</v>
      </c>
      <c r="AD86" s="178"/>
    </row>
    <row r="87" spans="1:30" ht="63" x14ac:dyDescent="0.25">
      <c r="A87" s="90">
        <f t="shared" si="0"/>
        <v>62</v>
      </c>
      <c r="B87" s="203" t="s">
        <v>531</v>
      </c>
      <c r="C87" s="203" t="s">
        <v>531</v>
      </c>
      <c r="D87" s="203" t="s">
        <v>531</v>
      </c>
      <c r="E87" s="203" t="s">
        <v>531</v>
      </c>
      <c r="F87" s="90">
        <v>10</v>
      </c>
      <c r="G87" s="90">
        <v>10</v>
      </c>
      <c r="H87" s="90">
        <v>10</v>
      </c>
      <c r="I87" s="90">
        <v>10</v>
      </c>
      <c r="J87" s="90">
        <v>1974</v>
      </c>
      <c r="K87" s="90">
        <v>1</v>
      </c>
      <c r="L87" s="90">
        <v>1</v>
      </c>
      <c r="M87" s="175" t="s">
        <v>460</v>
      </c>
      <c r="N87" s="175" t="s">
        <v>460</v>
      </c>
      <c r="O87" s="176" t="s">
        <v>461</v>
      </c>
      <c r="P87" s="176" t="s">
        <v>461</v>
      </c>
      <c r="Q87" s="90">
        <v>2.5499999999999998</v>
      </c>
      <c r="R87" s="90">
        <v>2.5499999999999998</v>
      </c>
      <c r="S87" s="90" t="s">
        <v>462</v>
      </c>
      <c r="T87" s="90">
        <v>2012</v>
      </c>
      <c r="U87" s="90">
        <v>4</v>
      </c>
      <c r="V87" s="85" t="s">
        <v>463</v>
      </c>
      <c r="W87" s="85" t="s">
        <v>463</v>
      </c>
      <c r="X87" s="177" t="s">
        <v>468</v>
      </c>
      <c r="Y87" s="137" t="s">
        <v>465</v>
      </c>
      <c r="Z87" s="90" t="s">
        <v>454</v>
      </c>
      <c r="AA87" s="90" t="s">
        <v>454</v>
      </c>
      <c r="AD87" s="178"/>
    </row>
    <row r="88" spans="1:30" ht="63" x14ac:dyDescent="0.25">
      <c r="A88" s="90">
        <f t="shared" si="0"/>
        <v>63</v>
      </c>
      <c r="B88" s="203" t="s">
        <v>532</v>
      </c>
      <c r="C88" s="203" t="s">
        <v>532</v>
      </c>
      <c r="D88" s="203" t="s">
        <v>532</v>
      </c>
      <c r="E88" s="203" t="s">
        <v>532</v>
      </c>
      <c r="F88" s="90">
        <v>10</v>
      </c>
      <c r="G88" s="90">
        <v>10</v>
      </c>
      <c r="H88" s="90">
        <v>10</v>
      </c>
      <c r="I88" s="90">
        <v>10</v>
      </c>
      <c r="J88" s="90">
        <v>1992</v>
      </c>
      <c r="K88" s="90">
        <v>1</v>
      </c>
      <c r="L88" s="90">
        <v>1</v>
      </c>
      <c r="M88" s="175" t="s">
        <v>460</v>
      </c>
      <c r="N88" s="175" t="s">
        <v>460</v>
      </c>
      <c r="O88" s="176" t="s">
        <v>461</v>
      </c>
      <c r="P88" s="176" t="s">
        <v>461</v>
      </c>
      <c r="Q88" s="90">
        <v>12</v>
      </c>
      <c r="R88" s="90">
        <v>12</v>
      </c>
      <c r="S88" s="90" t="s">
        <v>462</v>
      </c>
      <c r="T88" s="90" t="s">
        <v>462</v>
      </c>
      <c r="U88" s="90" t="s">
        <v>462</v>
      </c>
      <c r="V88" s="85" t="s">
        <v>463</v>
      </c>
      <c r="W88" s="85" t="s">
        <v>463</v>
      </c>
      <c r="X88" s="177" t="s">
        <v>462</v>
      </c>
      <c r="Y88" s="137" t="s">
        <v>465</v>
      </c>
      <c r="Z88" s="90" t="s">
        <v>454</v>
      </c>
      <c r="AA88" s="90" t="s">
        <v>454</v>
      </c>
      <c r="AD88" s="178"/>
    </row>
    <row r="89" spans="1:30" ht="63" x14ac:dyDescent="0.25">
      <c r="A89" s="90">
        <f t="shared" si="0"/>
        <v>64</v>
      </c>
      <c r="B89" s="203" t="s">
        <v>533</v>
      </c>
      <c r="C89" s="203" t="s">
        <v>533</v>
      </c>
      <c r="D89" s="203" t="s">
        <v>533</v>
      </c>
      <c r="E89" s="203" t="s">
        <v>533</v>
      </c>
      <c r="F89" s="90">
        <v>10</v>
      </c>
      <c r="G89" s="90">
        <v>10</v>
      </c>
      <c r="H89" s="90">
        <v>10</v>
      </c>
      <c r="I89" s="90">
        <v>10</v>
      </c>
      <c r="J89" s="90">
        <v>1987</v>
      </c>
      <c r="K89" s="90">
        <v>1</v>
      </c>
      <c r="L89" s="90">
        <v>1</v>
      </c>
      <c r="M89" s="175" t="s">
        <v>460</v>
      </c>
      <c r="N89" s="175" t="s">
        <v>460</v>
      </c>
      <c r="O89" s="176" t="s">
        <v>461</v>
      </c>
      <c r="P89" s="176" t="s">
        <v>461</v>
      </c>
      <c r="Q89" s="90">
        <v>7.1</v>
      </c>
      <c r="R89" s="90">
        <v>7.1</v>
      </c>
      <c r="S89" s="90" t="s">
        <v>462</v>
      </c>
      <c r="T89" s="90">
        <v>2007</v>
      </c>
      <c r="U89" s="90">
        <v>4</v>
      </c>
      <c r="V89" s="85" t="s">
        <v>463</v>
      </c>
      <c r="W89" s="85" t="s">
        <v>463</v>
      </c>
      <c r="X89" s="177" t="s">
        <v>464</v>
      </c>
      <c r="Y89" s="137" t="s">
        <v>465</v>
      </c>
      <c r="Z89" s="90" t="s">
        <v>454</v>
      </c>
      <c r="AA89" s="90" t="s">
        <v>454</v>
      </c>
      <c r="AD89" s="178"/>
    </row>
    <row r="90" spans="1:30" ht="63" x14ac:dyDescent="0.25">
      <c r="A90" s="90">
        <f t="shared" si="0"/>
        <v>65</v>
      </c>
      <c r="B90" s="203" t="s">
        <v>534</v>
      </c>
      <c r="C90" s="203" t="s">
        <v>534</v>
      </c>
      <c r="D90" s="203" t="s">
        <v>534</v>
      </c>
      <c r="E90" s="203" t="s">
        <v>534</v>
      </c>
      <c r="F90" s="90">
        <v>10</v>
      </c>
      <c r="G90" s="90">
        <v>10</v>
      </c>
      <c r="H90" s="90">
        <v>10</v>
      </c>
      <c r="I90" s="90">
        <v>10</v>
      </c>
      <c r="J90" s="90">
        <v>1978</v>
      </c>
      <c r="K90" s="90">
        <v>1</v>
      </c>
      <c r="L90" s="90">
        <v>1</v>
      </c>
      <c r="M90" s="175" t="s">
        <v>460</v>
      </c>
      <c r="N90" s="175" t="s">
        <v>460</v>
      </c>
      <c r="O90" s="176" t="s">
        <v>461</v>
      </c>
      <c r="P90" s="176" t="s">
        <v>461</v>
      </c>
      <c r="Q90" s="90">
        <v>3.4</v>
      </c>
      <c r="R90" s="90">
        <v>3.4</v>
      </c>
      <c r="S90" s="90" t="s">
        <v>462</v>
      </c>
      <c r="T90" s="90">
        <v>2000</v>
      </c>
      <c r="U90" s="90">
        <v>1</v>
      </c>
      <c r="V90" s="85" t="s">
        <v>463</v>
      </c>
      <c r="W90" s="85" t="s">
        <v>463</v>
      </c>
      <c r="X90" s="177" t="s">
        <v>468</v>
      </c>
      <c r="Y90" s="137" t="s">
        <v>465</v>
      </c>
      <c r="Z90" s="90" t="s">
        <v>454</v>
      </c>
      <c r="AA90" s="90" t="s">
        <v>454</v>
      </c>
      <c r="AD90" s="178"/>
    </row>
    <row r="91" spans="1:30" ht="63" x14ac:dyDescent="0.25">
      <c r="A91" s="90">
        <f t="shared" ref="A91:A103" si="1">A90+1</f>
        <v>66</v>
      </c>
      <c r="B91" s="203" t="s">
        <v>535</v>
      </c>
      <c r="C91" s="203" t="s">
        <v>535</v>
      </c>
      <c r="D91" s="203" t="s">
        <v>535</v>
      </c>
      <c r="E91" s="203" t="s">
        <v>535</v>
      </c>
      <c r="F91" s="90">
        <v>10</v>
      </c>
      <c r="G91" s="90">
        <v>10</v>
      </c>
      <c r="H91" s="90">
        <v>10</v>
      </c>
      <c r="I91" s="90">
        <v>10</v>
      </c>
      <c r="J91" s="90">
        <v>1969</v>
      </c>
      <c r="K91" s="90">
        <v>1</v>
      </c>
      <c r="L91" s="90">
        <v>1</v>
      </c>
      <c r="M91" s="175" t="s">
        <v>460</v>
      </c>
      <c r="N91" s="175" t="s">
        <v>460</v>
      </c>
      <c r="O91" s="176" t="s">
        <v>461</v>
      </c>
      <c r="P91" s="176" t="s">
        <v>461</v>
      </c>
      <c r="Q91" s="90">
        <v>3.2</v>
      </c>
      <c r="R91" s="90">
        <v>3.2</v>
      </c>
      <c r="S91" s="90" t="s">
        <v>462</v>
      </c>
      <c r="T91" s="90">
        <v>2008</v>
      </c>
      <c r="U91" s="90">
        <v>2</v>
      </c>
      <c r="V91" s="85" t="s">
        <v>463</v>
      </c>
      <c r="W91" s="85" t="s">
        <v>463</v>
      </c>
      <c r="X91" s="177" t="s">
        <v>466</v>
      </c>
      <c r="Y91" s="137" t="s">
        <v>465</v>
      </c>
      <c r="Z91" s="90" t="s">
        <v>454</v>
      </c>
      <c r="AA91" s="90" t="s">
        <v>454</v>
      </c>
      <c r="AD91" s="178"/>
    </row>
    <row r="92" spans="1:30" ht="63" x14ac:dyDescent="0.25">
      <c r="A92" s="90">
        <f t="shared" si="1"/>
        <v>67</v>
      </c>
      <c r="B92" s="203" t="s">
        <v>536</v>
      </c>
      <c r="C92" s="203" t="s">
        <v>536</v>
      </c>
      <c r="D92" s="203" t="s">
        <v>536</v>
      </c>
      <c r="E92" s="203" t="s">
        <v>536</v>
      </c>
      <c r="F92" s="90">
        <v>10</v>
      </c>
      <c r="G92" s="90">
        <v>10</v>
      </c>
      <c r="H92" s="90">
        <v>10</v>
      </c>
      <c r="I92" s="90">
        <v>10</v>
      </c>
      <c r="J92" s="90">
        <v>1984</v>
      </c>
      <c r="K92" s="90">
        <v>1</v>
      </c>
      <c r="L92" s="90">
        <v>1</v>
      </c>
      <c r="M92" s="175" t="s">
        <v>460</v>
      </c>
      <c r="N92" s="175" t="s">
        <v>460</v>
      </c>
      <c r="O92" s="176" t="s">
        <v>461</v>
      </c>
      <c r="P92" s="176" t="s">
        <v>461</v>
      </c>
      <c r="Q92" s="90">
        <v>17</v>
      </c>
      <c r="R92" s="90">
        <v>17</v>
      </c>
      <c r="S92" s="90" t="s">
        <v>462</v>
      </c>
      <c r="T92" s="90">
        <v>2008</v>
      </c>
      <c r="U92" s="90">
        <v>2</v>
      </c>
      <c r="V92" s="85" t="s">
        <v>463</v>
      </c>
      <c r="W92" s="85" t="s">
        <v>463</v>
      </c>
      <c r="X92" s="177" t="s">
        <v>466</v>
      </c>
      <c r="Y92" s="137" t="s">
        <v>465</v>
      </c>
      <c r="Z92" s="90" t="s">
        <v>454</v>
      </c>
      <c r="AA92" s="90" t="s">
        <v>454</v>
      </c>
      <c r="AD92" s="178"/>
    </row>
    <row r="93" spans="1:30" ht="63" x14ac:dyDescent="0.25">
      <c r="A93" s="90">
        <f t="shared" si="1"/>
        <v>68</v>
      </c>
      <c r="B93" s="203" t="s">
        <v>537</v>
      </c>
      <c r="C93" s="203" t="s">
        <v>537</v>
      </c>
      <c r="D93" s="203" t="s">
        <v>537</v>
      </c>
      <c r="E93" s="203" t="s">
        <v>537</v>
      </c>
      <c r="F93" s="90">
        <v>10</v>
      </c>
      <c r="G93" s="90">
        <v>10</v>
      </c>
      <c r="H93" s="90">
        <v>10</v>
      </c>
      <c r="I93" s="90">
        <v>10</v>
      </c>
      <c r="J93" s="90">
        <v>1981</v>
      </c>
      <c r="K93" s="90">
        <v>1</v>
      </c>
      <c r="L93" s="90">
        <v>1</v>
      </c>
      <c r="M93" s="175" t="s">
        <v>460</v>
      </c>
      <c r="N93" s="175" t="s">
        <v>460</v>
      </c>
      <c r="O93" s="176" t="s">
        <v>461</v>
      </c>
      <c r="P93" s="176" t="s">
        <v>461</v>
      </c>
      <c r="Q93" s="90">
        <v>11.4</v>
      </c>
      <c r="R93" s="90">
        <v>11.4</v>
      </c>
      <c r="S93" s="90" t="s">
        <v>462</v>
      </c>
      <c r="T93" s="177" t="s">
        <v>462</v>
      </c>
      <c r="U93" s="177" t="s">
        <v>462</v>
      </c>
      <c r="V93" s="85" t="s">
        <v>463</v>
      </c>
      <c r="W93" s="85" t="s">
        <v>463</v>
      </c>
      <c r="X93" s="177" t="s">
        <v>462</v>
      </c>
      <c r="Y93" s="177" t="s">
        <v>462</v>
      </c>
      <c r="Z93" s="90" t="s">
        <v>454</v>
      </c>
      <c r="AA93" s="90" t="s">
        <v>454</v>
      </c>
      <c r="AD93" s="178"/>
    </row>
    <row r="94" spans="1:30" ht="63" x14ac:dyDescent="0.25">
      <c r="A94" s="90">
        <f t="shared" si="1"/>
        <v>69</v>
      </c>
      <c r="B94" s="203" t="s">
        <v>538</v>
      </c>
      <c r="C94" s="203" t="s">
        <v>538</v>
      </c>
      <c r="D94" s="203" t="s">
        <v>538</v>
      </c>
      <c r="E94" s="203" t="s">
        <v>538</v>
      </c>
      <c r="F94" s="90">
        <v>10</v>
      </c>
      <c r="G94" s="90">
        <v>10</v>
      </c>
      <c r="H94" s="90">
        <v>10</v>
      </c>
      <c r="I94" s="90">
        <v>10</v>
      </c>
      <c r="J94" s="90">
        <v>1989</v>
      </c>
      <c r="K94" s="90">
        <v>1</v>
      </c>
      <c r="L94" s="90">
        <v>1</v>
      </c>
      <c r="M94" s="175" t="s">
        <v>460</v>
      </c>
      <c r="N94" s="175" t="s">
        <v>460</v>
      </c>
      <c r="O94" s="176" t="s">
        <v>461</v>
      </c>
      <c r="P94" s="176" t="s">
        <v>461</v>
      </c>
      <c r="Q94" s="90">
        <v>9.3000000000000007</v>
      </c>
      <c r="R94" s="90">
        <v>9.3000000000000007</v>
      </c>
      <c r="S94" s="90" t="s">
        <v>462</v>
      </c>
      <c r="T94" s="90">
        <v>2013</v>
      </c>
      <c r="U94" s="90">
        <v>2</v>
      </c>
      <c r="V94" s="85" t="s">
        <v>463</v>
      </c>
      <c r="W94" s="85" t="s">
        <v>463</v>
      </c>
      <c r="X94" s="177" t="s">
        <v>464</v>
      </c>
      <c r="Y94" s="137" t="s">
        <v>465</v>
      </c>
      <c r="Z94" s="90" t="s">
        <v>454</v>
      </c>
      <c r="AA94" s="90" t="s">
        <v>454</v>
      </c>
      <c r="AD94" s="178"/>
    </row>
    <row r="95" spans="1:30" ht="63" x14ac:dyDescent="0.25">
      <c r="A95" s="90">
        <f t="shared" si="1"/>
        <v>70</v>
      </c>
      <c r="B95" s="203" t="s">
        <v>539</v>
      </c>
      <c r="C95" s="203" t="s">
        <v>539</v>
      </c>
      <c r="D95" s="203" t="s">
        <v>539</v>
      </c>
      <c r="E95" s="203" t="s">
        <v>539</v>
      </c>
      <c r="F95" s="90">
        <v>10</v>
      </c>
      <c r="G95" s="90">
        <v>10</v>
      </c>
      <c r="H95" s="90">
        <v>10</v>
      </c>
      <c r="I95" s="90">
        <v>10</v>
      </c>
      <c r="J95" s="90">
        <v>1980</v>
      </c>
      <c r="K95" s="90">
        <v>1</v>
      </c>
      <c r="L95" s="90">
        <v>1</v>
      </c>
      <c r="M95" s="175" t="s">
        <v>460</v>
      </c>
      <c r="N95" s="175" t="s">
        <v>460</v>
      </c>
      <c r="O95" s="176" t="s">
        <v>461</v>
      </c>
      <c r="P95" s="176" t="s">
        <v>461</v>
      </c>
      <c r="Q95" s="90">
        <v>1</v>
      </c>
      <c r="R95" s="90">
        <v>1</v>
      </c>
      <c r="S95" s="90" t="s">
        <v>462</v>
      </c>
      <c r="T95" s="90">
        <v>2013</v>
      </c>
      <c r="U95" s="90">
        <v>2</v>
      </c>
      <c r="V95" s="85" t="s">
        <v>463</v>
      </c>
      <c r="W95" s="85" t="s">
        <v>463</v>
      </c>
      <c r="X95" s="177" t="s">
        <v>464</v>
      </c>
      <c r="Y95" s="137" t="s">
        <v>465</v>
      </c>
      <c r="Z95" s="90" t="s">
        <v>454</v>
      </c>
      <c r="AA95" s="90" t="s">
        <v>454</v>
      </c>
      <c r="AD95" s="178"/>
    </row>
    <row r="96" spans="1:30" ht="63" x14ac:dyDescent="0.25">
      <c r="A96" s="90">
        <f t="shared" si="1"/>
        <v>71</v>
      </c>
      <c r="B96" s="203" t="s">
        <v>540</v>
      </c>
      <c r="C96" s="203" t="s">
        <v>540</v>
      </c>
      <c r="D96" s="203" t="s">
        <v>540</v>
      </c>
      <c r="E96" s="203" t="s">
        <v>540</v>
      </c>
      <c r="F96" s="90">
        <v>10</v>
      </c>
      <c r="G96" s="90">
        <v>10</v>
      </c>
      <c r="H96" s="90">
        <v>10</v>
      </c>
      <c r="I96" s="90">
        <v>10</v>
      </c>
      <c r="J96" s="90">
        <v>1988</v>
      </c>
      <c r="K96" s="90">
        <v>1</v>
      </c>
      <c r="L96" s="90">
        <v>1</v>
      </c>
      <c r="M96" s="175" t="s">
        <v>460</v>
      </c>
      <c r="N96" s="175" t="s">
        <v>460</v>
      </c>
      <c r="O96" s="176" t="s">
        <v>461</v>
      </c>
      <c r="P96" s="176" t="s">
        <v>461</v>
      </c>
      <c r="Q96" s="90">
        <v>12.2</v>
      </c>
      <c r="R96" s="90">
        <v>12.25</v>
      </c>
      <c r="S96" s="90" t="s">
        <v>462</v>
      </c>
      <c r="T96" s="90">
        <v>2013</v>
      </c>
      <c r="U96" s="90">
        <v>2</v>
      </c>
      <c r="V96" s="85" t="s">
        <v>463</v>
      </c>
      <c r="W96" s="85" t="s">
        <v>463</v>
      </c>
      <c r="X96" s="177" t="s">
        <v>464</v>
      </c>
      <c r="Y96" s="137" t="s">
        <v>465</v>
      </c>
      <c r="Z96" s="90" t="s">
        <v>454</v>
      </c>
      <c r="AA96" s="90" t="s">
        <v>454</v>
      </c>
      <c r="AD96" s="178"/>
    </row>
    <row r="97" spans="1:30" ht="63" x14ac:dyDescent="0.25">
      <c r="A97" s="90">
        <f t="shared" si="1"/>
        <v>72</v>
      </c>
      <c r="B97" s="203" t="s">
        <v>541</v>
      </c>
      <c r="C97" s="203" t="s">
        <v>541</v>
      </c>
      <c r="D97" s="203" t="s">
        <v>541</v>
      </c>
      <c r="E97" s="203" t="s">
        <v>541</v>
      </c>
      <c r="F97" s="90">
        <v>10</v>
      </c>
      <c r="G97" s="90">
        <v>10</v>
      </c>
      <c r="H97" s="90">
        <v>10</v>
      </c>
      <c r="I97" s="90">
        <v>10</v>
      </c>
      <c r="J97" s="90">
        <v>1981</v>
      </c>
      <c r="K97" s="90">
        <v>1</v>
      </c>
      <c r="L97" s="90">
        <v>1</v>
      </c>
      <c r="M97" s="175" t="s">
        <v>460</v>
      </c>
      <c r="N97" s="175" t="s">
        <v>460</v>
      </c>
      <c r="O97" s="176" t="s">
        <v>461</v>
      </c>
      <c r="P97" s="176" t="s">
        <v>461</v>
      </c>
      <c r="Q97" s="90">
        <v>10.7</v>
      </c>
      <c r="R97" s="90">
        <v>10.7</v>
      </c>
      <c r="S97" s="90" t="s">
        <v>462</v>
      </c>
      <c r="T97" s="90">
        <v>2009</v>
      </c>
      <c r="U97" s="90">
        <v>2</v>
      </c>
      <c r="V97" s="85" t="s">
        <v>463</v>
      </c>
      <c r="W97" s="85" t="s">
        <v>463</v>
      </c>
      <c r="X97" s="177" t="s">
        <v>464</v>
      </c>
      <c r="Y97" s="137" t="s">
        <v>465</v>
      </c>
      <c r="Z97" s="90" t="s">
        <v>454</v>
      </c>
      <c r="AA97" s="90" t="s">
        <v>454</v>
      </c>
      <c r="AD97" s="178"/>
    </row>
    <row r="98" spans="1:30" ht="63" x14ac:dyDescent="0.25">
      <c r="A98" s="90">
        <f t="shared" si="1"/>
        <v>73</v>
      </c>
      <c r="B98" s="203" t="s">
        <v>542</v>
      </c>
      <c r="C98" s="203" t="s">
        <v>542</v>
      </c>
      <c r="D98" s="203" t="s">
        <v>542</v>
      </c>
      <c r="E98" s="203" t="s">
        <v>542</v>
      </c>
      <c r="F98" s="90">
        <v>10</v>
      </c>
      <c r="G98" s="90">
        <v>10</v>
      </c>
      <c r="H98" s="90">
        <v>10</v>
      </c>
      <c r="I98" s="90">
        <v>10</v>
      </c>
      <c r="J98" s="90">
        <v>1995</v>
      </c>
      <c r="K98" s="90">
        <v>1</v>
      </c>
      <c r="L98" s="90">
        <v>1</v>
      </c>
      <c r="M98" s="175" t="s">
        <v>460</v>
      </c>
      <c r="N98" s="175" t="s">
        <v>460</v>
      </c>
      <c r="O98" s="176" t="s">
        <v>461</v>
      </c>
      <c r="P98" s="176" t="s">
        <v>461</v>
      </c>
      <c r="Q98" s="90">
        <v>31.8</v>
      </c>
      <c r="R98" s="90">
        <v>31.8</v>
      </c>
      <c r="S98" s="90" t="s">
        <v>462</v>
      </c>
      <c r="T98" s="90" t="s">
        <v>462</v>
      </c>
      <c r="U98" s="90" t="s">
        <v>462</v>
      </c>
      <c r="V98" s="85" t="s">
        <v>463</v>
      </c>
      <c r="W98" s="85" t="s">
        <v>463</v>
      </c>
      <c r="X98" s="177" t="s">
        <v>464</v>
      </c>
      <c r="Y98" s="137" t="s">
        <v>465</v>
      </c>
      <c r="Z98" s="90" t="s">
        <v>454</v>
      </c>
      <c r="AA98" s="90" t="s">
        <v>454</v>
      </c>
      <c r="AD98" s="178"/>
    </row>
    <row r="99" spans="1:30" ht="63" x14ac:dyDescent="0.25">
      <c r="A99" s="90">
        <f t="shared" si="1"/>
        <v>74</v>
      </c>
      <c r="B99" s="203" t="s">
        <v>543</v>
      </c>
      <c r="C99" s="203" t="s">
        <v>543</v>
      </c>
      <c r="D99" s="203" t="s">
        <v>543</v>
      </c>
      <c r="E99" s="203" t="s">
        <v>543</v>
      </c>
      <c r="F99" s="90">
        <v>10</v>
      </c>
      <c r="G99" s="90">
        <v>10</v>
      </c>
      <c r="H99" s="90">
        <v>10</v>
      </c>
      <c r="I99" s="90">
        <v>10</v>
      </c>
      <c r="J99" s="90">
        <v>1995</v>
      </c>
      <c r="K99" s="90">
        <v>1</v>
      </c>
      <c r="L99" s="90">
        <v>1</v>
      </c>
      <c r="M99" s="175" t="s">
        <v>460</v>
      </c>
      <c r="N99" s="175" t="s">
        <v>460</v>
      </c>
      <c r="O99" s="176" t="s">
        <v>461</v>
      </c>
      <c r="P99" s="176" t="s">
        <v>461</v>
      </c>
      <c r="Q99" s="90">
        <v>31.8</v>
      </c>
      <c r="R99" s="90">
        <v>31.8</v>
      </c>
      <c r="S99" s="90" t="s">
        <v>462</v>
      </c>
      <c r="T99" s="90" t="s">
        <v>462</v>
      </c>
      <c r="U99" s="90" t="s">
        <v>462</v>
      </c>
      <c r="V99" s="85" t="s">
        <v>463</v>
      </c>
      <c r="W99" s="85" t="s">
        <v>463</v>
      </c>
      <c r="X99" s="177" t="s">
        <v>464</v>
      </c>
      <c r="Y99" s="137" t="s">
        <v>465</v>
      </c>
      <c r="Z99" s="90" t="s">
        <v>454</v>
      </c>
      <c r="AA99" s="90" t="s">
        <v>454</v>
      </c>
      <c r="AD99" s="178"/>
    </row>
    <row r="100" spans="1:30" ht="63" x14ac:dyDescent="0.25">
      <c r="A100" s="90">
        <f t="shared" si="1"/>
        <v>75</v>
      </c>
      <c r="B100" s="203" t="s">
        <v>544</v>
      </c>
      <c r="C100" s="203" t="s">
        <v>544</v>
      </c>
      <c r="D100" s="203" t="s">
        <v>544</v>
      </c>
      <c r="E100" s="203" t="s">
        <v>544</v>
      </c>
      <c r="F100" s="90">
        <v>10</v>
      </c>
      <c r="G100" s="90">
        <v>10</v>
      </c>
      <c r="H100" s="90">
        <v>10</v>
      </c>
      <c r="I100" s="90">
        <v>10</v>
      </c>
      <c r="J100" s="90">
        <v>1995</v>
      </c>
      <c r="K100" s="90">
        <v>1</v>
      </c>
      <c r="L100" s="90">
        <v>1</v>
      </c>
      <c r="M100" s="175" t="s">
        <v>460</v>
      </c>
      <c r="N100" s="175" t="s">
        <v>460</v>
      </c>
      <c r="O100" s="176" t="s">
        <v>461</v>
      </c>
      <c r="P100" s="176" t="s">
        <v>461</v>
      </c>
      <c r="Q100" s="90">
        <v>31.8</v>
      </c>
      <c r="R100" s="90">
        <v>31.8</v>
      </c>
      <c r="S100" s="90" t="s">
        <v>462</v>
      </c>
      <c r="T100" s="90" t="s">
        <v>462</v>
      </c>
      <c r="U100" s="90" t="s">
        <v>462</v>
      </c>
      <c r="V100" s="85" t="s">
        <v>463</v>
      </c>
      <c r="W100" s="85" t="s">
        <v>463</v>
      </c>
      <c r="X100" s="177" t="s">
        <v>464</v>
      </c>
      <c r="Y100" s="137" t="s">
        <v>465</v>
      </c>
      <c r="Z100" s="90" t="s">
        <v>454</v>
      </c>
      <c r="AA100" s="90" t="s">
        <v>454</v>
      </c>
      <c r="AD100" s="178"/>
    </row>
    <row r="101" spans="1:30" ht="63" x14ac:dyDescent="0.25">
      <c r="A101" s="90">
        <f t="shared" si="1"/>
        <v>76</v>
      </c>
      <c r="B101" s="203" t="s">
        <v>545</v>
      </c>
      <c r="C101" s="203" t="s">
        <v>545</v>
      </c>
      <c r="D101" s="203" t="s">
        <v>545</v>
      </c>
      <c r="E101" s="203" t="s">
        <v>545</v>
      </c>
      <c r="F101" s="90">
        <v>10</v>
      </c>
      <c r="G101" s="90">
        <v>10</v>
      </c>
      <c r="H101" s="90">
        <v>10</v>
      </c>
      <c r="I101" s="90">
        <v>10</v>
      </c>
      <c r="J101" s="90">
        <v>1995</v>
      </c>
      <c r="K101" s="90">
        <v>1</v>
      </c>
      <c r="L101" s="90">
        <v>1</v>
      </c>
      <c r="M101" s="175" t="s">
        <v>460</v>
      </c>
      <c r="N101" s="175" t="s">
        <v>460</v>
      </c>
      <c r="O101" s="176" t="s">
        <v>461</v>
      </c>
      <c r="P101" s="176" t="s">
        <v>461</v>
      </c>
      <c r="Q101" s="90">
        <v>31.8</v>
      </c>
      <c r="R101" s="90">
        <v>31.8</v>
      </c>
      <c r="S101" s="90" t="s">
        <v>462</v>
      </c>
      <c r="T101" s="90" t="s">
        <v>462</v>
      </c>
      <c r="U101" s="90" t="s">
        <v>462</v>
      </c>
      <c r="V101" s="85" t="s">
        <v>463</v>
      </c>
      <c r="W101" s="85" t="s">
        <v>463</v>
      </c>
      <c r="X101" s="177" t="s">
        <v>464</v>
      </c>
      <c r="Y101" s="137" t="s">
        <v>465</v>
      </c>
      <c r="Z101" s="90" t="s">
        <v>454</v>
      </c>
      <c r="AA101" s="90" t="s">
        <v>454</v>
      </c>
      <c r="AD101" s="178"/>
    </row>
    <row r="102" spans="1:30" ht="63" x14ac:dyDescent="0.25">
      <c r="A102" s="90">
        <f t="shared" si="1"/>
        <v>77</v>
      </c>
      <c r="B102" s="203" t="s">
        <v>546</v>
      </c>
      <c r="C102" s="203" t="s">
        <v>546</v>
      </c>
      <c r="D102" s="203" t="s">
        <v>546</v>
      </c>
      <c r="E102" s="203" t="s">
        <v>546</v>
      </c>
      <c r="F102" s="90">
        <v>10</v>
      </c>
      <c r="G102" s="90">
        <v>10</v>
      </c>
      <c r="H102" s="90">
        <v>10</v>
      </c>
      <c r="I102" s="90">
        <v>10</v>
      </c>
      <c r="J102" s="90">
        <v>1978</v>
      </c>
      <c r="K102" s="90">
        <v>1</v>
      </c>
      <c r="L102" s="90">
        <v>1</v>
      </c>
      <c r="M102" s="175" t="s">
        <v>460</v>
      </c>
      <c r="N102" s="175" t="s">
        <v>460</v>
      </c>
      <c r="O102" s="176" t="s">
        <v>461</v>
      </c>
      <c r="P102" s="176" t="s">
        <v>461</v>
      </c>
      <c r="Q102" s="90">
        <v>6.7</v>
      </c>
      <c r="R102" s="90">
        <v>6.7</v>
      </c>
      <c r="S102" s="90" t="s">
        <v>462</v>
      </c>
      <c r="T102" s="90">
        <v>2006</v>
      </c>
      <c r="U102" s="90">
        <v>5</v>
      </c>
      <c r="V102" s="85" t="s">
        <v>463</v>
      </c>
      <c r="W102" s="85" t="s">
        <v>463</v>
      </c>
      <c r="X102" s="177" t="s">
        <v>464</v>
      </c>
      <c r="Y102" s="137" t="s">
        <v>465</v>
      </c>
      <c r="Z102" s="90" t="s">
        <v>454</v>
      </c>
      <c r="AA102" s="90" t="s">
        <v>454</v>
      </c>
      <c r="AD102" s="178"/>
    </row>
    <row r="103" spans="1:30" ht="63" x14ac:dyDescent="0.25">
      <c r="A103" s="90">
        <f t="shared" si="1"/>
        <v>78</v>
      </c>
      <c r="B103" s="203" t="s">
        <v>547</v>
      </c>
      <c r="C103" s="203" t="s">
        <v>547</v>
      </c>
      <c r="D103" s="203" t="s">
        <v>547</v>
      </c>
      <c r="E103" s="203" t="s">
        <v>547</v>
      </c>
      <c r="F103" s="90">
        <v>10</v>
      </c>
      <c r="G103" s="90">
        <v>10</v>
      </c>
      <c r="H103" s="90">
        <v>10</v>
      </c>
      <c r="I103" s="90">
        <v>10</v>
      </c>
      <c r="J103" s="90">
        <v>1982</v>
      </c>
      <c r="K103" s="90">
        <v>1</v>
      </c>
      <c r="L103" s="90">
        <v>1</v>
      </c>
      <c r="M103" s="175" t="s">
        <v>460</v>
      </c>
      <c r="N103" s="175" t="s">
        <v>460</v>
      </c>
      <c r="O103" s="176" t="s">
        <v>461</v>
      </c>
      <c r="P103" s="176" t="s">
        <v>461</v>
      </c>
      <c r="Q103" s="90">
        <v>10.199999999999999</v>
      </c>
      <c r="R103" s="90">
        <v>10.199999999999999</v>
      </c>
      <c r="S103" s="90" t="s">
        <v>462</v>
      </c>
      <c r="T103" s="90">
        <v>2011</v>
      </c>
      <c r="U103" s="90">
        <v>3</v>
      </c>
      <c r="V103" s="85" t="s">
        <v>463</v>
      </c>
      <c r="W103" s="85" t="s">
        <v>463</v>
      </c>
      <c r="X103" s="177" t="s">
        <v>464</v>
      </c>
      <c r="Y103" s="137" t="s">
        <v>465</v>
      </c>
      <c r="Z103" s="90" t="s">
        <v>454</v>
      </c>
      <c r="AA103" s="90" t="s">
        <v>454</v>
      </c>
      <c r="AD103" s="178"/>
    </row>
    <row r="104" spans="1:30" ht="3" customHeight="1" x14ac:dyDescent="0.25">
      <c r="X104" s="86"/>
      <c r="Y104" s="87"/>
      <c r="Z104" s="49"/>
      <c r="AA104" s="49"/>
    </row>
    <row r="105" spans="1:30" s="54" customFormat="1" ht="12.75" x14ac:dyDescent="0.2">
      <c r="A105" s="55"/>
      <c r="B105" s="202"/>
      <c r="C105" s="55"/>
      <c r="E105" s="55"/>
      <c r="X105" s="88"/>
      <c r="Y105" s="88"/>
      <c r="Z105" s="88"/>
      <c r="AA105" s="88"/>
    </row>
    <row r="106" spans="1:30" s="54" customFormat="1" ht="12.75" x14ac:dyDescent="0.2">
      <c r="A106" s="55"/>
      <c r="B106" s="202"/>
      <c r="C106" s="55"/>
    </row>
  </sheetData>
  <autoFilter ref="A24:AA103"/>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A7:AA7"/>
    <mergeCell ref="E9:Y9"/>
    <mergeCell ref="E10:Y10"/>
    <mergeCell ref="E12:Y1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2022 год</v>
      </c>
      <c r="B5" s="290"/>
      <c r="C5" s="29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
        <v>587</v>
      </c>
      <c r="B9" s="292"/>
      <c r="C9" s="292"/>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I_TP3300.VL.0086</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90.5" customHeight="1" x14ac:dyDescent="0.2">
      <c r="A15" s="295"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6" t="s">
        <v>410</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34"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47.25" x14ac:dyDescent="0.2">
      <c r="A22" s="23" t="s">
        <v>65</v>
      </c>
      <c r="B22" s="29" t="s">
        <v>422</v>
      </c>
      <c r="C22" s="179" t="s">
        <v>588</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179" t="s">
        <v>469</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442</v>
      </c>
      <c r="C24" s="179" t="s">
        <v>584</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443</v>
      </c>
      <c r="C25" s="34" t="s">
        <v>585</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227</v>
      </c>
      <c r="C26" s="34" t="s">
        <v>586</v>
      </c>
      <c r="D26" s="22"/>
      <c r="E26" s="22"/>
      <c r="F26" s="22"/>
      <c r="G26" s="22"/>
      <c r="H26" s="22"/>
      <c r="I26" s="22"/>
      <c r="J26" s="22"/>
      <c r="K26" s="22"/>
      <c r="L26" s="22"/>
      <c r="M26" s="22"/>
      <c r="N26" s="22"/>
      <c r="O26" s="22"/>
      <c r="P26" s="22"/>
      <c r="Q26" s="22"/>
      <c r="R26" s="22"/>
      <c r="S26" s="22"/>
      <c r="T26" s="22"/>
      <c r="U26" s="22"/>
    </row>
    <row r="27" spans="1:21" ht="47.25" x14ac:dyDescent="0.25">
      <c r="A27" s="23" t="s">
        <v>58</v>
      </c>
      <c r="B27" s="25" t="s">
        <v>423</v>
      </c>
      <c r="C27" s="179" t="s">
        <v>588</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230">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230">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30" t="s">
        <v>579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33"/>
      <c r="AB6" s="133"/>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33"/>
      <c r="AB7" s="133"/>
    </row>
    <row r="8" spans="1:28" x14ac:dyDescent="0.25">
      <c r="A8" s="292" t="s">
        <v>587</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34"/>
      <c r="AB8" s="134"/>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35"/>
      <c r="AB9" s="135"/>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33"/>
      <c r="AB10" s="133"/>
    </row>
    <row r="11" spans="1:28" x14ac:dyDescent="0.25">
      <c r="A11" s="292" t="str">
        <f>'1. паспорт местоположение'!A12:C12</f>
        <v>I_TP3300.VL.0086</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34"/>
      <c r="AB11" s="134"/>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35"/>
      <c r="AB12" s="135"/>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75" customHeight="1" x14ac:dyDescent="0.25">
      <c r="A14" s="295"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34"/>
      <c r="AB14" s="134"/>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35"/>
      <c r="AB15" s="135"/>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41"/>
      <c r="AB16" s="141"/>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41"/>
      <c r="AB17" s="141"/>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41"/>
      <c r="AB18" s="141"/>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41"/>
      <c r="AB19" s="141"/>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42"/>
      <c r="AB20" s="142"/>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42"/>
      <c r="AB21" s="142"/>
    </row>
    <row r="22" spans="1:28" x14ac:dyDescent="0.25">
      <c r="A22" s="330" t="s">
        <v>441</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43"/>
      <c r="AB22" s="143"/>
    </row>
    <row r="23" spans="1:28" ht="32.25" customHeight="1" x14ac:dyDescent="0.25">
      <c r="A23" s="332" t="s">
        <v>301</v>
      </c>
      <c r="B23" s="333"/>
      <c r="C23" s="333"/>
      <c r="D23" s="333"/>
      <c r="E23" s="333"/>
      <c r="F23" s="333"/>
      <c r="G23" s="333"/>
      <c r="H23" s="333"/>
      <c r="I23" s="333"/>
      <c r="J23" s="333"/>
      <c r="K23" s="333"/>
      <c r="L23" s="334"/>
      <c r="M23" s="331" t="s">
        <v>302</v>
      </c>
      <c r="N23" s="331"/>
      <c r="O23" s="331"/>
      <c r="P23" s="331"/>
      <c r="Q23" s="331"/>
      <c r="R23" s="331"/>
      <c r="S23" s="331"/>
      <c r="T23" s="331"/>
      <c r="U23" s="331"/>
      <c r="V23" s="331"/>
      <c r="W23" s="331"/>
      <c r="X23" s="331"/>
      <c r="Y23" s="331"/>
      <c r="Z23" s="331"/>
    </row>
    <row r="24" spans="1:28" ht="151.5" customHeight="1" x14ac:dyDescent="0.25">
      <c r="A24" s="82" t="s">
        <v>230</v>
      </c>
      <c r="B24" s="83" t="s">
        <v>237</v>
      </c>
      <c r="C24" s="82" t="s">
        <v>295</v>
      </c>
      <c r="D24" s="82" t="s">
        <v>231</v>
      </c>
      <c r="E24" s="82" t="s">
        <v>296</v>
      </c>
      <c r="F24" s="82" t="s">
        <v>298</v>
      </c>
      <c r="G24" s="82" t="s">
        <v>297</v>
      </c>
      <c r="H24" s="82" t="s">
        <v>232</v>
      </c>
      <c r="I24" s="82" t="s">
        <v>299</v>
      </c>
      <c r="J24" s="82" t="s">
        <v>238</v>
      </c>
      <c r="K24" s="83" t="s">
        <v>236</v>
      </c>
      <c r="L24" s="83" t="s">
        <v>233</v>
      </c>
      <c r="M24" s="84" t="s">
        <v>245</v>
      </c>
      <c r="N24" s="83" t="s">
        <v>452</v>
      </c>
      <c r="O24" s="82" t="s">
        <v>243</v>
      </c>
      <c r="P24" s="82" t="s">
        <v>244</v>
      </c>
      <c r="Q24" s="82" t="s">
        <v>242</v>
      </c>
      <c r="R24" s="82" t="s">
        <v>232</v>
      </c>
      <c r="S24" s="82" t="s">
        <v>241</v>
      </c>
      <c r="T24" s="82" t="s">
        <v>240</v>
      </c>
      <c r="U24" s="82" t="s">
        <v>294</v>
      </c>
      <c r="V24" s="82" t="s">
        <v>242</v>
      </c>
      <c r="W24" s="91" t="s">
        <v>235</v>
      </c>
      <c r="X24" s="91" t="s">
        <v>247</v>
      </c>
      <c r="Y24" s="91" t="s">
        <v>248</v>
      </c>
      <c r="Z24" s="93" t="s">
        <v>246</v>
      </c>
    </row>
    <row r="25" spans="1:28" ht="16.5" customHeight="1" x14ac:dyDescent="0.25">
      <c r="A25" s="82">
        <v>1</v>
      </c>
      <c r="B25" s="83">
        <v>2</v>
      </c>
      <c r="C25" s="82">
        <v>3</v>
      </c>
      <c r="D25" s="83">
        <v>4</v>
      </c>
      <c r="E25" s="82">
        <v>5</v>
      </c>
      <c r="F25" s="83">
        <v>6</v>
      </c>
      <c r="G25" s="82">
        <v>7</v>
      </c>
      <c r="H25" s="83">
        <v>8</v>
      </c>
      <c r="I25" s="82">
        <v>9</v>
      </c>
      <c r="J25" s="83">
        <v>10</v>
      </c>
      <c r="K25" s="144">
        <v>11</v>
      </c>
      <c r="L25" s="83">
        <v>12</v>
      </c>
      <c r="M25" s="144">
        <v>13</v>
      </c>
      <c r="N25" s="83">
        <v>14</v>
      </c>
      <c r="O25" s="144">
        <v>15</v>
      </c>
      <c r="P25" s="83">
        <v>16</v>
      </c>
      <c r="Q25" s="144">
        <v>17</v>
      </c>
      <c r="R25" s="83">
        <v>18</v>
      </c>
      <c r="S25" s="144">
        <v>19</v>
      </c>
      <c r="T25" s="83">
        <v>20</v>
      </c>
      <c r="U25" s="144">
        <v>21</v>
      </c>
      <c r="V25" s="83">
        <v>22</v>
      </c>
      <c r="W25" s="144">
        <v>23</v>
      </c>
      <c r="X25" s="83">
        <v>24</v>
      </c>
      <c r="Y25" s="144">
        <v>25</v>
      </c>
      <c r="Z25" s="83">
        <v>26</v>
      </c>
    </row>
    <row r="26" spans="1:28" ht="45.75" customHeight="1" x14ac:dyDescent="0.25">
      <c r="A26" s="75"/>
      <c r="B26" s="81"/>
      <c r="C26" s="77"/>
      <c r="D26" s="77"/>
      <c r="E26" s="77"/>
      <c r="F26" s="77"/>
      <c r="G26" s="77"/>
      <c r="H26" s="77"/>
      <c r="I26" s="77"/>
      <c r="J26" s="77"/>
      <c r="K26" s="74"/>
      <c r="L26" s="78"/>
      <c r="M26" s="80"/>
      <c r="N26" s="74"/>
      <c r="O26" s="74"/>
      <c r="P26" s="74"/>
      <c r="Q26" s="74"/>
      <c r="R26" s="74"/>
      <c r="S26" s="74"/>
      <c r="T26" s="74"/>
      <c r="U26" s="74"/>
      <c r="V26" s="74"/>
      <c r="W26" s="74"/>
      <c r="X26" s="74"/>
      <c r="Y26" s="74"/>
      <c r="Z26" s="76"/>
    </row>
    <row r="27" spans="1:28" x14ac:dyDescent="0.25">
      <c r="A27" s="74"/>
      <c r="B27" s="74"/>
      <c r="C27" s="74"/>
      <c r="D27" s="74"/>
      <c r="E27" s="74"/>
      <c r="F27" s="77"/>
      <c r="G27" s="77"/>
      <c r="H27" s="74"/>
      <c r="I27" s="77"/>
      <c r="J27" s="77"/>
      <c r="K27" s="78"/>
      <c r="L27" s="74"/>
      <c r="M27" s="78"/>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8"/>
      <c r="L28" s="79"/>
      <c r="M28" s="78"/>
      <c r="N28" s="78"/>
      <c r="O28" s="78"/>
      <c r="P28" s="78"/>
      <c r="Q28" s="78"/>
      <c r="R28" s="78"/>
      <c r="S28" s="78"/>
      <c r="T28" s="78"/>
      <c r="U28" s="78"/>
      <c r="V28" s="78"/>
      <c r="W28" s="78"/>
      <c r="X28" s="78"/>
      <c r="Y28" s="78"/>
      <c r="Z28" s="78"/>
    </row>
    <row r="29" spans="1:28" x14ac:dyDescent="0.25">
      <c r="A29" s="74"/>
      <c r="B29" s="74"/>
      <c r="C29" s="74"/>
      <c r="D29" s="74"/>
      <c r="E29" s="74"/>
      <c r="F29" s="77"/>
      <c r="G29" s="77"/>
      <c r="H29" s="74"/>
      <c r="I29" s="77"/>
      <c r="J29" s="77"/>
      <c r="K29" s="78"/>
      <c r="L29" s="7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8"/>
      <c r="L30" s="79"/>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9"/>
      <c r="M31" s="74"/>
      <c r="N31" s="74"/>
      <c r="O31" s="74"/>
      <c r="P31" s="74"/>
      <c r="Q31" s="74"/>
      <c r="R31" s="74"/>
      <c r="S31" s="74"/>
      <c r="T31" s="74"/>
      <c r="U31" s="74"/>
      <c r="V31" s="74"/>
      <c r="W31" s="74"/>
      <c r="X31" s="74"/>
      <c r="Y31" s="74"/>
      <c r="Z31" s="74"/>
    </row>
    <row r="32" spans="1:28" x14ac:dyDescent="0.25">
      <c r="A32" s="81"/>
      <c r="B32" s="81"/>
      <c r="C32" s="77"/>
      <c r="D32" s="77"/>
      <c r="E32" s="77"/>
      <c r="F32" s="77"/>
      <c r="G32" s="77"/>
      <c r="H32" s="77"/>
      <c r="I32" s="77"/>
      <c r="J32" s="77"/>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
        <v>587</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I_TP3300.VL.0086</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19.25" customHeight="1" x14ac:dyDescent="0.2">
      <c r="A15" s="295"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8" t="s">
        <v>419</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5" t="s">
        <v>86</v>
      </c>
      <c r="F19" s="336"/>
      <c r="G19" s="336"/>
      <c r="H19" s="336"/>
      <c r="I19" s="337"/>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9" t="s">
        <v>84</v>
      </c>
      <c r="F20" s="39" t="s">
        <v>83</v>
      </c>
      <c r="G20" s="39" t="s">
        <v>82</v>
      </c>
      <c r="H20" s="39" t="s">
        <v>81</v>
      </c>
      <c r="I20" s="39" t="s">
        <v>80</v>
      </c>
      <c r="J20" s="39" t="s">
        <v>79</v>
      </c>
      <c r="K20" s="39" t="s">
        <v>4</v>
      </c>
      <c r="L20" s="47" t="s">
        <v>3</v>
      </c>
      <c r="M20" s="46" t="s">
        <v>228</v>
      </c>
      <c r="N20" s="46" t="s">
        <v>78</v>
      </c>
      <c r="O20" s="46"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3"/>
      <c r="B22" s="45"/>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15" sqref="A15:AR15"/>
    </sheetView>
  </sheetViews>
  <sheetFormatPr defaultColWidth="9.140625" defaultRowHeight="15" x14ac:dyDescent="0.25"/>
  <cols>
    <col min="1" max="3" width="9.140625" style="238"/>
    <col min="4" max="4" width="18.5703125" style="238" customWidth="1"/>
    <col min="5" max="12" width="9.140625" style="238" hidden="1" customWidth="1"/>
    <col min="13" max="13" width="4.7109375" style="238" hidden="1" customWidth="1"/>
    <col min="14" max="17" width="9.140625" style="238" hidden="1" customWidth="1"/>
    <col min="18" max="18" width="4.7109375" style="238" hidden="1" customWidth="1"/>
    <col min="19" max="36" width="9.140625" style="238" hidden="1" customWidth="1"/>
    <col min="37" max="37" width="9.140625" style="238"/>
    <col min="38" max="38" width="7.7109375" style="238" customWidth="1"/>
    <col min="39" max="39" width="3.140625" style="238" customWidth="1"/>
    <col min="40" max="40" width="13.5703125" style="238" customWidth="1"/>
    <col min="41" max="41" width="16.5703125" style="238" customWidth="1"/>
    <col min="42" max="42" width="15.7109375" style="238" customWidth="1"/>
    <col min="43" max="43" width="9.5703125" style="238" customWidth="1"/>
    <col min="44" max="44" width="8.5703125" style="238" customWidth="1"/>
    <col min="45" max="16384" width="9.140625" style="238"/>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653</v>
      </c>
    </row>
    <row r="4" spans="1:44" s="12" customFormat="1" ht="18.75" x14ac:dyDescent="0.3">
      <c r="A4" s="270"/>
      <c r="B4" s="18"/>
      <c r="C4" s="18"/>
      <c r="D4" s="18"/>
      <c r="E4" s="18"/>
      <c r="F4" s="18"/>
      <c r="G4" s="18"/>
      <c r="H4" s="18"/>
      <c r="I4" s="271"/>
      <c r="J4" s="271"/>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s="12" customFormat="1" ht="18.75" customHeight="1" x14ac:dyDescent="0.2">
      <c r="A5" s="290" t="s">
        <v>681</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270"/>
      <c r="B6" s="18"/>
      <c r="C6" s="18"/>
      <c r="D6" s="18"/>
      <c r="E6" s="18"/>
      <c r="F6" s="18"/>
      <c r="G6" s="18"/>
      <c r="H6" s="18"/>
      <c r="I6" s="271"/>
      <c r="J6" s="27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12" customFormat="1" ht="18.75" x14ac:dyDescent="0.2">
      <c r="A8" s="272"/>
      <c r="B8" s="272"/>
      <c r="C8" s="272"/>
      <c r="D8" s="272"/>
      <c r="E8" s="272"/>
      <c r="F8" s="272"/>
      <c r="G8" s="272"/>
      <c r="H8" s="272"/>
      <c r="I8" s="272"/>
      <c r="J8" s="272"/>
      <c r="K8" s="272"/>
      <c r="L8" s="273"/>
      <c r="M8" s="273"/>
      <c r="N8" s="273"/>
      <c r="O8" s="273"/>
      <c r="P8" s="273"/>
      <c r="Q8" s="273"/>
      <c r="R8" s="273"/>
      <c r="S8" s="273"/>
      <c r="T8" s="273"/>
      <c r="U8" s="273"/>
      <c r="V8" s="273"/>
      <c r="W8" s="273"/>
      <c r="X8" s="273"/>
      <c r="Y8" s="273"/>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40" t="s">
        <v>587</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4" s="12" customFormat="1" ht="18.75" customHeight="1" x14ac:dyDescent="0.2">
      <c r="A10" s="341" t="s">
        <v>8</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row>
    <row r="11" spans="1:44" s="12" customFormat="1" ht="18.75" x14ac:dyDescent="0.2">
      <c r="A11" s="272"/>
      <c r="B11" s="272"/>
      <c r="C11" s="272"/>
      <c r="D11" s="272"/>
      <c r="E11" s="272"/>
      <c r="F11" s="272"/>
      <c r="G11" s="272"/>
      <c r="H11" s="272"/>
      <c r="I11" s="272"/>
      <c r="J11" s="272"/>
      <c r="K11" s="272"/>
      <c r="L11" s="273"/>
      <c r="M11" s="273"/>
      <c r="N11" s="273"/>
      <c r="O11" s="273"/>
      <c r="P11" s="273"/>
      <c r="Q11" s="273"/>
      <c r="R11" s="273"/>
      <c r="S11" s="273"/>
      <c r="T11" s="273"/>
      <c r="U11" s="273"/>
      <c r="V11" s="273"/>
      <c r="W11" s="273"/>
      <c r="X11" s="273"/>
      <c r="Y11" s="273"/>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40" t="str">
        <f>'1. паспорт местоположение'!A12:C12</f>
        <v>I_TP3300.VL.0086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4" s="12" customFormat="1" ht="18.75" customHeight="1" x14ac:dyDescent="0.2">
      <c r="A13" s="341" t="s">
        <v>7</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row>
    <row r="14" spans="1:44" s="9"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5"/>
      <c r="AA14" s="275"/>
      <c r="AB14" s="275"/>
      <c r="AC14" s="275"/>
      <c r="AD14" s="275"/>
      <c r="AE14" s="275"/>
      <c r="AF14" s="275"/>
      <c r="AG14" s="275"/>
      <c r="AH14" s="275"/>
      <c r="AI14" s="275"/>
      <c r="AJ14" s="275"/>
      <c r="AK14" s="275"/>
      <c r="AL14" s="275"/>
      <c r="AM14" s="275"/>
      <c r="AN14" s="275"/>
      <c r="AO14" s="275"/>
      <c r="AP14" s="275"/>
      <c r="AQ14" s="275"/>
      <c r="AR14" s="275"/>
    </row>
    <row r="15" spans="1:44" s="3" customFormat="1" ht="370.5" customHeight="1" x14ac:dyDescent="0.2">
      <c r="A15" s="355"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297" t="s">
        <v>654</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239"/>
      <c r="AP19" s="239"/>
      <c r="AQ19" s="239"/>
      <c r="AR19" s="36"/>
    </row>
    <row r="20" spans="1:45" ht="18.75" x14ac:dyDescent="0.3">
      <c r="AO20" s="239"/>
      <c r="AP20" s="239"/>
      <c r="AQ20" s="239"/>
      <c r="AR20" s="15"/>
    </row>
    <row r="21" spans="1:45" ht="20.25" customHeight="1" x14ac:dyDescent="0.3">
      <c r="AO21" s="239"/>
      <c r="AP21" s="239"/>
      <c r="AQ21" s="239"/>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row>
    <row r="24" spans="1:45" ht="14.25" customHeight="1" thickBot="1" x14ac:dyDescent="0.3">
      <c r="A24" s="356" t="s">
        <v>291</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0</v>
      </c>
      <c r="AL24" s="356"/>
      <c r="AM24" s="241"/>
      <c r="AN24" s="241"/>
      <c r="AO24" s="242"/>
      <c r="AP24" s="242"/>
      <c r="AQ24" s="242"/>
      <c r="AR24" s="242"/>
      <c r="AS24" s="243"/>
    </row>
    <row r="25" spans="1:45" ht="12.75" customHeight="1" x14ac:dyDescent="0.25">
      <c r="A25" s="342" t="s">
        <v>655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244"/>
      <c r="AN25" s="345" t="s">
        <v>290</v>
      </c>
      <c r="AO25" s="345"/>
      <c r="AP25" s="345"/>
      <c r="AQ25" s="346"/>
      <c r="AR25" s="346"/>
      <c r="AS25" s="243"/>
    </row>
    <row r="26" spans="1:45" ht="17.25" customHeight="1" x14ac:dyDescent="0.25">
      <c r="A26" s="347" t="s">
        <v>289</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44"/>
      <c r="AN26" s="350" t="s">
        <v>288</v>
      </c>
      <c r="AO26" s="351"/>
      <c r="AP26" s="352"/>
      <c r="AQ26" s="353"/>
      <c r="AR26" s="354"/>
      <c r="AS26" s="243"/>
    </row>
    <row r="27" spans="1:45" ht="17.25" customHeight="1" x14ac:dyDescent="0.25">
      <c r="A27" s="347" t="s">
        <v>287</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44"/>
      <c r="AN27" s="350" t="s">
        <v>286</v>
      </c>
      <c r="AO27" s="351"/>
      <c r="AP27" s="352"/>
      <c r="AQ27" s="353"/>
      <c r="AR27" s="354"/>
      <c r="AS27" s="243"/>
    </row>
    <row r="28" spans="1:45" ht="27.75" customHeight="1" thickBot="1" x14ac:dyDescent="0.3">
      <c r="A28" s="358" t="s">
        <v>285</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244"/>
      <c r="AN28" s="362" t="s">
        <v>656</v>
      </c>
      <c r="AO28" s="363"/>
      <c r="AP28" s="364"/>
      <c r="AQ28" s="353"/>
      <c r="AR28" s="354"/>
      <c r="AS28" s="243"/>
    </row>
    <row r="29" spans="1:45" ht="17.25" customHeight="1" x14ac:dyDescent="0.25">
      <c r="A29" s="366" t="s">
        <v>284</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44"/>
      <c r="AL29" s="344"/>
      <c r="AM29" s="244"/>
      <c r="AN29" s="369"/>
      <c r="AO29" s="370"/>
      <c r="AP29" s="370"/>
      <c r="AQ29" s="353"/>
      <c r="AR29" s="357"/>
      <c r="AS29" s="243"/>
    </row>
    <row r="30" spans="1:45" ht="17.25" customHeight="1" x14ac:dyDescent="0.25">
      <c r="A30" s="347" t="s">
        <v>657</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44"/>
      <c r="AS30" s="243"/>
    </row>
    <row r="31" spans="1:45" ht="17.25" customHeight="1" x14ac:dyDescent="0.25">
      <c r="A31" s="347" t="s">
        <v>283</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44"/>
      <c r="AN31" s="244"/>
      <c r="AO31" s="245"/>
      <c r="AP31" s="245"/>
      <c r="AQ31" s="245"/>
      <c r="AR31" s="245"/>
      <c r="AS31" s="243"/>
    </row>
    <row r="32" spans="1:45" ht="17.25" customHeight="1" x14ac:dyDescent="0.25">
      <c r="A32" s="347" t="s">
        <v>262</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44"/>
      <c r="AN32" s="244"/>
      <c r="AO32" s="244"/>
      <c r="AP32" s="244"/>
      <c r="AQ32" s="244"/>
      <c r="AR32" s="244"/>
      <c r="AS32" s="243"/>
    </row>
    <row r="33" spans="1:45" ht="17.25" customHeight="1" x14ac:dyDescent="0.25">
      <c r="A33" s="347" t="s">
        <v>282</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5"/>
      <c r="AL33" s="365"/>
      <c r="AM33" s="244"/>
      <c r="AN33" s="244"/>
      <c r="AO33" s="244"/>
      <c r="AP33" s="244"/>
      <c r="AQ33" s="244"/>
      <c r="AR33" s="244"/>
      <c r="AS33" s="243"/>
    </row>
    <row r="34" spans="1:45" ht="17.25" customHeight="1" x14ac:dyDescent="0.25">
      <c r="A34" s="347" t="s">
        <v>281</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44"/>
      <c r="AN34" s="244"/>
      <c r="AO34" s="244"/>
      <c r="AP34" s="244"/>
      <c r="AQ34" s="244"/>
      <c r="AR34" s="244"/>
      <c r="AS34" s="243"/>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44"/>
      <c r="AN35" s="244"/>
      <c r="AO35" s="244"/>
      <c r="AP35" s="244"/>
      <c r="AQ35" s="244"/>
      <c r="AR35" s="244"/>
      <c r="AS35" s="243"/>
    </row>
    <row r="36" spans="1:45" ht="17.25" customHeight="1" thickBot="1" x14ac:dyDescent="0.3">
      <c r="A36" s="371" t="s">
        <v>255</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1"/>
      <c r="AL36" s="361"/>
      <c r="AM36" s="244"/>
      <c r="AN36" s="244"/>
      <c r="AO36" s="244"/>
      <c r="AP36" s="244"/>
      <c r="AQ36" s="244"/>
      <c r="AR36" s="244"/>
      <c r="AS36" s="243"/>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244"/>
      <c r="AN37" s="244"/>
      <c r="AO37" s="244"/>
      <c r="AP37" s="244"/>
      <c r="AQ37" s="244"/>
      <c r="AR37" s="244"/>
      <c r="AS37" s="243"/>
    </row>
    <row r="38" spans="1:45" ht="17.25" customHeight="1" x14ac:dyDescent="0.25">
      <c r="A38" s="347" t="s">
        <v>280</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44"/>
      <c r="AN38" s="244"/>
      <c r="AO38" s="244"/>
      <c r="AP38" s="244"/>
      <c r="AQ38" s="244"/>
      <c r="AR38" s="244"/>
      <c r="AS38" s="243"/>
    </row>
    <row r="39" spans="1:45" ht="17.25" customHeight="1" thickBot="1" x14ac:dyDescent="0.3">
      <c r="A39" s="371" t="s">
        <v>279</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1"/>
      <c r="AL39" s="361"/>
      <c r="AM39" s="244"/>
      <c r="AN39" s="244"/>
      <c r="AO39" s="244"/>
      <c r="AP39" s="244"/>
      <c r="AQ39" s="244"/>
      <c r="AR39" s="244"/>
      <c r="AS39" s="243"/>
    </row>
    <row r="40" spans="1:45" ht="17.25" customHeight="1" x14ac:dyDescent="0.25">
      <c r="A40" s="342" t="s">
        <v>658</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244"/>
      <c r="AN40" s="244"/>
      <c r="AO40" s="244"/>
      <c r="AP40" s="244"/>
      <c r="AQ40" s="244"/>
      <c r="AR40" s="244"/>
      <c r="AS40" s="243"/>
    </row>
    <row r="41" spans="1:45" ht="17.25" customHeight="1" x14ac:dyDescent="0.25">
      <c r="A41" s="347" t="s">
        <v>278</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44"/>
      <c r="AN41" s="244"/>
      <c r="AO41" s="244"/>
      <c r="AP41" s="244"/>
      <c r="AQ41" s="244"/>
      <c r="AR41" s="244"/>
      <c r="AS41" s="243"/>
    </row>
    <row r="42" spans="1:45" ht="17.25" customHeight="1" x14ac:dyDescent="0.25">
      <c r="A42" s="347" t="s">
        <v>277</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44"/>
      <c r="AN42" s="244"/>
      <c r="AO42" s="244"/>
      <c r="AP42" s="244"/>
      <c r="AQ42" s="244"/>
      <c r="AR42" s="244"/>
      <c r="AS42" s="243"/>
    </row>
    <row r="43" spans="1:45" ht="17.25" customHeight="1" x14ac:dyDescent="0.25">
      <c r="A43" s="347" t="s">
        <v>276</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44"/>
      <c r="AN43" s="244"/>
      <c r="AO43" s="244"/>
      <c r="AP43" s="244"/>
      <c r="AQ43" s="244"/>
      <c r="AR43" s="244"/>
      <c r="AS43" s="243"/>
    </row>
    <row r="44" spans="1:45" ht="17.25" customHeight="1" x14ac:dyDescent="0.25">
      <c r="A44" s="347" t="s">
        <v>275</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44"/>
      <c r="AN44" s="244"/>
      <c r="AO44" s="244"/>
      <c r="AP44" s="244"/>
      <c r="AQ44" s="244"/>
      <c r="AR44" s="244"/>
      <c r="AS44" s="243"/>
    </row>
    <row r="45" spans="1:45" ht="17.25" customHeight="1" x14ac:dyDescent="0.25">
      <c r="A45" s="347" t="s">
        <v>274</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44"/>
      <c r="AN45" s="244"/>
      <c r="AO45" s="244"/>
      <c r="AP45" s="244"/>
      <c r="AQ45" s="244"/>
      <c r="AR45" s="244"/>
      <c r="AS45" s="243"/>
    </row>
    <row r="46" spans="1:45" ht="17.25" customHeight="1" thickBot="1" x14ac:dyDescent="0.3">
      <c r="A46" s="373" t="s">
        <v>659</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44"/>
      <c r="AN46" s="244"/>
      <c r="AO46" s="244"/>
      <c r="AP46" s="244"/>
      <c r="AQ46" s="244"/>
      <c r="AR46" s="244"/>
      <c r="AS46" s="243"/>
    </row>
    <row r="47" spans="1:45" ht="24" customHeight="1" x14ac:dyDescent="0.25">
      <c r="A47" s="376" t="s">
        <v>273</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44" t="s">
        <v>4</v>
      </c>
      <c r="AL47" s="344"/>
      <c r="AM47" s="379" t="s">
        <v>660</v>
      </c>
      <c r="AN47" s="379"/>
      <c r="AO47" s="246" t="s">
        <v>661</v>
      </c>
      <c r="AP47" s="246" t="s">
        <v>662</v>
      </c>
      <c r="AQ47" s="243"/>
    </row>
    <row r="48" spans="1:45" ht="12" customHeight="1" x14ac:dyDescent="0.25">
      <c r="A48" s="347" t="s">
        <v>272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47"/>
      <c r="AP48" s="247"/>
      <c r="AQ48" s="243"/>
    </row>
    <row r="49" spans="1:43" ht="12" customHeight="1" x14ac:dyDescent="0.25">
      <c r="A49" s="347" t="s">
        <v>271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47"/>
      <c r="AP49" s="247"/>
      <c r="AQ49" s="243"/>
    </row>
    <row r="50" spans="1:43" ht="12" customHeight="1" thickBot="1" x14ac:dyDescent="0.3">
      <c r="A50" s="371" t="s">
        <v>663</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1"/>
      <c r="AL50" s="361"/>
      <c r="AM50" s="361"/>
      <c r="AN50" s="361"/>
      <c r="AO50" s="248"/>
      <c r="AP50" s="248"/>
      <c r="AQ50" s="243"/>
    </row>
    <row r="51" spans="1:43"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ht="24" customHeight="1" x14ac:dyDescent="0.25">
      <c r="A52" s="380" t="s">
        <v>270</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660</v>
      </c>
      <c r="AN52" s="379"/>
      <c r="AO52" s="246" t="s">
        <v>661</v>
      </c>
      <c r="AP52" s="246" t="s">
        <v>662</v>
      </c>
      <c r="AQ52" s="243"/>
    </row>
    <row r="53" spans="1:43" ht="11.25" customHeight="1" x14ac:dyDescent="0.25">
      <c r="A53" s="382" t="s">
        <v>269</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65"/>
      <c r="AL53" s="365"/>
      <c r="AM53" s="365"/>
      <c r="AN53" s="365"/>
      <c r="AO53" s="253"/>
      <c r="AP53" s="253"/>
      <c r="AQ53" s="243"/>
    </row>
    <row r="54" spans="1:43" ht="12" customHeight="1" x14ac:dyDescent="0.25">
      <c r="A54" s="347" t="s">
        <v>268</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47"/>
      <c r="AP54" s="247"/>
      <c r="AQ54" s="243"/>
    </row>
    <row r="55" spans="1:43" ht="12" customHeight="1" x14ac:dyDescent="0.25">
      <c r="A55" s="347" t="s">
        <v>267</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47"/>
      <c r="AP55" s="247"/>
      <c r="AQ55" s="243"/>
    </row>
    <row r="56" spans="1:43" ht="12" customHeight="1" thickBot="1" x14ac:dyDescent="0.3">
      <c r="A56" s="371" t="s">
        <v>266</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1"/>
      <c r="AL56" s="361"/>
      <c r="AM56" s="361"/>
      <c r="AN56" s="361"/>
      <c r="AO56" s="248"/>
      <c r="AP56" s="248"/>
      <c r="AQ56" s="243"/>
    </row>
    <row r="57" spans="1:43"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244"/>
      <c r="AN57" s="244"/>
      <c r="AO57" s="255"/>
      <c r="AP57" s="255"/>
      <c r="AQ57" s="241"/>
    </row>
    <row r="58" spans="1:43" ht="24" customHeight="1" x14ac:dyDescent="0.25">
      <c r="A58" s="380" t="s">
        <v>664</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660</v>
      </c>
      <c r="AN58" s="379"/>
      <c r="AO58" s="246" t="s">
        <v>661</v>
      </c>
      <c r="AP58" s="246" t="s">
        <v>662</v>
      </c>
      <c r="AQ58" s="243"/>
    </row>
    <row r="59" spans="1:43" ht="12.75" customHeight="1" x14ac:dyDescent="0.25">
      <c r="A59" s="384" t="s">
        <v>265</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56"/>
      <c r="AP59" s="256"/>
      <c r="AQ59" s="257"/>
    </row>
    <row r="60" spans="1:43" ht="12" customHeight="1" x14ac:dyDescent="0.25">
      <c r="A60" s="347" t="s">
        <v>264</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47"/>
      <c r="AP60" s="247"/>
      <c r="AQ60" s="243"/>
    </row>
    <row r="61" spans="1:43" ht="12" customHeight="1" x14ac:dyDescent="0.25">
      <c r="A61" s="347" t="s">
        <v>263</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47"/>
      <c r="AP61" s="247"/>
      <c r="AQ61" s="243"/>
    </row>
    <row r="62" spans="1:43" ht="12" customHeight="1" x14ac:dyDescent="0.25">
      <c r="A62" s="347" t="s">
        <v>262</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47"/>
      <c r="AP62" s="247"/>
      <c r="AQ62" s="243"/>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47"/>
      <c r="AP63" s="247"/>
      <c r="AQ63" s="243"/>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47"/>
      <c r="AP64" s="247"/>
      <c r="AQ64" s="243"/>
    </row>
    <row r="65" spans="1:43" ht="12" customHeight="1" x14ac:dyDescent="0.25">
      <c r="A65" s="347" t="s">
        <v>261</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47"/>
      <c r="AP65" s="247"/>
      <c r="AQ65" s="243"/>
    </row>
    <row r="66" spans="1:43" ht="27.75" customHeight="1" x14ac:dyDescent="0.25">
      <c r="A66" s="387" t="s">
        <v>665</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58"/>
      <c r="AP66" s="258"/>
      <c r="AQ66" s="257"/>
    </row>
    <row r="67" spans="1:43" ht="11.25" customHeight="1" x14ac:dyDescent="0.25">
      <c r="A67" s="347" t="s">
        <v>257</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47"/>
      <c r="AP67" s="247"/>
      <c r="AQ67" s="243"/>
    </row>
    <row r="68" spans="1:43" ht="25.5" customHeight="1" x14ac:dyDescent="0.25">
      <c r="A68" s="387" t="s">
        <v>666</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258"/>
      <c r="AP68" s="258"/>
      <c r="AQ68" s="257"/>
    </row>
    <row r="69" spans="1:43" ht="12" customHeight="1" x14ac:dyDescent="0.25">
      <c r="A69" s="347" t="s">
        <v>256</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47"/>
      <c r="AP69" s="247"/>
      <c r="AQ69" s="243"/>
    </row>
    <row r="70" spans="1:43" ht="12.75" customHeight="1" x14ac:dyDescent="0.25">
      <c r="A70" s="395" t="s">
        <v>260</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0"/>
      <c r="AL70" s="390"/>
      <c r="AM70" s="390"/>
      <c r="AN70" s="390"/>
      <c r="AO70" s="258"/>
      <c r="AP70" s="258"/>
      <c r="AQ70" s="257"/>
    </row>
    <row r="71" spans="1:43" ht="12" customHeight="1" x14ac:dyDescent="0.25">
      <c r="A71" s="347" t="s">
        <v>255</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47"/>
      <c r="AP71" s="247"/>
      <c r="AQ71" s="243"/>
    </row>
    <row r="72" spans="1:43" ht="12.75" customHeight="1" thickBot="1" x14ac:dyDescent="0.3">
      <c r="A72" s="391" t="s">
        <v>259</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59"/>
      <c r="AP72" s="259"/>
      <c r="AQ72" s="257"/>
    </row>
    <row r="73" spans="1:43"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244"/>
      <c r="AN73" s="244"/>
      <c r="AO73" s="255"/>
      <c r="AP73" s="255"/>
      <c r="AQ73" s="241"/>
    </row>
    <row r="74" spans="1:43" ht="25.5" customHeight="1" x14ac:dyDescent="0.25">
      <c r="A74" s="380" t="s">
        <v>258</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660</v>
      </c>
      <c r="AN74" s="379"/>
      <c r="AO74" s="246" t="s">
        <v>661</v>
      </c>
      <c r="AP74" s="246" t="s">
        <v>662</v>
      </c>
      <c r="AQ74" s="243"/>
    </row>
    <row r="75" spans="1:43" ht="25.5" customHeight="1" x14ac:dyDescent="0.25">
      <c r="A75" s="387" t="s">
        <v>666</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8"/>
      <c r="AN75" s="398"/>
      <c r="AO75" s="260"/>
      <c r="AP75" s="260"/>
      <c r="AQ75" s="257"/>
    </row>
    <row r="76" spans="1:43" ht="12" customHeight="1" x14ac:dyDescent="0.25">
      <c r="A76" s="347" t="s">
        <v>257</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97"/>
      <c r="AN76" s="397"/>
      <c r="AO76" s="261"/>
      <c r="AP76" s="261"/>
      <c r="AQ76" s="243"/>
    </row>
    <row r="77" spans="1:43" ht="12" customHeight="1" x14ac:dyDescent="0.25">
      <c r="A77" s="347" t="s">
        <v>256</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97"/>
      <c r="AN77" s="397"/>
      <c r="AO77" s="261"/>
      <c r="AP77" s="261"/>
      <c r="AQ77" s="243"/>
    </row>
    <row r="78" spans="1:43" ht="12" customHeight="1" x14ac:dyDescent="0.25">
      <c r="A78" s="347" t="s">
        <v>255</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97"/>
      <c r="AN78" s="397"/>
      <c r="AO78" s="261"/>
      <c r="AP78" s="261"/>
      <c r="AQ78" s="243"/>
    </row>
    <row r="79" spans="1:43" ht="12" customHeight="1" x14ac:dyDescent="0.25">
      <c r="A79" s="347" t="s">
        <v>254</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97"/>
      <c r="AN79" s="397"/>
      <c r="AO79" s="261"/>
      <c r="AP79" s="261"/>
      <c r="AQ79" s="243"/>
    </row>
    <row r="80" spans="1:43" ht="12" customHeight="1" x14ac:dyDescent="0.25">
      <c r="A80" s="347" t="s">
        <v>253</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97"/>
      <c r="AN80" s="397"/>
      <c r="AO80" s="261"/>
      <c r="AP80" s="261"/>
      <c r="AQ80" s="243"/>
    </row>
    <row r="81" spans="1:45" ht="12.75" customHeight="1" x14ac:dyDescent="0.25">
      <c r="A81" s="347" t="s">
        <v>252</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97"/>
      <c r="AN81" s="397"/>
      <c r="AO81" s="261"/>
      <c r="AP81" s="261"/>
      <c r="AQ81" s="243"/>
    </row>
    <row r="82" spans="1:45" ht="12.75" customHeight="1" x14ac:dyDescent="0.25">
      <c r="A82" s="347" t="s">
        <v>251</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97"/>
      <c r="AN82" s="397"/>
      <c r="AO82" s="261"/>
      <c r="AP82" s="261"/>
      <c r="AQ82" s="243"/>
    </row>
    <row r="83" spans="1:45" ht="12" customHeight="1" x14ac:dyDescent="0.25">
      <c r="A83" s="395" t="s">
        <v>250</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0"/>
      <c r="AL83" s="390"/>
      <c r="AM83" s="398"/>
      <c r="AN83" s="398"/>
      <c r="AO83" s="260"/>
      <c r="AP83" s="260"/>
      <c r="AQ83" s="257"/>
    </row>
    <row r="84" spans="1:45" ht="12" customHeight="1" x14ac:dyDescent="0.25">
      <c r="A84" s="395" t="s">
        <v>667</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0"/>
      <c r="AL84" s="390"/>
      <c r="AM84" s="398"/>
      <c r="AN84" s="398"/>
      <c r="AO84" s="260"/>
      <c r="AP84" s="260"/>
      <c r="AQ84" s="257"/>
    </row>
    <row r="85" spans="1:45" ht="12" customHeight="1" x14ac:dyDescent="0.25">
      <c r="A85" s="347" t="s">
        <v>249</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97"/>
      <c r="AN85" s="397"/>
      <c r="AO85" s="261"/>
      <c r="AP85" s="261"/>
      <c r="AQ85" s="241"/>
    </row>
    <row r="86" spans="1:45" ht="27.75" customHeight="1" x14ac:dyDescent="0.25">
      <c r="A86" s="387" t="s">
        <v>668</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8"/>
      <c r="AN86" s="398"/>
      <c r="AO86" s="260"/>
      <c r="AP86" s="260"/>
      <c r="AQ86" s="257"/>
    </row>
    <row r="87" spans="1:45" x14ac:dyDescent="0.25">
      <c r="A87" s="387" t="s">
        <v>669</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8"/>
      <c r="AN87" s="398"/>
      <c r="AO87" s="260"/>
      <c r="AP87" s="260"/>
      <c r="AQ87" s="257"/>
    </row>
    <row r="88" spans="1:45" ht="14.25" customHeight="1" x14ac:dyDescent="0.25">
      <c r="A88" s="403" t="s">
        <v>670</v>
      </c>
      <c r="B88" s="404"/>
      <c r="C88" s="404"/>
      <c r="D88" s="405"/>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406"/>
      <c r="AL88" s="407"/>
      <c r="AM88" s="408"/>
      <c r="AN88" s="409"/>
      <c r="AO88" s="260"/>
      <c r="AP88" s="260"/>
      <c r="AQ88" s="257"/>
    </row>
    <row r="89" spans="1:45" x14ac:dyDescent="0.25">
      <c r="A89" s="403" t="s">
        <v>671</v>
      </c>
      <c r="B89" s="404"/>
      <c r="C89" s="404"/>
      <c r="D89" s="405"/>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406"/>
      <c r="AL89" s="407"/>
      <c r="AM89" s="408"/>
      <c r="AN89" s="409"/>
      <c r="AO89" s="260"/>
      <c r="AP89" s="260"/>
      <c r="AQ89" s="241"/>
    </row>
    <row r="90" spans="1:45" ht="12" customHeight="1" thickBot="1" x14ac:dyDescent="0.3">
      <c r="A90" s="263" t="s">
        <v>672</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399"/>
      <c r="AL90" s="400"/>
      <c r="AM90" s="401"/>
      <c r="AN90" s="402"/>
      <c r="AO90" s="265"/>
      <c r="AP90" s="265"/>
      <c r="AQ90" s="243"/>
    </row>
    <row r="91" spans="1:45" ht="3" customHeight="1" x14ac:dyDescent="0.25">
      <c r="A91" s="241"/>
      <c r="B91" s="241"/>
      <c r="C91" s="241"/>
      <c r="D91" s="241"/>
      <c r="E91" s="241"/>
      <c r="F91" s="241"/>
      <c r="G91" s="241"/>
      <c r="H91" s="241"/>
      <c r="I91" s="241"/>
      <c r="J91" s="241"/>
      <c r="K91" s="241"/>
      <c r="L91" s="241"/>
      <c r="M91" s="241"/>
      <c r="N91" s="241"/>
      <c r="O91" s="241"/>
      <c r="P91" s="241"/>
      <c r="Q91" s="241"/>
      <c r="R91" s="241"/>
      <c r="S91" s="241"/>
      <c r="T91" s="241"/>
      <c r="U91" s="241"/>
      <c r="V91" s="241"/>
      <c r="W91" s="241"/>
      <c r="X91" s="241"/>
      <c r="Y91" s="241"/>
      <c r="Z91" s="241"/>
      <c r="AA91" s="241"/>
      <c r="AB91" s="241"/>
      <c r="AC91" s="241"/>
      <c r="AD91" s="241"/>
      <c r="AE91" s="241"/>
      <c r="AF91" s="241"/>
      <c r="AG91" s="241"/>
      <c r="AH91" s="241"/>
      <c r="AI91" s="241"/>
      <c r="AJ91" s="241"/>
      <c r="AK91" s="241"/>
      <c r="AL91" s="241"/>
      <c r="AM91" s="241"/>
      <c r="AN91" s="241"/>
      <c r="AO91" s="241"/>
      <c r="AP91" s="241"/>
      <c r="AQ91" s="241"/>
      <c r="AR91" s="241"/>
      <c r="AS91" s="266"/>
    </row>
    <row r="92" spans="1:45" ht="13.5" customHeight="1" x14ac:dyDescent="0.25">
      <c r="A92" s="244" t="s">
        <v>673</v>
      </c>
      <c r="C92" s="243"/>
      <c r="D92" s="243"/>
      <c r="E92" s="243"/>
      <c r="F92" s="243"/>
      <c r="G92" s="243"/>
      <c r="H92" s="243"/>
      <c r="I92" s="243"/>
      <c r="J92" s="243"/>
      <c r="K92" s="243"/>
      <c r="L92" s="243"/>
      <c r="M92" s="243"/>
      <c r="N92" s="243"/>
      <c r="O92" s="243"/>
      <c r="P92" s="243"/>
      <c r="Q92" s="243"/>
      <c r="R92" s="243"/>
      <c r="S92" s="243"/>
      <c r="T92" s="243"/>
      <c r="U92" s="243"/>
      <c r="V92" s="243"/>
      <c r="W92" s="243"/>
      <c r="X92" s="243"/>
      <c r="Y92" s="243"/>
      <c r="Z92" s="243"/>
      <c r="AA92" s="243"/>
      <c r="AB92" s="243"/>
      <c r="AC92" s="243"/>
      <c r="AD92" s="243"/>
      <c r="AE92" s="243"/>
      <c r="AF92" s="243"/>
      <c r="AG92" s="243"/>
      <c r="AH92" s="243"/>
      <c r="AI92" s="243"/>
      <c r="AJ92" s="243"/>
      <c r="AK92" s="243"/>
      <c r="AL92" s="243"/>
      <c r="AM92" s="243"/>
      <c r="AN92" s="243"/>
      <c r="AO92" s="243"/>
      <c r="AP92" s="243"/>
      <c r="AQ92" s="243"/>
      <c r="AR92" s="243"/>
      <c r="AS92" s="266"/>
    </row>
    <row r="93" spans="1:45" ht="13.5" customHeight="1" x14ac:dyDescent="0.25">
      <c r="A93" s="267" t="s">
        <v>674</v>
      </c>
      <c r="B93" s="268"/>
      <c r="C93" s="269"/>
      <c r="D93" s="268"/>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E93" s="268"/>
      <c r="AF93" s="268"/>
      <c r="AG93" s="268"/>
      <c r="AH93" s="268"/>
      <c r="AI93" s="268"/>
      <c r="AJ93" s="268"/>
      <c r="AK93" s="268"/>
      <c r="AL93" s="268"/>
      <c r="AM93" s="268"/>
      <c r="AN93" s="268"/>
      <c r="AO93" s="268"/>
      <c r="AP93" s="266"/>
      <c r="AQ93" s="266"/>
      <c r="AR93" s="266"/>
      <c r="AS93" s="266"/>
    </row>
    <row r="94" spans="1:45" ht="11.25" customHeight="1" x14ac:dyDescent="0.25">
      <c r="A94" s="267" t="s">
        <v>675</v>
      </c>
      <c r="B94" s="268"/>
      <c r="C94" s="269"/>
      <c r="D94" s="268"/>
      <c r="E94" s="268"/>
      <c r="F94" s="268"/>
      <c r="G94" s="268"/>
      <c r="H94" s="268"/>
      <c r="I94" s="268"/>
      <c r="J94" s="268"/>
      <c r="K94" s="268"/>
      <c r="L94" s="268"/>
      <c r="M94" s="268"/>
      <c r="N94" s="268"/>
      <c r="O94" s="268"/>
      <c r="P94" s="268"/>
      <c r="Q94" s="268"/>
      <c r="R94" s="268"/>
      <c r="S94" s="268"/>
      <c r="T94" s="268"/>
      <c r="U94" s="268"/>
      <c r="V94" s="268"/>
      <c r="W94" s="268"/>
      <c r="X94" s="268"/>
      <c r="Y94" s="268"/>
      <c r="Z94" s="268"/>
      <c r="AA94" s="268"/>
      <c r="AB94" s="268"/>
      <c r="AC94" s="268"/>
      <c r="AD94" s="268"/>
      <c r="AE94" s="268"/>
      <c r="AF94" s="268"/>
      <c r="AG94" s="268"/>
      <c r="AH94" s="268"/>
      <c r="AI94" s="268"/>
      <c r="AJ94" s="268"/>
      <c r="AK94" s="268"/>
      <c r="AL94" s="268"/>
      <c r="AM94" s="268"/>
      <c r="AN94" s="268"/>
      <c r="AO94" s="268"/>
      <c r="AP94" s="266"/>
      <c r="AQ94" s="266"/>
      <c r="AR94" s="266"/>
      <c r="AS94" s="241"/>
    </row>
    <row r="95" spans="1:45" x14ac:dyDescent="0.25">
      <c r="A95" s="267" t="s">
        <v>676</v>
      </c>
      <c r="B95" s="268"/>
      <c r="C95" s="269"/>
      <c r="D95" s="268"/>
      <c r="E95" s="268"/>
      <c r="F95" s="268"/>
      <c r="G95" s="268"/>
      <c r="H95" s="268"/>
      <c r="I95" s="268"/>
      <c r="J95" s="268"/>
      <c r="K95" s="268"/>
      <c r="L95" s="268"/>
      <c r="M95" s="268"/>
      <c r="N95" s="268"/>
      <c r="O95" s="268"/>
      <c r="P95" s="268"/>
      <c r="Q95" s="268"/>
      <c r="R95" s="268"/>
      <c r="S95" s="268"/>
      <c r="T95" s="268"/>
      <c r="U95" s="268"/>
      <c r="V95" s="268"/>
      <c r="W95" s="268"/>
      <c r="X95" s="268"/>
      <c r="Y95" s="268"/>
      <c r="Z95" s="268"/>
      <c r="AA95" s="268"/>
      <c r="AB95" s="268"/>
      <c r="AC95" s="268"/>
      <c r="AD95" s="268"/>
      <c r="AE95" s="268"/>
      <c r="AF95" s="268"/>
      <c r="AG95" s="268"/>
      <c r="AH95" s="268"/>
      <c r="AI95" s="268"/>
      <c r="AJ95" s="268"/>
      <c r="AK95" s="268"/>
      <c r="AL95" s="268"/>
      <c r="AM95" s="268"/>
      <c r="AN95" s="268"/>
      <c r="AO95" s="268"/>
      <c r="AP95" s="266"/>
      <c r="AQ95" s="266"/>
      <c r="AR95" s="266"/>
      <c r="AS95" s="241"/>
    </row>
    <row r="96" spans="1:45" x14ac:dyDescent="0.25">
      <c r="A96" s="244" t="s">
        <v>677</v>
      </c>
      <c r="C96" s="241"/>
      <c r="D96" s="241"/>
      <c r="E96" s="241"/>
      <c r="F96" s="241"/>
      <c r="G96" s="241"/>
      <c r="H96" s="241"/>
      <c r="I96" s="241"/>
      <c r="J96" s="241"/>
      <c r="K96" s="241"/>
      <c r="L96" s="241"/>
      <c r="M96" s="241"/>
      <c r="N96" s="241"/>
      <c r="O96" s="241"/>
      <c r="P96" s="241"/>
      <c r="Q96" s="241"/>
      <c r="R96" s="241"/>
      <c r="S96" s="241"/>
      <c r="T96" s="241"/>
      <c r="U96" s="241"/>
      <c r="V96" s="241"/>
      <c r="W96" s="241"/>
      <c r="X96" s="241"/>
      <c r="Y96" s="241"/>
      <c r="Z96" s="241"/>
      <c r="AA96" s="241"/>
      <c r="AB96" s="241"/>
      <c r="AC96" s="241"/>
      <c r="AD96" s="241"/>
      <c r="AE96" s="241"/>
      <c r="AF96" s="241"/>
      <c r="AG96" s="241"/>
      <c r="AH96" s="241"/>
      <c r="AI96" s="241"/>
      <c r="AJ96" s="241"/>
      <c r="AK96" s="241"/>
      <c r="AL96" s="241"/>
      <c r="AM96" s="241"/>
      <c r="AN96" s="241"/>
      <c r="AO96" s="241"/>
      <c r="AP96" s="241"/>
      <c r="AQ96" s="241"/>
      <c r="AR96" s="24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6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zoomScale="80" zoomScaleSheetLayoutView="80" workbookViewId="0">
      <selection activeCell="G22" sqref="G22:H22"/>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2022 год</v>
      </c>
      <c r="B5" s="290"/>
      <c r="C5" s="290"/>
      <c r="D5" s="290"/>
      <c r="E5" s="290"/>
      <c r="F5" s="290"/>
      <c r="G5" s="290"/>
      <c r="H5" s="290"/>
      <c r="I5" s="290"/>
      <c r="J5" s="290"/>
      <c r="K5" s="290"/>
      <c r="L5" s="29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7" t="s">
        <v>587</v>
      </c>
      <c r="B9" s="297"/>
      <c r="C9" s="297"/>
      <c r="D9" s="297"/>
      <c r="E9" s="297"/>
      <c r="F9" s="297"/>
      <c r="G9" s="297"/>
      <c r="H9" s="297"/>
      <c r="I9" s="297"/>
      <c r="J9" s="297"/>
      <c r="K9" s="297"/>
      <c r="L9" s="297"/>
    </row>
    <row r="10" spans="1:44" x14ac:dyDescent="0.25">
      <c r="A10" s="293" t="s">
        <v>8</v>
      </c>
      <c r="B10" s="293"/>
      <c r="C10" s="293"/>
      <c r="D10" s="293"/>
      <c r="E10" s="293"/>
      <c r="F10" s="293"/>
      <c r="G10" s="293"/>
      <c r="H10" s="293"/>
      <c r="I10" s="293"/>
      <c r="J10" s="293"/>
      <c r="K10" s="293"/>
      <c r="L10" s="293"/>
    </row>
    <row r="11" spans="1:44" ht="18.75" x14ac:dyDescent="0.25">
      <c r="A11" s="291"/>
      <c r="B11" s="291"/>
      <c r="C11" s="291"/>
      <c r="D11" s="291"/>
      <c r="E11" s="291"/>
      <c r="F11" s="291"/>
      <c r="G11" s="291"/>
      <c r="H11" s="291"/>
      <c r="I11" s="291"/>
      <c r="J11" s="291"/>
      <c r="K11" s="291"/>
      <c r="L11" s="291"/>
    </row>
    <row r="12" spans="1:44" ht="18.75" x14ac:dyDescent="0.25">
      <c r="A12" s="297" t="str">
        <f>'1. паспорт местоположение'!A12:C12</f>
        <v>I_TP3300.VL.0086</v>
      </c>
      <c r="B12" s="297"/>
      <c r="C12" s="297"/>
      <c r="D12" s="297"/>
      <c r="E12" s="297"/>
      <c r="F12" s="297"/>
      <c r="G12" s="297"/>
      <c r="H12" s="297"/>
      <c r="I12" s="297"/>
      <c r="J12" s="297"/>
      <c r="K12" s="297"/>
      <c r="L12" s="297"/>
    </row>
    <row r="13" spans="1:44" x14ac:dyDescent="0.25">
      <c r="A13" s="293" t="s">
        <v>7</v>
      </c>
      <c r="B13" s="293"/>
      <c r="C13" s="293"/>
      <c r="D13" s="293"/>
      <c r="E13" s="293"/>
      <c r="F13" s="293"/>
      <c r="G13" s="293"/>
      <c r="H13" s="293"/>
      <c r="I13" s="293"/>
      <c r="J13" s="293"/>
      <c r="K13" s="293"/>
      <c r="L13" s="293"/>
    </row>
    <row r="14" spans="1:44" ht="18.75" x14ac:dyDescent="0.25">
      <c r="A14" s="300"/>
      <c r="B14" s="300"/>
      <c r="C14" s="300"/>
      <c r="D14" s="300"/>
      <c r="E14" s="300"/>
      <c r="F14" s="300"/>
      <c r="G14" s="300"/>
      <c r="H14" s="300"/>
      <c r="I14" s="300"/>
      <c r="J14" s="300"/>
      <c r="K14" s="300"/>
      <c r="L14" s="300"/>
    </row>
    <row r="15" spans="1:44" ht="189.75" customHeight="1" x14ac:dyDescent="0.25">
      <c r="A15" s="411"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411"/>
      <c r="C15" s="411"/>
      <c r="D15" s="411"/>
      <c r="E15" s="411"/>
      <c r="F15" s="411"/>
      <c r="G15" s="411"/>
      <c r="H15" s="411"/>
      <c r="I15" s="411"/>
      <c r="J15" s="411"/>
      <c r="K15" s="411"/>
      <c r="L15" s="411"/>
    </row>
    <row r="16" spans="1:44" x14ac:dyDescent="0.25">
      <c r="A16" s="293" t="s">
        <v>6</v>
      </c>
      <c r="B16" s="293"/>
      <c r="C16" s="293"/>
      <c r="D16" s="293"/>
      <c r="E16" s="293"/>
      <c r="F16" s="293"/>
      <c r="G16" s="293"/>
      <c r="H16" s="293"/>
      <c r="I16" s="293"/>
      <c r="J16" s="293"/>
      <c r="K16" s="293"/>
      <c r="L16" s="293"/>
    </row>
    <row r="17" spans="1:12" ht="15.75" customHeight="1" x14ac:dyDescent="0.25">
      <c r="L17" s="181"/>
    </row>
    <row r="18" spans="1:12" x14ac:dyDescent="0.25">
      <c r="K18" s="73"/>
    </row>
    <row r="19" spans="1:12" ht="15.75" customHeight="1" x14ac:dyDescent="0.25">
      <c r="A19" s="410" t="s">
        <v>420</v>
      </c>
      <c r="B19" s="410"/>
      <c r="C19" s="410"/>
      <c r="D19" s="410"/>
      <c r="E19" s="410"/>
      <c r="F19" s="410"/>
      <c r="G19" s="410"/>
      <c r="H19" s="410"/>
      <c r="I19" s="410"/>
      <c r="J19" s="410"/>
      <c r="K19" s="410"/>
      <c r="L19" s="410"/>
    </row>
    <row r="20" spans="1:12" x14ac:dyDescent="0.25">
      <c r="A20" s="182"/>
      <c r="B20" s="182"/>
      <c r="C20" s="72"/>
      <c r="D20" s="72"/>
      <c r="E20" s="72"/>
      <c r="F20" s="72"/>
      <c r="G20" s="72"/>
      <c r="H20" s="72"/>
      <c r="I20" s="72"/>
      <c r="J20" s="72"/>
      <c r="K20" s="72"/>
      <c r="L20" s="72"/>
    </row>
    <row r="21" spans="1:12" ht="28.5" customHeight="1" x14ac:dyDescent="0.25">
      <c r="A21" s="413" t="s">
        <v>219</v>
      </c>
      <c r="B21" s="413" t="s">
        <v>218</v>
      </c>
      <c r="C21" s="414" t="s">
        <v>355</v>
      </c>
      <c r="D21" s="414"/>
      <c r="E21" s="414"/>
      <c r="F21" s="414"/>
      <c r="G21" s="414"/>
      <c r="H21" s="414"/>
      <c r="I21" s="415" t="s">
        <v>217</v>
      </c>
      <c r="J21" s="415" t="s">
        <v>357</v>
      </c>
      <c r="K21" s="413" t="s">
        <v>216</v>
      </c>
      <c r="L21" s="412" t="s">
        <v>356</v>
      </c>
    </row>
    <row r="22" spans="1:12" ht="58.5" customHeight="1" x14ac:dyDescent="0.25">
      <c r="A22" s="413"/>
      <c r="B22" s="413"/>
      <c r="C22" s="413" t="s">
        <v>2</v>
      </c>
      <c r="D22" s="413"/>
      <c r="E22" s="183"/>
      <c r="F22" s="183"/>
      <c r="G22" s="413" t="s">
        <v>1</v>
      </c>
      <c r="H22" s="413"/>
      <c r="I22" s="415"/>
      <c r="J22" s="415"/>
      <c r="K22" s="413"/>
      <c r="L22" s="412"/>
    </row>
    <row r="23" spans="1:12" ht="47.25" x14ac:dyDescent="0.25">
      <c r="A23" s="413"/>
      <c r="B23" s="413"/>
      <c r="C23" s="71" t="s">
        <v>215</v>
      </c>
      <c r="D23" s="71" t="s">
        <v>214</v>
      </c>
      <c r="E23" s="71" t="s">
        <v>215</v>
      </c>
      <c r="F23" s="71" t="s">
        <v>214</v>
      </c>
      <c r="G23" s="71" t="s">
        <v>215</v>
      </c>
      <c r="H23" s="71" t="s">
        <v>214</v>
      </c>
      <c r="I23" s="415"/>
      <c r="J23" s="415"/>
      <c r="K23" s="413"/>
      <c r="L23" s="412"/>
    </row>
    <row r="24" spans="1:12" x14ac:dyDescent="0.25">
      <c r="A24" s="180">
        <v>1</v>
      </c>
      <c r="B24" s="180">
        <v>2</v>
      </c>
      <c r="C24" s="71">
        <v>3</v>
      </c>
      <c r="D24" s="71">
        <v>4</v>
      </c>
      <c r="E24" s="71">
        <v>5</v>
      </c>
      <c r="F24" s="71">
        <v>6</v>
      </c>
      <c r="G24" s="71">
        <v>7</v>
      </c>
      <c r="H24" s="71">
        <v>8</v>
      </c>
      <c r="I24" s="71">
        <v>9</v>
      </c>
      <c r="J24" s="71">
        <v>10</v>
      </c>
      <c r="K24" s="71">
        <v>11</v>
      </c>
      <c r="L24" s="71">
        <v>12</v>
      </c>
    </row>
    <row r="25" spans="1:12" x14ac:dyDescent="0.25">
      <c r="A25" s="66">
        <v>1</v>
      </c>
      <c r="B25" s="67" t="s">
        <v>213</v>
      </c>
      <c r="C25" s="67"/>
      <c r="D25" s="69"/>
      <c r="E25" s="69"/>
      <c r="F25" s="69"/>
      <c r="G25" s="69"/>
      <c r="H25" s="69"/>
      <c r="I25" s="69"/>
      <c r="J25" s="69"/>
      <c r="K25" s="64"/>
      <c r="L25" s="81"/>
    </row>
    <row r="26" spans="1:12" ht="21.75" customHeight="1" x14ac:dyDescent="0.25">
      <c r="A26" s="66" t="s">
        <v>212</v>
      </c>
      <c r="B26" s="70" t="s">
        <v>362</v>
      </c>
      <c r="C26" s="184" t="s">
        <v>456</v>
      </c>
      <c r="D26" s="184"/>
      <c r="E26" s="185"/>
      <c r="F26" s="185"/>
      <c r="G26" s="184" t="s">
        <v>456</v>
      </c>
      <c r="H26" s="184"/>
      <c r="I26" s="184"/>
      <c r="J26" s="184"/>
      <c r="K26" s="64"/>
      <c r="L26" s="64"/>
    </row>
    <row r="27" spans="1:12" s="60" customFormat="1" ht="39" customHeight="1" x14ac:dyDescent="0.25">
      <c r="A27" s="66" t="s">
        <v>211</v>
      </c>
      <c r="B27" s="70" t="s">
        <v>364</v>
      </c>
      <c r="C27" s="184" t="s">
        <v>456</v>
      </c>
      <c r="D27" s="184"/>
      <c r="E27" s="185"/>
      <c r="F27" s="185"/>
      <c r="G27" s="184" t="s">
        <v>456</v>
      </c>
      <c r="H27" s="184"/>
      <c r="I27" s="184"/>
      <c r="J27" s="184"/>
      <c r="K27" s="64"/>
      <c r="L27" s="64"/>
    </row>
    <row r="28" spans="1:12" s="60" customFormat="1" ht="54.75" customHeight="1" x14ac:dyDescent="0.25">
      <c r="A28" s="66" t="s">
        <v>363</v>
      </c>
      <c r="B28" s="70" t="s">
        <v>368</v>
      </c>
      <c r="C28" s="184" t="s">
        <v>456</v>
      </c>
      <c r="D28" s="184"/>
      <c r="E28" s="185"/>
      <c r="F28" s="185"/>
      <c r="G28" s="184" t="s">
        <v>456</v>
      </c>
      <c r="H28" s="184"/>
      <c r="I28" s="184"/>
      <c r="J28" s="184"/>
      <c r="K28" s="64"/>
      <c r="L28" s="64"/>
    </row>
    <row r="29" spans="1:12" s="60" customFormat="1" ht="33.75" customHeight="1" x14ac:dyDescent="0.25">
      <c r="A29" s="66" t="s">
        <v>210</v>
      </c>
      <c r="B29" s="70" t="s">
        <v>367</v>
      </c>
      <c r="C29" s="184" t="s">
        <v>456</v>
      </c>
      <c r="D29" s="184"/>
      <c r="E29" s="185"/>
      <c r="F29" s="185"/>
      <c r="G29" s="184" t="s">
        <v>456</v>
      </c>
      <c r="H29" s="184"/>
      <c r="I29" s="184"/>
      <c r="J29" s="184"/>
      <c r="K29" s="64"/>
      <c r="L29" s="64"/>
    </row>
    <row r="30" spans="1:12" s="60" customFormat="1" ht="36" customHeight="1" x14ac:dyDescent="0.25">
      <c r="A30" s="66" t="s">
        <v>209</v>
      </c>
      <c r="B30" s="70" t="s">
        <v>369</v>
      </c>
      <c r="C30" s="184" t="s">
        <v>456</v>
      </c>
      <c r="D30" s="184"/>
      <c r="E30" s="185"/>
      <c r="F30" s="185"/>
      <c r="G30" s="184" t="s">
        <v>456</v>
      </c>
      <c r="H30" s="184"/>
      <c r="I30" s="184"/>
      <c r="J30" s="184"/>
      <c r="K30" s="64"/>
      <c r="L30" s="64"/>
    </row>
    <row r="31" spans="1:12" s="60" customFormat="1" ht="37.5" customHeight="1" x14ac:dyDescent="0.25">
      <c r="A31" s="66" t="s">
        <v>208</v>
      </c>
      <c r="B31" s="65" t="s">
        <v>365</v>
      </c>
      <c r="C31" s="184" t="s">
        <v>456</v>
      </c>
      <c r="D31" s="184"/>
      <c r="E31" s="186"/>
      <c r="F31" s="186"/>
      <c r="G31" s="184" t="s">
        <v>456</v>
      </c>
      <c r="H31" s="184"/>
      <c r="I31" s="184"/>
      <c r="J31" s="184"/>
      <c r="K31" s="64"/>
      <c r="L31" s="64"/>
    </row>
    <row r="32" spans="1:12" s="60" customFormat="1" ht="31.5" x14ac:dyDescent="0.25">
      <c r="A32" s="66" t="s">
        <v>206</v>
      </c>
      <c r="B32" s="65" t="s">
        <v>370</v>
      </c>
      <c r="C32" s="184" t="s">
        <v>456</v>
      </c>
      <c r="D32" s="184"/>
      <c r="E32" s="186"/>
      <c r="F32" s="186"/>
      <c r="G32" s="184" t="s">
        <v>456</v>
      </c>
      <c r="H32" s="184"/>
      <c r="I32" s="184"/>
      <c r="J32" s="184"/>
      <c r="K32" s="64"/>
      <c r="L32" s="64"/>
    </row>
    <row r="33" spans="1:12" s="60" customFormat="1" ht="37.5" customHeight="1" x14ac:dyDescent="0.25">
      <c r="A33" s="66" t="s">
        <v>381</v>
      </c>
      <c r="B33" s="65" t="s">
        <v>300</v>
      </c>
      <c r="C33" s="184" t="s">
        <v>456</v>
      </c>
      <c r="D33" s="184"/>
      <c r="E33" s="186"/>
      <c r="F33" s="186"/>
      <c r="G33" s="184" t="s">
        <v>456</v>
      </c>
      <c r="H33" s="184"/>
      <c r="I33" s="184"/>
      <c r="J33" s="184"/>
      <c r="K33" s="64"/>
      <c r="L33" s="64"/>
    </row>
    <row r="34" spans="1:12" s="60" customFormat="1" ht="47.25" customHeight="1" x14ac:dyDescent="0.25">
      <c r="A34" s="66" t="s">
        <v>382</v>
      </c>
      <c r="B34" s="65" t="s">
        <v>374</v>
      </c>
      <c r="C34" s="184" t="s">
        <v>456</v>
      </c>
      <c r="D34" s="184"/>
      <c r="E34" s="188"/>
      <c r="F34" s="188"/>
      <c r="G34" s="184" t="s">
        <v>456</v>
      </c>
      <c r="H34" s="184"/>
      <c r="I34" s="184"/>
      <c r="J34" s="184"/>
      <c r="K34" s="68"/>
      <c r="L34" s="64"/>
    </row>
    <row r="35" spans="1:12" s="60" customFormat="1" ht="49.5" customHeight="1" x14ac:dyDescent="0.25">
      <c r="A35" s="66" t="s">
        <v>383</v>
      </c>
      <c r="B35" s="65" t="s">
        <v>207</v>
      </c>
      <c r="C35" s="184" t="s">
        <v>456</v>
      </c>
      <c r="D35" s="184"/>
      <c r="E35" s="188"/>
      <c r="F35" s="188"/>
      <c r="G35" s="184" t="s">
        <v>456</v>
      </c>
      <c r="H35" s="184"/>
      <c r="I35" s="184"/>
      <c r="J35" s="184"/>
      <c r="K35" s="68"/>
      <c r="L35" s="64"/>
    </row>
    <row r="36" spans="1:12" ht="37.5" customHeight="1" x14ac:dyDescent="0.25">
      <c r="A36" s="66" t="s">
        <v>384</v>
      </c>
      <c r="B36" s="65" t="s">
        <v>366</v>
      </c>
      <c r="C36" s="184" t="s">
        <v>456</v>
      </c>
      <c r="D36" s="184"/>
      <c r="E36" s="189"/>
      <c r="F36" s="189"/>
      <c r="G36" s="184" t="s">
        <v>456</v>
      </c>
      <c r="H36" s="184"/>
      <c r="I36" s="184"/>
      <c r="J36" s="184"/>
      <c r="K36" s="64"/>
      <c r="L36" s="64"/>
    </row>
    <row r="37" spans="1:12" x14ac:dyDescent="0.25">
      <c r="A37" s="66" t="s">
        <v>385</v>
      </c>
      <c r="B37" s="65" t="s">
        <v>205</v>
      </c>
      <c r="C37" s="184" t="s">
        <v>456</v>
      </c>
      <c r="D37" s="184"/>
      <c r="E37" s="190"/>
      <c r="F37" s="191"/>
      <c r="G37" s="184" t="s">
        <v>456</v>
      </c>
      <c r="H37" s="184"/>
      <c r="I37" s="184"/>
      <c r="J37" s="184"/>
      <c r="K37" s="64"/>
      <c r="L37" s="64"/>
    </row>
    <row r="38" spans="1:12" x14ac:dyDescent="0.25">
      <c r="A38" s="66" t="s">
        <v>679</v>
      </c>
      <c r="B38" s="67" t="s">
        <v>204</v>
      </c>
      <c r="C38" s="184"/>
      <c r="D38" s="189"/>
      <c r="E38" s="189"/>
      <c r="F38" s="189"/>
      <c r="G38" s="192"/>
      <c r="H38" s="189"/>
      <c r="I38" s="189"/>
      <c r="J38" s="189"/>
      <c r="K38" s="64"/>
      <c r="L38" s="64"/>
    </row>
    <row r="39" spans="1:12" ht="78.75" customHeight="1" x14ac:dyDescent="0.25">
      <c r="A39" s="66">
        <v>2</v>
      </c>
      <c r="B39" s="65" t="s">
        <v>371</v>
      </c>
      <c r="C39" s="193">
        <v>44593</v>
      </c>
      <c r="D39" s="193">
        <v>44819</v>
      </c>
      <c r="E39" s="190"/>
      <c r="F39" s="191"/>
      <c r="G39" s="193">
        <v>44694</v>
      </c>
      <c r="H39" s="193">
        <v>45823</v>
      </c>
      <c r="I39" s="187"/>
      <c r="J39" s="189"/>
      <c r="K39" s="64"/>
      <c r="L39" s="64"/>
    </row>
    <row r="40" spans="1:12" ht="33.75" customHeight="1" x14ac:dyDescent="0.25">
      <c r="A40" s="66" t="s">
        <v>203</v>
      </c>
      <c r="B40" s="65" t="s">
        <v>373</v>
      </c>
      <c r="C40" s="194" t="s">
        <v>456</v>
      </c>
      <c r="D40" s="194"/>
      <c r="E40" s="189"/>
      <c r="F40" s="189"/>
      <c r="G40" s="194" t="s">
        <v>456</v>
      </c>
      <c r="H40" s="194"/>
      <c r="I40" s="194"/>
      <c r="J40" s="194"/>
      <c r="K40" s="64"/>
      <c r="L40" s="64"/>
    </row>
    <row r="41" spans="1:12" ht="63" customHeight="1" x14ac:dyDescent="0.25">
      <c r="A41" s="66" t="s">
        <v>202</v>
      </c>
      <c r="B41" s="67" t="s">
        <v>451</v>
      </c>
      <c r="C41" s="192"/>
      <c r="D41" s="189"/>
      <c r="E41" s="189"/>
      <c r="F41" s="189"/>
      <c r="G41" s="192"/>
      <c r="H41" s="189"/>
      <c r="I41" s="189"/>
      <c r="J41" s="189"/>
      <c r="K41" s="64"/>
      <c r="L41" s="64"/>
    </row>
    <row r="42" spans="1:12" ht="58.5" customHeight="1" x14ac:dyDescent="0.25">
      <c r="A42" s="66">
        <v>3</v>
      </c>
      <c r="B42" s="65" t="s">
        <v>372</v>
      </c>
      <c r="C42" s="195" t="s">
        <v>456</v>
      </c>
      <c r="D42" s="195"/>
      <c r="E42" s="189"/>
      <c r="F42" s="189"/>
      <c r="G42" s="194" t="s">
        <v>456</v>
      </c>
      <c r="H42" s="195"/>
      <c r="I42" s="195"/>
      <c r="J42" s="195"/>
      <c r="K42" s="64"/>
      <c r="L42" s="64"/>
    </row>
    <row r="43" spans="1:12" ht="34.5" customHeight="1" x14ac:dyDescent="0.25">
      <c r="A43" s="66" t="s">
        <v>201</v>
      </c>
      <c r="B43" s="65" t="s">
        <v>199</v>
      </c>
      <c r="C43" s="194" t="s">
        <v>456</v>
      </c>
      <c r="D43" s="194"/>
      <c r="E43" s="189"/>
      <c r="F43" s="189"/>
      <c r="G43" s="194" t="s">
        <v>456</v>
      </c>
      <c r="H43" s="195"/>
      <c r="I43" s="195"/>
      <c r="J43" s="195"/>
      <c r="K43" s="64"/>
      <c r="L43" s="64"/>
    </row>
    <row r="44" spans="1:12" ht="24.75" customHeight="1" x14ac:dyDescent="0.25">
      <c r="A44" s="66" t="s">
        <v>200</v>
      </c>
      <c r="B44" s="65" t="s">
        <v>197</v>
      </c>
      <c r="C44" s="195" t="s">
        <v>456</v>
      </c>
      <c r="D44" s="195"/>
      <c r="E44" s="189"/>
      <c r="F44" s="189"/>
      <c r="G44" s="194" t="s">
        <v>456</v>
      </c>
      <c r="H44" s="195"/>
      <c r="I44" s="195"/>
      <c r="J44" s="195"/>
      <c r="K44" s="64"/>
      <c r="L44" s="64"/>
    </row>
    <row r="45" spans="1:12" ht="90.75" customHeight="1" x14ac:dyDescent="0.25">
      <c r="A45" s="66" t="s">
        <v>198</v>
      </c>
      <c r="B45" s="65" t="s">
        <v>377</v>
      </c>
      <c r="C45" s="195" t="s">
        <v>456</v>
      </c>
      <c r="D45" s="195"/>
      <c r="E45" s="189"/>
      <c r="F45" s="189"/>
      <c r="G45" s="194" t="s">
        <v>456</v>
      </c>
      <c r="H45" s="195"/>
      <c r="I45" s="195"/>
      <c r="J45" s="195"/>
      <c r="K45" s="64"/>
      <c r="L45" s="64"/>
    </row>
    <row r="46" spans="1:12" ht="167.25" customHeight="1" x14ac:dyDescent="0.25">
      <c r="A46" s="66" t="s">
        <v>196</v>
      </c>
      <c r="B46" s="65" t="s">
        <v>375</v>
      </c>
      <c r="C46" s="195" t="s">
        <v>456</v>
      </c>
      <c r="D46" s="195"/>
      <c r="E46" s="189"/>
      <c r="F46" s="189"/>
      <c r="G46" s="194" t="s">
        <v>456</v>
      </c>
      <c r="H46" s="195"/>
      <c r="I46" s="195"/>
      <c r="J46" s="195"/>
      <c r="K46" s="64"/>
      <c r="L46" s="64"/>
    </row>
    <row r="47" spans="1:12" ht="30.75" customHeight="1" x14ac:dyDescent="0.25">
      <c r="A47" s="66" t="s">
        <v>194</v>
      </c>
      <c r="B47" s="65" t="s">
        <v>195</v>
      </c>
      <c r="C47" s="195" t="s">
        <v>456</v>
      </c>
      <c r="D47" s="195"/>
      <c r="E47" s="189"/>
      <c r="F47" s="189"/>
      <c r="G47" s="194" t="s">
        <v>456</v>
      </c>
      <c r="H47" s="195"/>
      <c r="I47" s="195"/>
      <c r="J47" s="195"/>
      <c r="K47" s="64"/>
      <c r="L47" s="64"/>
    </row>
    <row r="48" spans="1:12" ht="37.5" customHeight="1" x14ac:dyDescent="0.25">
      <c r="A48" s="66" t="s">
        <v>680</v>
      </c>
      <c r="B48" s="67" t="s">
        <v>193</v>
      </c>
      <c r="C48" s="192"/>
      <c r="D48" s="192"/>
      <c r="E48" s="189"/>
      <c r="F48" s="189"/>
      <c r="G48" s="192"/>
      <c r="H48" s="192"/>
      <c r="I48" s="189"/>
      <c r="J48" s="189"/>
      <c r="K48" s="64"/>
      <c r="L48" s="64"/>
    </row>
    <row r="49" spans="1:12" ht="35.25" customHeight="1" x14ac:dyDescent="0.25">
      <c r="A49" s="66">
        <v>4</v>
      </c>
      <c r="B49" s="65" t="s">
        <v>191</v>
      </c>
      <c r="C49" s="195" t="s">
        <v>456</v>
      </c>
      <c r="D49" s="195"/>
      <c r="E49" s="189"/>
      <c r="F49" s="189"/>
      <c r="G49" s="194" t="s">
        <v>456</v>
      </c>
      <c r="H49" s="195"/>
      <c r="I49" s="195"/>
      <c r="J49" s="195"/>
      <c r="K49" s="64"/>
      <c r="L49" s="64"/>
    </row>
    <row r="50" spans="1:12" ht="86.25" customHeight="1" x14ac:dyDescent="0.25">
      <c r="A50" s="66" t="s">
        <v>192</v>
      </c>
      <c r="B50" s="65" t="s">
        <v>376</v>
      </c>
      <c r="C50" s="196">
        <v>44844</v>
      </c>
      <c r="D50" s="196">
        <v>45209</v>
      </c>
      <c r="E50" s="189"/>
      <c r="F50" s="189"/>
      <c r="G50" s="196">
        <v>44844</v>
      </c>
      <c r="H50" s="196">
        <v>45940</v>
      </c>
      <c r="I50" s="189"/>
      <c r="J50" s="189"/>
      <c r="K50" s="64"/>
      <c r="L50" s="64"/>
    </row>
    <row r="51" spans="1:12" ht="77.25" customHeight="1" x14ac:dyDescent="0.25">
      <c r="A51" s="66" t="s">
        <v>190</v>
      </c>
      <c r="B51" s="65" t="s">
        <v>378</v>
      </c>
      <c r="C51" s="195" t="s">
        <v>456</v>
      </c>
      <c r="D51" s="195"/>
      <c r="E51" s="189"/>
      <c r="F51" s="189"/>
      <c r="G51" s="194" t="s">
        <v>456</v>
      </c>
      <c r="H51" s="195"/>
      <c r="I51" s="195"/>
      <c r="J51" s="195"/>
      <c r="K51" s="64"/>
      <c r="L51" s="64"/>
    </row>
    <row r="52" spans="1:12" ht="71.25" customHeight="1" x14ac:dyDescent="0.25">
      <c r="A52" s="66" t="s">
        <v>188</v>
      </c>
      <c r="B52" s="65" t="s">
        <v>189</v>
      </c>
      <c r="C52" s="195" t="s">
        <v>456</v>
      </c>
      <c r="D52" s="195"/>
      <c r="E52" s="189"/>
      <c r="F52" s="189"/>
      <c r="G52" s="194" t="s">
        <v>456</v>
      </c>
      <c r="H52" s="195"/>
      <c r="I52" s="195"/>
      <c r="J52" s="195"/>
      <c r="K52" s="64"/>
      <c r="L52" s="64"/>
    </row>
    <row r="53" spans="1:12" ht="48" customHeight="1" x14ac:dyDescent="0.25">
      <c r="A53" s="66" t="s">
        <v>186</v>
      </c>
      <c r="B53" s="276" t="s">
        <v>379</v>
      </c>
      <c r="C53" s="196">
        <v>44910</v>
      </c>
      <c r="D53" s="196">
        <v>45275</v>
      </c>
      <c r="E53" s="189"/>
      <c r="F53" s="189"/>
      <c r="G53" s="196">
        <v>44910</v>
      </c>
      <c r="H53" s="196">
        <v>46006</v>
      </c>
      <c r="I53" s="189"/>
      <c r="J53" s="189"/>
      <c r="K53" s="64"/>
      <c r="L53" s="64"/>
    </row>
    <row r="54" spans="1:12" ht="46.5" customHeight="1" x14ac:dyDescent="0.25">
      <c r="A54" s="66" t="s">
        <v>380</v>
      </c>
      <c r="B54" s="65" t="s">
        <v>187</v>
      </c>
      <c r="C54" s="195" t="s">
        <v>456</v>
      </c>
      <c r="D54" s="195"/>
      <c r="E54" s="189"/>
      <c r="F54" s="189"/>
      <c r="G54" s="194" t="s">
        <v>456</v>
      </c>
      <c r="H54" s="195"/>
      <c r="I54" s="195"/>
      <c r="J54" s="195"/>
      <c r="K54" s="64"/>
      <c r="L54" s="64"/>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4" zoomScale="55" zoomScaleNormal="70" zoomScaleSheetLayoutView="55" workbookViewId="0">
      <selection activeCell="C24" sqref="C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7109375" style="59" customWidth="1"/>
    <col min="9" max="9" width="6.85546875" style="59" bestFit="1" customWidth="1"/>
    <col min="10" max="10" width="12.7109375" style="59" bestFit="1" customWidth="1"/>
    <col min="11" max="11" width="9.140625" style="59" bestFit="1" customWidth="1"/>
    <col min="12" max="12" width="9.85546875" style="58" customWidth="1"/>
    <col min="13" max="13" width="5.28515625" style="58" customWidth="1"/>
    <col min="14" max="14" width="11.140625" style="58" customWidth="1"/>
    <col min="15" max="15" width="6.85546875" style="58" bestFit="1" customWidth="1"/>
    <col min="16" max="16" width="8.28515625" style="58" customWidth="1"/>
    <col min="17" max="17" width="5.85546875" style="58" customWidth="1"/>
    <col min="18" max="18" width="10.85546875" style="58" customWidth="1"/>
    <col min="19" max="19" width="6.85546875" style="58" bestFit="1" customWidth="1"/>
    <col min="20" max="20" width="10" style="58" customWidth="1"/>
    <col min="21" max="21" width="7.42578125" style="58" customWidth="1"/>
    <col min="22" max="22" width="12.42578125" style="58" customWidth="1"/>
    <col min="23" max="25" width="9.140625" style="58"/>
    <col min="26" max="26" width="11.5703125" style="58" bestFit="1" customWidth="1"/>
    <col min="27" max="27" width="9.140625" style="58"/>
    <col min="28" max="28" width="13.5703125" style="58" customWidth="1"/>
    <col min="29" max="29" width="15.7109375" style="58" customWidth="1"/>
    <col min="30" max="16384" width="9.140625" style="58"/>
  </cols>
  <sheetData>
    <row r="1" spans="1:29" ht="18.75" x14ac:dyDescent="0.25">
      <c r="A1" s="59"/>
      <c r="B1" s="59"/>
      <c r="C1" s="59"/>
      <c r="D1" s="59"/>
      <c r="E1" s="59"/>
      <c r="F1" s="59"/>
      <c r="L1" s="59"/>
      <c r="M1" s="59"/>
      <c r="U1" s="36" t="s">
        <v>69</v>
      </c>
    </row>
    <row r="2" spans="1:29" ht="18.75" x14ac:dyDescent="0.3">
      <c r="A2" s="59"/>
      <c r="B2" s="59"/>
      <c r="C2" s="59"/>
      <c r="D2" s="59"/>
      <c r="E2" s="59"/>
      <c r="F2" s="59"/>
      <c r="L2" s="59"/>
      <c r="M2" s="59"/>
      <c r="U2" s="15" t="s">
        <v>10</v>
      </c>
    </row>
    <row r="3" spans="1:29" ht="18.75" x14ac:dyDescent="0.3">
      <c r="A3" s="59"/>
      <c r="B3" s="59"/>
      <c r="C3" s="59"/>
      <c r="D3" s="59"/>
      <c r="E3" s="59"/>
      <c r="F3" s="59"/>
      <c r="L3" s="59"/>
      <c r="M3" s="59"/>
      <c r="U3" s="15" t="s">
        <v>68</v>
      </c>
    </row>
    <row r="4" spans="1:29"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row>
    <row r="5" spans="1:29" ht="18.75" x14ac:dyDescent="0.3">
      <c r="A5" s="59"/>
      <c r="B5" s="59"/>
      <c r="C5" s="59"/>
      <c r="D5" s="59"/>
      <c r="E5" s="59"/>
      <c r="F5" s="59"/>
      <c r="L5" s="59"/>
      <c r="M5" s="59"/>
      <c r="U5" s="15"/>
    </row>
    <row r="6" spans="1:29" ht="18.75" x14ac:dyDescent="0.25">
      <c r="A6" s="291" t="s">
        <v>9</v>
      </c>
      <c r="B6" s="291"/>
      <c r="C6" s="291"/>
      <c r="D6" s="291"/>
      <c r="E6" s="291"/>
      <c r="F6" s="291"/>
      <c r="G6" s="291"/>
      <c r="H6" s="291"/>
      <c r="I6" s="291"/>
      <c r="J6" s="291"/>
      <c r="K6" s="291"/>
      <c r="L6" s="291"/>
      <c r="M6" s="291"/>
      <c r="N6" s="291"/>
      <c r="O6" s="291"/>
      <c r="P6" s="291"/>
      <c r="Q6" s="291"/>
      <c r="R6" s="291"/>
      <c r="S6" s="291"/>
      <c r="T6" s="291"/>
      <c r="U6" s="291"/>
    </row>
    <row r="7" spans="1:29" ht="18.75" x14ac:dyDescent="0.25">
      <c r="A7" s="133"/>
      <c r="B7" s="133"/>
      <c r="C7" s="133"/>
      <c r="D7" s="133"/>
      <c r="E7" s="133"/>
      <c r="F7" s="133"/>
      <c r="G7" s="133"/>
      <c r="H7" s="133"/>
      <c r="I7" s="133"/>
      <c r="J7" s="62"/>
      <c r="K7" s="62"/>
      <c r="L7" s="62"/>
      <c r="M7" s="62"/>
      <c r="N7" s="62"/>
      <c r="O7" s="62"/>
      <c r="P7" s="62"/>
      <c r="Q7" s="62"/>
      <c r="R7" s="62"/>
      <c r="S7" s="62"/>
      <c r="T7" s="62"/>
      <c r="U7" s="62"/>
    </row>
    <row r="8" spans="1:29" x14ac:dyDescent="0.25">
      <c r="A8" s="292" t="s">
        <v>587</v>
      </c>
      <c r="B8" s="292"/>
      <c r="C8" s="292"/>
      <c r="D8" s="292"/>
      <c r="E8" s="292"/>
      <c r="F8" s="292"/>
      <c r="G8" s="292"/>
      <c r="H8" s="292"/>
      <c r="I8" s="292"/>
      <c r="J8" s="292"/>
      <c r="K8" s="292"/>
      <c r="L8" s="292"/>
      <c r="M8" s="292"/>
      <c r="N8" s="292"/>
      <c r="O8" s="292"/>
      <c r="P8" s="292"/>
      <c r="Q8" s="292"/>
      <c r="R8" s="292"/>
      <c r="S8" s="292"/>
      <c r="T8" s="292"/>
      <c r="U8" s="292"/>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row>
    <row r="10" spans="1:29" ht="18.75" x14ac:dyDescent="0.25">
      <c r="A10" s="133"/>
      <c r="B10" s="133"/>
      <c r="C10" s="133"/>
      <c r="D10" s="133"/>
      <c r="E10" s="133"/>
      <c r="F10" s="133"/>
      <c r="G10" s="133"/>
      <c r="H10" s="133"/>
      <c r="I10" s="133"/>
      <c r="J10" s="62"/>
      <c r="K10" s="62"/>
      <c r="L10" s="62"/>
      <c r="M10" s="62"/>
      <c r="N10" s="62"/>
      <c r="O10" s="62"/>
      <c r="P10" s="62"/>
      <c r="Q10" s="62"/>
      <c r="R10" s="62"/>
      <c r="S10" s="62"/>
      <c r="T10" s="62"/>
      <c r="U10" s="62"/>
    </row>
    <row r="11" spans="1:29" x14ac:dyDescent="0.25">
      <c r="A11" s="294" t="str">
        <f>'6.1. Паспорт сетевой график'!A12:L12</f>
        <v>I_TP3300.VL.0086</v>
      </c>
      <c r="B11" s="294"/>
      <c r="C11" s="294"/>
      <c r="D11" s="294"/>
      <c r="E11" s="294"/>
      <c r="F11" s="294"/>
      <c r="G11" s="294"/>
      <c r="H11" s="294"/>
      <c r="I11" s="294"/>
      <c r="J11" s="294"/>
      <c r="K11" s="294"/>
      <c r="L11" s="294"/>
      <c r="M11" s="294"/>
      <c r="N11" s="294"/>
      <c r="O11" s="294"/>
      <c r="P11" s="294"/>
      <c r="Q11" s="294"/>
      <c r="R11" s="294"/>
      <c r="S11" s="294"/>
      <c r="T11" s="294"/>
      <c r="U11" s="294"/>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row>
    <row r="14" spans="1:29" ht="149.25" customHeight="1" x14ac:dyDescent="0.25">
      <c r="A14" s="411" t="str">
        <f>'6.1. Паспорт сетевой график'!A15:L15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34" x14ac:dyDescent="0.25">
      <c r="A17" s="59"/>
      <c r="L17" s="59"/>
      <c r="M17" s="59"/>
      <c r="N17" s="59"/>
      <c r="O17" s="59"/>
      <c r="P17" s="59"/>
      <c r="Q17" s="59"/>
      <c r="R17" s="59"/>
      <c r="S17" s="59"/>
      <c r="T17" s="59"/>
    </row>
    <row r="18" spans="1:34" x14ac:dyDescent="0.25">
      <c r="A18" s="421" t="s">
        <v>421</v>
      </c>
      <c r="B18" s="421"/>
      <c r="C18" s="421"/>
      <c r="D18" s="421"/>
      <c r="E18" s="421"/>
      <c r="F18" s="421"/>
      <c r="G18" s="421"/>
      <c r="H18" s="421"/>
      <c r="I18" s="421"/>
      <c r="J18" s="421"/>
      <c r="K18" s="421"/>
      <c r="L18" s="421"/>
      <c r="M18" s="421"/>
      <c r="N18" s="421"/>
      <c r="O18" s="421"/>
      <c r="P18" s="421"/>
      <c r="Q18" s="421"/>
      <c r="R18" s="421"/>
      <c r="S18" s="421"/>
      <c r="T18" s="421"/>
      <c r="U18" s="421"/>
    </row>
    <row r="19" spans="1:34" x14ac:dyDescent="0.25">
      <c r="A19" s="59"/>
      <c r="B19" s="59"/>
      <c r="C19" s="59"/>
      <c r="D19" s="59"/>
      <c r="E19" s="59"/>
      <c r="F19" s="59"/>
      <c r="L19" s="59"/>
      <c r="M19" s="59"/>
      <c r="N19" s="59"/>
      <c r="O19" s="59"/>
      <c r="P19" s="59"/>
      <c r="Q19" s="59"/>
      <c r="R19" s="59"/>
      <c r="S19" s="59"/>
      <c r="T19" s="59"/>
    </row>
    <row r="20" spans="1:34" s="277" customFormat="1" ht="33" customHeight="1" x14ac:dyDescent="0.25">
      <c r="A20" s="422" t="s">
        <v>185</v>
      </c>
      <c r="B20" s="422" t="s">
        <v>184</v>
      </c>
      <c r="C20" s="413" t="s">
        <v>183</v>
      </c>
      <c r="D20" s="413"/>
      <c r="E20" s="425" t="s">
        <v>182</v>
      </c>
      <c r="F20" s="425"/>
      <c r="G20" s="422" t="s">
        <v>685</v>
      </c>
      <c r="H20" s="426" t="s">
        <v>686</v>
      </c>
      <c r="I20" s="427"/>
      <c r="J20" s="427"/>
      <c r="K20" s="427"/>
      <c r="L20" s="426" t="s">
        <v>687</v>
      </c>
      <c r="M20" s="427"/>
      <c r="N20" s="427"/>
      <c r="O20" s="427"/>
      <c r="P20" s="426" t="s">
        <v>688</v>
      </c>
      <c r="Q20" s="427"/>
      <c r="R20" s="427"/>
      <c r="S20" s="427"/>
      <c r="T20" s="426" t="s">
        <v>689</v>
      </c>
      <c r="U20" s="427"/>
      <c r="V20" s="427"/>
      <c r="W20" s="427"/>
      <c r="X20" s="426" t="s">
        <v>690</v>
      </c>
      <c r="Y20" s="427"/>
      <c r="Z20" s="427"/>
      <c r="AA20" s="427"/>
      <c r="AB20" s="416" t="s">
        <v>181</v>
      </c>
      <c r="AC20" s="417"/>
    </row>
    <row r="21" spans="1:34" s="277" customFormat="1" ht="81.75" customHeight="1" x14ac:dyDescent="0.25">
      <c r="A21" s="423"/>
      <c r="B21" s="423"/>
      <c r="C21" s="413"/>
      <c r="D21" s="413"/>
      <c r="E21" s="425"/>
      <c r="F21" s="425"/>
      <c r="G21" s="423"/>
      <c r="H21" s="413" t="s">
        <v>2</v>
      </c>
      <c r="I21" s="413"/>
      <c r="J21" s="413" t="s">
        <v>583</v>
      </c>
      <c r="K21" s="413"/>
      <c r="L21" s="413" t="s">
        <v>2</v>
      </c>
      <c r="M21" s="413"/>
      <c r="N21" s="413" t="s">
        <v>583</v>
      </c>
      <c r="O21" s="413"/>
      <c r="P21" s="413" t="s">
        <v>2</v>
      </c>
      <c r="Q21" s="413"/>
      <c r="R21" s="413" t="s">
        <v>583</v>
      </c>
      <c r="S21" s="413"/>
      <c r="T21" s="413" t="s">
        <v>2</v>
      </c>
      <c r="U21" s="413"/>
      <c r="V21" s="413" t="s">
        <v>583</v>
      </c>
      <c r="W21" s="413"/>
      <c r="X21" s="413" t="s">
        <v>2</v>
      </c>
      <c r="Y21" s="413"/>
      <c r="Z21" s="413" t="s">
        <v>583</v>
      </c>
      <c r="AA21" s="413"/>
      <c r="AB21" s="418"/>
      <c r="AC21" s="419"/>
    </row>
    <row r="22" spans="1:34" s="277" customFormat="1" ht="89.25" customHeight="1" x14ac:dyDescent="0.3">
      <c r="A22" s="424"/>
      <c r="B22" s="424"/>
      <c r="C22" s="284" t="s">
        <v>2</v>
      </c>
      <c r="D22" s="284" t="s">
        <v>583</v>
      </c>
      <c r="E22" s="285" t="s">
        <v>691</v>
      </c>
      <c r="F22" s="285" t="s">
        <v>692</v>
      </c>
      <c r="G22" s="424"/>
      <c r="H22" s="286" t="s">
        <v>403</v>
      </c>
      <c r="I22" s="286" t="s">
        <v>404</v>
      </c>
      <c r="J22" s="286" t="s">
        <v>403</v>
      </c>
      <c r="K22" s="286" t="s">
        <v>404</v>
      </c>
      <c r="L22" s="286" t="s">
        <v>403</v>
      </c>
      <c r="M22" s="286" t="s">
        <v>404</v>
      </c>
      <c r="N22" s="286" t="s">
        <v>403</v>
      </c>
      <c r="O22" s="286" t="s">
        <v>404</v>
      </c>
      <c r="P22" s="286" t="s">
        <v>403</v>
      </c>
      <c r="Q22" s="286" t="s">
        <v>404</v>
      </c>
      <c r="R22" s="286" t="s">
        <v>403</v>
      </c>
      <c r="S22" s="286" t="s">
        <v>404</v>
      </c>
      <c r="T22" s="286" t="s">
        <v>403</v>
      </c>
      <c r="U22" s="286" t="s">
        <v>404</v>
      </c>
      <c r="V22" s="286" t="s">
        <v>403</v>
      </c>
      <c r="W22" s="286" t="s">
        <v>404</v>
      </c>
      <c r="X22" s="286" t="s">
        <v>403</v>
      </c>
      <c r="Y22" s="286" t="s">
        <v>404</v>
      </c>
      <c r="Z22" s="286" t="s">
        <v>403</v>
      </c>
      <c r="AA22" s="286" t="s">
        <v>404</v>
      </c>
      <c r="AB22" s="284" t="s">
        <v>180</v>
      </c>
      <c r="AC22" s="284" t="s">
        <v>583</v>
      </c>
      <c r="AE22" s="278"/>
      <c r="AF22" s="278"/>
      <c r="AG22" s="278"/>
      <c r="AH22" s="278"/>
    </row>
    <row r="23" spans="1:34" s="277"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34" s="205" customFormat="1" ht="47.25" customHeight="1" x14ac:dyDescent="0.25">
      <c r="A24" s="220">
        <v>1</v>
      </c>
      <c r="B24" s="221" t="s">
        <v>179</v>
      </c>
      <c r="C24" s="222">
        <v>192.46799999999999</v>
      </c>
      <c r="D24" s="222">
        <v>198.63803061443534</v>
      </c>
      <c r="E24" s="222">
        <v>198.63803061443534</v>
      </c>
      <c r="F24" s="222">
        <v>198.63803061443534</v>
      </c>
      <c r="G24" s="222">
        <v>0</v>
      </c>
      <c r="H24" s="222">
        <v>40.517665825242723</v>
      </c>
      <c r="I24" s="222"/>
      <c r="J24" s="222" t="s">
        <v>693</v>
      </c>
      <c r="K24" s="222"/>
      <c r="L24" s="222">
        <v>74.868784724919067</v>
      </c>
      <c r="M24" s="222"/>
      <c r="N24" s="222" t="s">
        <v>693</v>
      </c>
      <c r="O24" s="222"/>
      <c r="P24" s="222">
        <v>69.264204188239887</v>
      </c>
      <c r="Q24" s="222"/>
      <c r="R24" s="222" t="s">
        <v>693</v>
      </c>
      <c r="S24" s="222"/>
      <c r="T24" s="222">
        <v>13.987375876033635</v>
      </c>
      <c r="U24" s="222"/>
      <c r="V24" s="222" t="s">
        <v>693</v>
      </c>
      <c r="W24" s="222"/>
      <c r="X24" s="222">
        <v>0</v>
      </c>
      <c r="Y24" s="222"/>
      <c r="Z24" s="222" t="s">
        <v>693</v>
      </c>
      <c r="AA24" s="222"/>
      <c r="AB24" s="222">
        <v>198.63803061443531</v>
      </c>
      <c r="AC24" s="222" t="s">
        <v>693</v>
      </c>
    </row>
    <row r="25" spans="1:34" s="205" customFormat="1" ht="24" customHeight="1" x14ac:dyDescent="0.25">
      <c r="A25" s="223" t="s">
        <v>178</v>
      </c>
      <c r="B25" s="224" t="s">
        <v>177</v>
      </c>
      <c r="C25" s="222"/>
      <c r="D25" s="222"/>
      <c r="E25" s="222"/>
      <c r="F25" s="222"/>
      <c r="G25" s="222">
        <v>0</v>
      </c>
      <c r="H25" s="222">
        <v>0</v>
      </c>
      <c r="I25" s="222"/>
      <c r="J25" s="222" t="s">
        <v>693</v>
      </c>
      <c r="K25" s="222"/>
      <c r="L25" s="222">
        <v>0</v>
      </c>
      <c r="M25" s="222"/>
      <c r="N25" s="222" t="s">
        <v>693</v>
      </c>
      <c r="O25" s="222"/>
      <c r="P25" s="222">
        <v>0</v>
      </c>
      <c r="Q25" s="222"/>
      <c r="R25" s="222" t="s">
        <v>693</v>
      </c>
      <c r="S25" s="222"/>
      <c r="T25" s="222">
        <v>0</v>
      </c>
      <c r="U25" s="222"/>
      <c r="V25" s="222" t="s">
        <v>693</v>
      </c>
      <c r="W25" s="222"/>
      <c r="X25" s="222">
        <v>0</v>
      </c>
      <c r="Y25" s="222"/>
      <c r="Z25" s="222" t="s">
        <v>693</v>
      </c>
      <c r="AA25" s="222"/>
      <c r="AB25" s="222">
        <v>0</v>
      </c>
      <c r="AC25" s="222" t="s">
        <v>693</v>
      </c>
    </row>
    <row r="26" spans="1:34" s="205" customFormat="1" x14ac:dyDescent="0.25">
      <c r="A26" s="223" t="s">
        <v>176</v>
      </c>
      <c r="B26" s="224" t="s">
        <v>175</v>
      </c>
      <c r="C26" s="222"/>
      <c r="D26" s="222"/>
      <c r="E26" s="222"/>
      <c r="F26" s="222"/>
      <c r="G26" s="222">
        <v>0</v>
      </c>
      <c r="H26" s="222">
        <v>0</v>
      </c>
      <c r="I26" s="222"/>
      <c r="J26" s="222" t="s">
        <v>693</v>
      </c>
      <c r="K26" s="222"/>
      <c r="L26" s="222">
        <v>0</v>
      </c>
      <c r="M26" s="222"/>
      <c r="N26" s="222" t="s">
        <v>693</v>
      </c>
      <c r="O26" s="222"/>
      <c r="P26" s="222">
        <v>0</v>
      </c>
      <c r="Q26" s="222"/>
      <c r="R26" s="222" t="s">
        <v>693</v>
      </c>
      <c r="S26" s="222"/>
      <c r="T26" s="222">
        <v>0</v>
      </c>
      <c r="U26" s="222"/>
      <c r="V26" s="222" t="s">
        <v>693</v>
      </c>
      <c r="W26" s="222"/>
      <c r="X26" s="222">
        <v>0</v>
      </c>
      <c r="Y26" s="222"/>
      <c r="Z26" s="222" t="s">
        <v>693</v>
      </c>
      <c r="AA26" s="222"/>
      <c r="AB26" s="222">
        <v>0</v>
      </c>
      <c r="AC26" s="222" t="s">
        <v>693</v>
      </c>
    </row>
    <row r="27" spans="1:34" s="205" customFormat="1" ht="31.5" x14ac:dyDescent="0.25">
      <c r="A27" s="223" t="s">
        <v>174</v>
      </c>
      <c r="B27" s="224" t="s">
        <v>361</v>
      </c>
      <c r="C27" s="222"/>
      <c r="D27" s="222"/>
      <c r="E27" s="222"/>
      <c r="F27" s="222"/>
      <c r="G27" s="222">
        <v>0</v>
      </c>
      <c r="H27" s="222">
        <v>33.764721521035604</v>
      </c>
      <c r="I27" s="222"/>
      <c r="J27" s="222" t="s">
        <v>693</v>
      </c>
      <c r="K27" s="222"/>
      <c r="L27" s="222">
        <v>62.39065393743256</v>
      </c>
      <c r="M27" s="222"/>
      <c r="N27" s="222" t="s">
        <v>693</v>
      </c>
      <c r="O27" s="222"/>
      <c r="P27" s="222">
        <v>57.720170156866573</v>
      </c>
      <c r="Q27" s="222"/>
      <c r="R27" s="222" t="s">
        <v>693</v>
      </c>
      <c r="S27" s="222"/>
      <c r="T27" s="222">
        <v>11.656146563361363</v>
      </c>
      <c r="U27" s="222"/>
      <c r="V27" s="222" t="s">
        <v>693</v>
      </c>
      <c r="W27" s="222"/>
      <c r="X27" s="222">
        <v>0</v>
      </c>
      <c r="Y27" s="222"/>
      <c r="Z27" s="222" t="s">
        <v>693</v>
      </c>
      <c r="AA27" s="222"/>
      <c r="AB27" s="222">
        <v>165.53169217869612</v>
      </c>
      <c r="AC27" s="222" t="s">
        <v>693</v>
      </c>
    </row>
    <row r="28" spans="1:34" s="205" customFormat="1" x14ac:dyDescent="0.25">
      <c r="A28" s="223" t="s">
        <v>173</v>
      </c>
      <c r="B28" s="224" t="s">
        <v>172</v>
      </c>
      <c r="C28" s="222"/>
      <c r="D28" s="222"/>
      <c r="E28" s="222"/>
      <c r="F28" s="222"/>
      <c r="G28" s="222">
        <v>0</v>
      </c>
      <c r="H28" s="222">
        <v>0</v>
      </c>
      <c r="I28" s="222"/>
      <c r="J28" s="222" t="s">
        <v>693</v>
      </c>
      <c r="K28" s="222"/>
      <c r="L28" s="222">
        <v>0</v>
      </c>
      <c r="M28" s="222"/>
      <c r="N28" s="222" t="s">
        <v>693</v>
      </c>
      <c r="O28" s="222"/>
      <c r="P28" s="222">
        <v>0</v>
      </c>
      <c r="Q28" s="222"/>
      <c r="R28" s="222" t="s">
        <v>693</v>
      </c>
      <c r="S28" s="222"/>
      <c r="T28" s="222">
        <v>0</v>
      </c>
      <c r="U28" s="222"/>
      <c r="V28" s="222" t="s">
        <v>693</v>
      </c>
      <c r="W28" s="222"/>
      <c r="X28" s="222">
        <v>0</v>
      </c>
      <c r="Y28" s="222"/>
      <c r="Z28" s="222" t="s">
        <v>693</v>
      </c>
      <c r="AA28" s="222"/>
      <c r="AB28" s="222">
        <v>0</v>
      </c>
      <c r="AC28" s="222" t="s">
        <v>693</v>
      </c>
    </row>
    <row r="29" spans="1:34" s="205" customFormat="1" x14ac:dyDescent="0.25">
      <c r="A29" s="223" t="s">
        <v>171</v>
      </c>
      <c r="B29" s="225" t="s">
        <v>170</v>
      </c>
      <c r="C29" s="222"/>
      <c r="D29" s="222"/>
      <c r="E29" s="222"/>
      <c r="F29" s="222"/>
      <c r="G29" s="222">
        <v>0</v>
      </c>
      <c r="H29" s="222">
        <v>6.7529443042071193</v>
      </c>
      <c r="I29" s="222"/>
      <c r="J29" s="222" t="s">
        <v>693</v>
      </c>
      <c r="K29" s="222"/>
      <c r="L29" s="222">
        <v>12.478130787486506</v>
      </c>
      <c r="M29" s="222"/>
      <c r="N29" s="222" t="s">
        <v>693</v>
      </c>
      <c r="O29" s="222"/>
      <c r="P29" s="222">
        <v>11.544034031373315</v>
      </c>
      <c r="Q29" s="222"/>
      <c r="R29" s="222" t="s">
        <v>693</v>
      </c>
      <c r="S29" s="222"/>
      <c r="T29" s="222">
        <v>2.3312293126722725</v>
      </c>
      <c r="U29" s="222"/>
      <c r="V29" s="222" t="s">
        <v>693</v>
      </c>
      <c r="W29" s="222"/>
      <c r="X29" s="222">
        <v>0</v>
      </c>
      <c r="Y29" s="222"/>
      <c r="Z29" s="222" t="s">
        <v>693</v>
      </c>
      <c r="AA29" s="222"/>
      <c r="AB29" s="222">
        <v>33.10633843573919</v>
      </c>
      <c r="AC29" s="222" t="s">
        <v>693</v>
      </c>
    </row>
    <row r="30" spans="1:34" s="205" customFormat="1" ht="47.25" x14ac:dyDescent="0.25">
      <c r="A30" s="220" t="s">
        <v>63</v>
      </c>
      <c r="B30" s="221" t="s">
        <v>169</v>
      </c>
      <c r="C30" s="222">
        <v>160.38999999999999</v>
      </c>
      <c r="D30" s="222">
        <v>165.53169217869609</v>
      </c>
      <c r="E30" s="222">
        <v>165.53169217869609</v>
      </c>
      <c r="F30" s="222">
        <v>165.53169217869609</v>
      </c>
      <c r="G30" s="222">
        <v>0</v>
      </c>
      <c r="H30" s="222">
        <v>33.764721521035604</v>
      </c>
      <c r="I30" s="222"/>
      <c r="J30" s="222" t="s">
        <v>693</v>
      </c>
      <c r="K30" s="222"/>
      <c r="L30" s="222">
        <v>62.39065393743256</v>
      </c>
      <c r="M30" s="222"/>
      <c r="N30" s="222" t="s">
        <v>693</v>
      </c>
      <c r="O30" s="222"/>
      <c r="P30" s="222">
        <v>57.72017015686658</v>
      </c>
      <c r="Q30" s="222"/>
      <c r="R30" s="222" t="s">
        <v>693</v>
      </c>
      <c r="S30" s="222"/>
      <c r="T30" s="222">
        <v>11.656146563361363</v>
      </c>
      <c r="U30" s="222"/>
      <c r="V30" s="222" t="s">
        <v>693</v>
      </c>
      <c r="W30" s="222"/>
      <c r="X30" s="222">
        <v>0</v>
      </c>
      <c r="Y30" s="222"/>
      <c r="Z30" s="222" t="s">
        <v>693</v>
      </c>
      <c r="AA30" s="222"/>
      <c r="AB30" s="222">
        <v>165.53169217869612</v>
      </c>
      <c r="AC30" s="222" t="s">
        <v>693</v>
      </c>
    </row>
    <row r="31" spans="1:34" s="205" customFormat="1" x14ac:dyDescent="0.25">
      <c r="A31" s="220" t="s">
        <v>168</v>
      </c>
      <c r="B31" s="224" t="s">
        <v>167</v>
      </c>
      <c r="C31" s="222">
        <v>6.5144500000000001</v>
      </c>
      <c r="D31" s="222">
        <v>7.8749489707306024</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4" s="205" customFormat="1" ht="31.5" x14ac:dyDescent="0.25">
      <c r="A32" s="220" t="s">
        <v>166</v>
      </c>
      <c r="B32" s="224" t="s">
        <v>165</v>
      </c>
      <c r="C32" s="222">
        <v>130.09267</v>
      </c>
      <c r="D32" s="222">
        <v>127.19690853731103</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05" customFormat="1" x14ac:dyDescent="0.25">
      <c r="A33" s="220" t="s">
        <v>164</v>
      </c>
      <c r="B33" s="224" t="s">
        <v>163</v>
      </c>
      <c r="C33" s="222">
        <v>0</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05" customFormat="1" x14ac:dyDescent="0.25">
      <c r="A34" s="220" t="s">
        <v>162</v>
      </c>
      <c r="B34" s="224" t="s">
        <v>161</v>
      </c>
      <c r="C34" s="222">
        <v>23.782880000000002</v>
      </c>
      <c r="D34" s="222">
        <v>30.459834670654466</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05" customFormat="1" ht="31.5" x14ac:dyDescent="0.25">
      <c r="A35" s="220" t="s">
        <v>62</v>
      </c>
      <c r="B35" s="221" t="s">
        <v>160</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v>0</v>
      </c>
      <c r="AC35" s="222">
        <v>0</v>
      </c>
    </row>
    <row r="36" spans="1:29" s="205" customFormat="1" ht="31.5" x14ac:dyDescent="0.25">
      <c r="A36" s="223" t="s">
        <v>159</v>
      </c>
      <c r="B36" s="226" t="s">
        <v>589</v>
      </c>
      <c r="C36" s="222"/>
      <c r="D36" s="222"/>
      <c r="E36" s="222"/>
      <c r="F36" s="222"/>
      <c r="G36" s="222">
        <v>0</v>
      </c>
      <c r="H36" s="222">
        <v>0</v>
      </c>
      <c r="I36" s="222" t="s">
        <v>458</v>
      </c>
      <c r="J36" s="222" t="s">
        <v>693</v>
      </c>
      <c r="K36" s="222" t="s">
        <v>693</v>
      </c>
      <c r="L36" s="222">
        <v>0</v>
      </c>
      <c r="M36" s="222" t="s">
        <v>458</v>
      </c>
      <c r="N36" s="222" t="s">
        <v>693</v>
      </c>
      <c r="O36" s="222" t="s">
        <v>693</v>
      </c>
      <c r="P36" s="222">
        <v>0</v>
      </c>
      <c r="Q36" s="222" t="s">
        <v>458</v>
      </c>
      <c r="R36" s="222" t="s">
        <v>693</v>
      </c>
      <c r="S36" s="222" t="s">
        <v>693</v>
      </c>
      <c r="T36" s="222">
        <v>0</v>
      </c>
      <c r="U36" s="222" t="s">
        <v>458</v>
      </c>
      <c r="V36" s="222" t="s">
        <v>693</v>
      </c>
      <c r="W36" s="222" t="s">
        <v>693</v>
      </c>
      <c r="X36" s="222">
        <v>0</v>
      </c>
      <c r="Y36" s="222" t="s">
        <v>458</v>
      </c>
      <c r="Z36" s="222" t="s">
        <v>693</v>
      </c>
      <c r="AA36" s="222" t="s">
        <v>693</v>
      </c>
      <c r="AB36" s="222">
        <v>0</v>
      </c>
      <c r="AC36" s="222">
        <v>0</v>
      </c>
    </row>
    <row r="37" spans="1:29" s="205" customFormat="1" x14ac:dyDescent="0.25">
      <c r="A37" s="223" t="s">
        <v>158</v>
      </c>
      <c r="B37" s="226" t="s">
        <v>148</v>
      </c>
      <c r="C37" s="222"/>
      <c r="D37" s="222"/>
      <c r="E37" s="222"/>
      <c r="F37" s="222"/>
      <c r="G37" s="222">
        <v>0</v>
      </c>
      <c r="H37" s="222">
        <v>0</v>
      </c>
      <c r="I37" s="222" t="s">
        <v>458</v>
      </c>
      <c r="J37" s="222" t="s">
        <v>693</v>
      </c>
      <c r="K37" s="222" t="s">
        <v>693</v>
      </c>
      <c r="L37" s="222">
        <v>0</v>
      </c>
      <c r="M37" s="222" t="s">
        <v>458</v>
      </c>
      <c r="N37" s="222" t="s">
        <v>693</v>
      </c>
      <c r="O37" s="222" t="s">
        <v>693</v>
      </c>
      <c r="P37" s="222">
        <v>0</v>
      </c>
      <c r="Q37" s="222" t="s">
        <v>458</v>
      </c>
      <c r="R37" s="222" t="s">
        <v>693</v>
      </c>
      <c r="S37" s="222" t="s">
        <v>693</v>
      </c>
      <c r="T37" s="222">
        <v>0</v>
      </c>
      <c r="U37" s="222" t="s">
        <v>458</v>
      </c>
      <c r="V37" s="222" t="s">
        <v>693</v>
      </c>
      <c r="W37" s="222" t="s">
        <v>693</v>
      </c>
      <c r="X37" s="222">
        <v>0</v>
      </c>
      <c r="Y37" s="222" t="s">
        <v>458</v>
      </c>
      <c r="Z37" s="222" t="s">
        <v>693</v>
      </c>
      <c r="AA37" s="222" t="s">
        <v>693</v>
      </c>
      <c r="AB37" s="222">
        <v>0</v>
      </c>
      <c r="AC37" s="222">
        <v>0</v>
      </c>
    </row>
    <row r="38" spans="1:29" s="205" customFormat="1" x14ac:dyDescent="0.25">
      <c r="A38" s="223" t="s">
        <v>157</v>
      </c>
      <c r="B38" s="224" t="s">
        <v>651</v>
      </c>
      <c r="C38" s="222"/>
      <c r="D38" s="222"/>
      <c r="E38" s="222"/>
      <c r="F38" s="222"/>
      <c r="G38" s="222">
        <v>0</v>
      </c>
      <c r="H38" s="222">
        <v>0</v>
      </c>
      <c r="I38" s="222" t="s">
        <v>458</v>
      </c>
      <c r="J38" s="222" t="s">
        <v>693</v>
      </c>
      <c r="K38" s="222" t="s">
        <v>693</v>
      </c>
      <c r="L38" s="222">
        <v>0</v>
      </c>
      <c r="M38" s="222" t="s">
        <v>458</v>
      </c>
      <c r="N38" s="222" t="s">
        <v>693</v>
      </c>
      <c r="O38" s="222" t="s">
        <v>693</v>
      </c>
      <c r="P38" s="222">
        <v>0</v>
      </c>
      <c r="Q38" s="222" t="s">
        <v>458</v>
      </c>
      <c r="R38" s="222" t="s">
        <v>693</v>
      </c>
      <c r="S38" s="222" t="s">
        <v>693</v>
      </c>
      <c r="T38" s="222">
        <v>0</v>
      </c>
      <c r="U38" s="222" t="s">
        <v>458</v>
      </c>
      <c r="V38" s="222" t="s">
        <v>693</v>
      </c>
      <c r="W38" s="222" t="s">
        <v>693</v>
      </c>
      <c r="X38" s="222">
        <v>0</v>
      </c>
      <c r="Y38" s="222" t="s">
        <v>458</v>
      </c>
      <c r="Z38" s="222" t="s">
        <v>693</v>
      </c>
      <c r="AA38" s="222" t="s">
        <v>693</v>
      </c>
      <c r="AB38" s="222">
        <v>0</v>
      </c>
      <c r="AC38" s="222">
        <v>0</v>
      </c>
    </row>
    <row r="39" spans="1:29" s="205" customFormat="1" x14ac:dyDescent="0.25">
      <c r="A39" s="223" t="s">
        <v>156</v>
      </c>
      <c r="B39" s="224" t="s">
        <v>591</v>
      </c>
      <c r="C39" s="222"/>
      <c r="D39" s="222"/>
      <c r="E39" s="222"/>
      <c r="F39" s="222"/>
      <c r="G39" s="222">
        <v>0</v>
      </c>
      <c r="H39" s="222">
        <v>0</v>
      </c>
      <c r="I39" s="222" t="s">
        <v>458</v>
      </c>
      <c r="J39" s="222" t="s">
        <v>693</v>
      </c>
      <c r="K39" s="222" t="s">
        <v>693</v>
      </c>
      <c r="L39" s="222">
        <v>0</v>
      </c>
      <c r="M39" s="222" t="s">
        <v>458</v>
      </c>
      <c r="N39" s="222" t="s">
        <v>693</v>
      </c>
      <c r="O39" s="222" t="s">
        <v>693</v>
      </c>
      <c r="P39" s="222">
        <v>0</v>
      </c>
      <c r="Q39" s="222" t="s">
        <v>458</v>
      </c>
      <c r="R39" s="222" t="s">
        <v>693</v>
      </c>
      <c r="S39" s="222" t="s">
        <v>693</v>
      </c>
      <c r="T39" s="222">
        <v>0</v>
      </c>
      <c r="U39" s="222" t="s">
        <v>458</v>
      </c>
      <c r="V39" s="222" t="s">
        <v>693</v>
      </c>
      <c r="W39" s="222" t="s">
        <v>693</v>
      </c>
      <c r="X39" s="222">
        <v>0</v>
      </c>
      <c r="Y39" s="222" t="s">
        <v>458</v>
      </c>
      <c r="Z39" s="222" t="s">
        <v>693</v>
      </c>
      <c r="AA39" s="222" t="s">
        <v>693</v>
      </c>
      <c r="AB39" s="222">
        <v>0</v>
      </c>
      <c r="AC39" s="222">
        <v>0</v>
      </c>
    </row>
    <row r="40" spans="1:29" s="205" customFormat="1" x14ac:dyDescent="0.25">
      <c r="A40" s="223" t="s">
        <v>155</v>
      </c>
      <c r="B40" s="224" t="s">
        <v>592</v>
      </c>
      <c r="C40" s="222"/>
      <c r="D40" s="222"/>
      <c r="E40" s="222"/>
      <c r="F40" s="222"/>
      <c r="G40" s="222">
        <v>0</v>
      </c>
      <c r="H40" s="222">
        <v>0</v>
      </c>
      <c r="I40" s="222" t="s">
        <v>458</v>
      </c>
      <c r="J40" s="222" t="s">
        <v>693</v>
      </c>
      <c r="K40" s="222" t="s">
        <v>693</v>
      </c>
      <c r="L40" s="222">
        <v>0</v>
      </c>
      <c r="M40" s="222" t="s">
        <v>458</v>
      </c>
      <c r="N40" s="222" t="s">
        <v>693</v>
      </c>
      <c r="O40" s="222" t="s">
        <v>693</v>
      </c>
      <c r="P40" s="222">
        <v>0</v>
      </c>
      <c r="Q40" s="222" t="s">
        <v>458</v>
      </c>
      <c r="R40" s="222" t="s">
        <v>693</v>
      </c>
      <c r="S40" s="222" t="s">
        <v>693</v>
      </c>
      <c r="T40" s="222">
        <v>0</v>
      </c>
      <c r="U40" s="222" t="s">
        <v>458</v>
      </c>
      <c r="V40" s="222" t="s">
        <v>693</v>
      </c>
      <c r="W40" s="222" t="s">
        <v>693</v>
      </c>
      <c r="X40" s="222">
        <v>0</v>
      </c>
      <c r="Y40" s="222" t="s">
        <v>458</v>
      </c>
      <c r="Z40" s="222" t="s">
        <v>693</v>
      </c>
      <c r="AA40" s="222" t="s">
        <v>693</v>
      </c>
      <c r="AB40" s="222">
        <v>0</v>
      </c>
      <c r="AC40" s="222">
        <v>0</v>
      </c>
    </row>
    <row r="41" spans="1:29" s="205" customFormat="1" x14ac:dyDescent="0.25">
      <c r="A41" s="223" t="s">
        <v>154</v>
      </c>
      <c r="B41" s="224" t="s">
        <v>593</v>
      </c>
      <c r="C41" s="222"/>
      <c r="D41" s="222"/>
      <c r="E41" s="222"/>
      <c r="F41" s="222"/>
      <c r="G41" s="222">
        <v>0</v>
      </c>
      <c r="H41" s="222">
        <v>0</v>
      </c>
      <c r="I41" s="222" t="s">
        <v>458</v>
      </c>
      <c r="J41" s="222" t="s">
        <v>693</v>
      </c>
      <c r="K41" s="222" t="s">
        <v>693</v>
      </c>
      <c r="L41" s="222">
        <v>0</v>
      </c>
      <c r="M41" s="222" t="s">
        <v>458</v>
      </c>
      <c r="N41" s="222" t="s">
        <v>693</v>
      </c>
      <c r="O41" s="222" t="s">
        <v>693</v>
      </c>
      <c r="P41" s="222">
        <v>0</v>
      </c>
      <c r="Q41" s="222" t="s">
        <v>458</v>
      </c>
      <c r="R41" s="222" t="s">
        <v>693</v>
      </c>
      <c r="S41" s="222" t="s">
        <v>693</v>
      </c>
      <c r="T41" s="222">
        <v>0</v>
      </c>
      <c r="U41" s="222" t="s">
        <v>458</v>
      </c>
      <c r="V41" s="222" t="s">
        <v>693</v>
      </c>
      <c r="W41" s="222" t="s">
        <v>693</v>
      </c>
      <c r="X41" s="222">
        <v>0</v>
      </c>
      <c r="Y41" s="222" t="s">
        <v>458</v>
      </c>
      <c r="Z41" s="222" t="s">
        <v>693</v>
      </c>
      <c r="AA41" s="222" t="s">
        <v>693</v>
      </c>
      <c r="AB41" s="222">
        <v>0</v>
      </c>
      <c r="AC41" s="222">
        <v>0</v>
      </c>
    </row>
    <row r="42" spans="1:29" s="205" customFormat="1" x14ac:dyDescent="0.25">
      <c r="A42" s="223" t="s">
        <v>153</v>
      </c>
      <c r="B42" s="224" t="s">
        <v>594</v>
      </c>
      <c r="C42" s="222"/>
      <c r="D42" s="222"/>
      <c r="E42" s="222"/>
      <c r="F42" s="222"/>
      <c r="G42" s="222">
        <v>0</v>
      </c>
      <c r="H42" s="222">
        <v>0</v>
      </c>
      <c r="I42" s="222" t="s">
        <v>458</v>
      </c>
      <c r="J42" s="222" t="s">
        <v>693</v>
      </c>
      <c r="K42" s="222" t="s">
        <v>693</v>
      </c>
      <c r="L42" s="222">
        <v>0</v>
      </c>
      <c r="M42" s="222" t="s">
        <v>458</v>
      </c>
      <c r="N42" s="222" t="s">
        <v>693</v>
      </c>
      <c r="O42" s="222" t="s">
        <v>693</v>
      </c>
      <c r="P42" s="222">
        <v>0</v>
      </c>
      <c r="Q42" s="222" t="s">
        <v>458</v>
      </c>
      <c r="R42" s="222" t="s">
        <v>693</v>
      </c>
      <c r="S42" s="222" t="s">
        <v>693</v>
      </c>
      <c r="T42" s="222">
        <v>0</v>
      </c>
      <c r="U42" s="222" t="s">
        <v>458</v>
      </c>
      <c r="V42" s="222" t="s">
        <v>693</v>
      </c>
      <c r="W42" s="222" t="s">
        <v>693</v>
      </c>
      <c r="X42" s="222">
        <v>0</v>
      </c>
      <c r="Y42" s="222" t="s">
        <v>458</v>
      </c>
      <c r="Z42" s="222" t="s">
        <v>693</v>
      </c>
      <c r="AA42" s="222" t="s">
        <v>693</v>
      </c>
      <c r="AB42" s="222">
        <v>0</v>
      </c>
      <c r="AC42" s="222">
        <v>0</v>
      </c>
    </row>
    <row r="43" spans="1:29" s="205" customFormat="1" x14ac:dyDescent="0.25">
      <c r="A43" s="223" t="s">
        <v>595</v>
      </c>
      <c r="B43" s="224" t="s">
        <v>596</v>
      </c>
      <c r="C43" s="222"/>
      <c r="D43" s="222"/>
      <c r="E43" s="222"/>
      <c r="F43" s="222"/>
      <c r="G43" s="222">
        <v>0</v>
      </c>
      <c r="H43" s="222">
        <v>0</v>
      </c>
      <c r="I43" s="222" t="s">
        <v>458</v>
      </c>
      <c r="J43" s="222" t="s">
        <v>693</v>
      </c>
      <c r="K43" s="222" t="s">
        <v>693</v>
      </c>
      <c r="L43" s="222">
        <v>0</v>
      </c>
      <c r="M43" s="222" t="s">
        <v>458</v>
      </c>
      <c r="N43" s="222" t="s">
        <v>693</v>
      </c>
      <c r="O43" s="222" t="s">
        <v>693</v>
      </c>
      <c r="P43" s="222">
        <v>0</v>
      </c>
      <c r="Q43" s="222" t="s">
        <v>458</v>
      </c>
      <c r="R43" s="222" t="s">
        <v>693</v>
      </c>
      <c r="S43" s="222" t="s">
        <v>693</v>
      </c>
      <c r="T43" s="222">
        <v>0</v>
      </c>
      <c r="U43" s="222" t="s">
        <v>458</v>
      </c>
      <c r="V43" s="222" t="s">
        <v>693</v>
      </c>
      <c r="W43" s="222" t="s">
        <v>693</v>
      </c>
      <c r="X43" s="222">
        <v>0</v>
      </c>
      <c r="Y43" s="222" t="s">
        <v>458</v>
      </c>
      <c r="Z43" s="222" t="s">
        <v>693</v>
      </c>
      <c r="AA43" s="222" t="s">
        <v>693</v>
      </c>
      <c r="AB43" s="222">
        <v>0</v>
      </c>
      <c r="AC43" s="222">
        <v>0</v>
      </c>
    </row>
    <row r="44" spans="1:29" s="205" customFormat="1" x14ac:dyDescent="0.25">
      <c r="A44" s="223" t="s">
        <v>597</v>
      </c>
      <c r="B44" s="224" t="s">
        <v>598</v>
      </c>
      <c r="C44" s="222"/>
      <c r="D44" s="222"/>
      <c r="E44" s="222"/>
      <c r="F44" s="222"/>
      <c r="G44" s="222">
        <v>0</v>
      </c>
      <c r="H44" s="222">
        <v>0</v>
      </c>
      <c r="I44" s="222" t="s">
        <v>458</v>
      </c>
      <c r="J44" s="222" t="s">
        <v>693</v>
      </c>
      <c r="K44" s="222" t="s">
        <v>693</v>
      </c>
      <c r="L44" s="222">
        <v>0</v>
      </c>
      <c r="M44" s="222" t="s">
        <v>458</v>
      </c>
      <c r="N44" s="222" t="s">
        <v>693</v>
      </c>
      <c r="O44" s="222" t="s">
        <v>693</v>
      </c>
      <c r="P44" s="222">
        <v>0</v>
      </c>
      <c r="Q44" s="222" t="s">
        <v>458</v>
      </c>
      <c r="R44" s="222" t="s">
        <v>693</v>
      </c>
      <c r="S44" s="222" t="s">
        <v>693</v>
      </c>
      <c r="T44" s="222">
        <v>0</v>
      </c>
      <c r="U44" s="222" t="s">
        <v>458</v>
      </c>
      <c r="V44" s="222" t="s">
        <v>693</v>
      </c>
      <c r="W44" s="222" t="s">
        <v>693</v>
      </c>
      <c r="X44" s="222">
        <v>0</v>
      </c>
      <c r="Y44" s="222" t="s">
        <v>458</v>
      </c>
      <c r="Z44" s="222" t="s">
        <v>693</v>
      </c>
      <c r="AA44" s="222" t="s">
        <v>693</v>
      </c>
      <c r="AB44" s="222">
        <v>0</v>
      </c>
      <c r="AC44" s="222">
        <v>0</v>
      </c>
    </row>
    <row r="45" spans="1:29" s="205" customFormat="1" x14ac:dyDescent="0.25">
      <c r="A45" s="223" t="s">
        <v>599</v>
      </c>
      <c r="B45" s="224" t="s">
        <v>600</v>
      </c>
      <c r="C45" s="222"/>
      <c r="D45" s="222"/>
      <c r="E45" s="222"/>
      <c r="F45" s="222"/>
      <c r="G45" s="222">
        <v>0</v>
      </c>
      <c r="H45" s="222">
        <v>0</v>
      </c>
      <c r="I45" s="222" t="s">
        <v>458</v>
      </c>
      <c r="J45" s="222" t="s">
        <v>693</v>
      </c>
      <c r="K45" s="222" t="s">
        <v>693</v>
      </c>
      <c r="L45" s="222">
        <v>0</v>
      </c>
      <c r="M45" s="222" t="s">
        <v>458</v>
      </c>
      <c r="N45" s="222" t="s">
        <v>693</v>
      </c>
      <c r="O45" s="222" t="s">
        <v>693</v>
      </c>
      <c r="P45" s="222">
        <v>0</v>
      </c>
      <c r="Q45" s="222" t="s">
        <v>458</v>
      </c>
      <c r="R45" s="222" t="s">
        <v>693</v>
      </c>
      <c r="S45" s="222" t="s">
        <v>693</v>
      </c>
      <c r="T45" s="222">
        <v>0</v>
      </c>
      <c r="U45" s="222" t="s">
        <v>458</v>
      </c>
      <c r="V45" s="222" t="s">
        <v>693</v>
      </c>
      <c r="W45" s="222" t="s">
        <v>693</v>
      </c>
      <c r="X45" s="222">
        <v>0</v>
      </c>
      <c r="Y45" s="222" t="s">
        <v>458</v>
      </c>
      <c r="Z45" s="222" t="s">
        <v>693</v>
      </c>
      <c r="AA45" s="222" t="s">
        <v>693</v>
      </c>
      <c r="AB45" s="222">
        <v>0</v>
      </c>
      <c r="AC45" s="222">
        <v>0</v>
      </c>
    </row>
    <row r="46" spans="1:29" s="205" customFormat="1" x14ac:dyDescent="0.25">
      <c r="A46" s="223" t="s">
        <v>601</v>
      </c>
      <c r="B46" s="224" t="s">
        <v>602</v>
      </c>
      <c r="C46" s="222"/>
      <c r="D46" s="222"/>
      <c r="E46" s="222"/>
      <c r="F46" s="222"/>
      <c r="G46" s="222">
        <v>0</v>
      </c>
      <c r="H46" s="222">
        <v>0</v>
      </c>
      <c r="I46" s="222" t="s">
        <v>458</v>
      </c>
      <c r="J46" s="222" t="s">
        <v>693</v>
      </c>
      <c r="K46" s="222" t="s">
        <v>693</v>
      </c>
      <c r="L46" s="222">
        <v>0</v>
      </c>
      <c r="M46" s="222" t="s">
        <v>458</v>
      </c>
      <c r="N46" s="222" t="s">
        <v>693</v>
      </c>
      <c r="O46" s="222" t="s">
        <v>693</v>
      </c>
      <c r="P46" s="222">
        <v>0</v>
      </c>
      <c r="Q46" s="222" t="s">
        <v>458</v>
      </c>
      <c r="R46" s="222" t="s">
        <v>693</v>
      </c>
      <c r="S46" s="222" t="s">
        <v>693</v>
      </c>
      <c r="T46" s="222">
        <v>0</v>
      </c>
      <c r="U46" s="222" t="s">
        <v>458</v>
      </c>
      <c r="V46" s="222" t="s">
        <v>693</v>
      </c>
      <c r="W46" s="222" t="s">
        <v>693</v>
      </c>
      <c r="X46" s="222">
        <v>0</v>
      </c>
      <c r="Y46" s="222" t="s">
        <v>458</v>
      </c>
      <c r="Z46" s="222" t="s">
        <v>693</v>
      </c>
      <c r="AA46" s="222" t="s">
        <v>693</v>
      </c>
      <c r="AB46" s="222">
        <v>0</v>
      </c>
      <c r="AC46" s="222">
        <v>0</v>
      </c>
    </row>
    <row r="47" spans="1:29" s="205" customFormat="1" x14ac:dyDescent="0.25">
      <c r="A47" s="220" t="s">
        <v>61</v>
      </c>
      <c r="B47" s="221" t="s">
        <v>152</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s="205" customFormat="1" ht="31.5" x14ac:dyDescent="0.25">
      <c r="A48" s="223" t="s">
        <v>151</v>
      </c>
      <c r="B48" s="226" t="s">
        <v>589</v>
      </c>
      <c r="C48" s="222"/>
      <c r="D48" s="222"/>
      <c r="E48" s="222"/>
      <c r="F48" s="222"/>
      <c r="G48" s="222">
        <v>0</v>
      </c>
      <c r="H48" s="222">
        <v>0</v>
      </c>
      <c r="I48" s="222"/>
      <c r="J48" s="222" t="s">
        <v>693</v>
      </c>
      <c r="K48" s="222"/>
      <c r="L48" s="222">
        <v>0</v>
      </c>
      <c r="M48" s="222"/>
      <c r="N48" s="222" t="s">
        <v>693</v>
      </c>
      <c r="O48" s="222"/>
      <c r="P48" s="222">
        <v>0</v>
      </c>
      <c r="Q48" s="222"/>
      <c r="R48" s="222" t="s">
        <v>693</v>
      </c>
      <c r="S48" s="222"/>
      <c r="T48" s="222">
        <v>0</v>
      </c>
      <c r="U48" s="222"/>
      <c r="V48" s="222" t="s">
        <v>693</v>
      </c>
      <c r="W48" s="222"/>
      <c r="X48" s="222">
        <v>0</v>
      </c>
      <c r="Y48" s="222"/>
      <c r="Z48" s="222" t="s">
        <v>693</v>
      </c>
      <c r="AA48" s="222"/>
      <c r="AB48" s="222">
        <v>0</v>
      </c>
      <c r="AC48" s="222">
        <v>0</v>
      </c>
    </row>
    <row r="49" spans="1:29" s="205" customFormat="1" x14ac:dyDescent="0.25">
      <c r="A49" s="223" t="s">
        <v>150</v>
      </c>
      <c r="B49" s="226" t="s">
        <v>148</v>
      </c>
      <c r="C49" s="222"/>
      <c r="D49" s="222"/>
      <c r="E49" s="222"/>
      <c r="F49" s="222"/>
      <c r="G49" s="222">
        <v>0</v>
      </c>
      <c r="H49" s="222">
        <v>0</v>
      </c>
      <c r="I49" s="222"/>
      <c r="J49" s="222" t="s">
        <v>693</v>
      </c>
      <c r="K49" s="222"/>
      <c r="L49" s="222">
        <v>0</v>
      </c>
      <c r="M49" s="222"/>
      <c r="N49" s="222" t="s">
        <v>693</v>
      </c>
      <c r="O49" s="222"/>
      <c r="P49" s="222">
        <v>0</v>
      </c>
      <c r="Q49" s="222"/>
      <c r="R49" s="222" t="s">
        <v>693</v>
      </c>
      <c r="S49" s="222"/>
      <c r="T49" s="222">
        <v>0</v>
      </c>
      <c r="U49" s="222"/>
      <c r="V49" s="222" t="s">
        <v>693</v>
      </c>
      <c r="W49" s="222"/>
      <c r="X49" s="222">
        <v>0</v>
      </c>
      <c r="Y49" s="222"/>
      <c r="Z49" s="222" t="s">
        <v>693</v>
      </c>
      <c r="AA49" s="222"/>
      <c r="AB49" s="222">
        <v>0</v>
      </c>
      <c r="AC49" s="222">
        <v>0</v>
      </c>
    </row>
    <row r="50" spans="1:29" s="205" customFormat="1" ht="31.5" x14ac:dyDescent="0.25">
      <c r="A50" s="223" t="s">
        <v>149</v>
      </c>
      <c r="B50" s="224" t="s">
        <v>146</v>
      </c>
      <c r="C50" s="222"/>
      <c r="D50" s="222"/>
      <c r="E50" s="222"/>
      <c r="F50" s="222"/>
      <c r="G50" s="222">
        <v>0</v>
      </c>
      <c r="H50" s="222">
        <v>0</v>
      </c>
      <c r="I50" s="222"/>
      <c r="J50" s="222" t="s">
        <v>693</v>
      </c>
      <c r="K50" s="222"/>
      <c r="L50" s="222">
        <v>0</v>
      </c>
      <c r="M50" s="222"/>
      <c r="N50" s="222" t="s">
        <v>693</v>
      </c>
      <c r="O50" s="222"/>
      <c r="P50" s="222">
        <v>0</v>
      </c>
      <c r="Q50" s="222"/>
      <c r="R50" s="222" t="s">
        <v>693</v>
      </c>
      <c r="S50" s="222"/>
      <c r="T50" s="222">
        <v>0</v>
      </c>
      <c r="U50" s="222"/>
      <c r="V50" s="222" t="s">
        <v>693</v>
      </c>
      <c r="W50" s="222"/>
      <c r="X50" s="222">
        <v>0</v>
      </c>
      <c r="Y50" s="222"/>
      <c r="Z50" s="222" t="s">
        <v>693</v>
      </c>
      <c r="AA50" s="222"/>
      <c r="AB50" s="222">
        <v>0</v>
      </c>
      <c r="AC50" s="222">
        <v>0</v>
      </c>
    </row>
    <row r="51" spans="1:29" s="205" customFormat="1" ht="31.5" x14ac:dyDescent="0.25">
      <c r="A51" s="223" t="s">
        <v>147</v>
      </c>
      <c r="B51" s="224" t="s">
        <v>144</v>
      </c>
      <c r="C51" s="222"/>
      <c r="D51" s="222"/>
      <c r="E51" s="222"/>
      <c r="F51" s="222"/>
      <c r="G51" s="222">
        <v>0</v>
      </c>
      <c r="H51" s="222">
        <v>0</v>
      </c>
      <c r="I51" s="222"/>
      <c r="J51" s="222" t="s">
        <v>693</v>
      </c>
      <c r="K51" s="222"/>
      <c r="L51" s="222">
        <v>0</v>
      </c>
      <c r="M51" s="222"/>
      <c r="N51" s="222" t="s">
        <v>693</v>
      </c>
      <c r="O51" s="222"/>
      <c r="P51" s="222">
        <v>0</v>
      </c>
      <c r="Q51" s="222"/>
      <c r="R51" s="222" t="s">
        <v>693</v>
      </c>
      <c r="S51" s="222"/>
      <c r="T51" s="222">
        <v>0</v>
      </c>
      <c r="U51" s="222"/>
      <c r="V51" s="222" t="s">
        <v>693</v>
      </c>
      <c r="W51" s="222"/>
      <c r="X51" s="222">
        <v>0</v>
      </c>
      <c r="Y51" s="222"/>
      <c r="Z51" s="222" t="s">
        <v>693</v>
      </c>
      <c r="AA51" s="222"/>
      <c r="AB51" s="222">
        <v>0</v>
      </c>
      <c r="AC51" s="222">
        <v>0</v>
      </c>
    </row>
    <row r="52" spans="1:29" s="205" customFormat="1" x14ac:dyDescent="0.25">
      <c r="A52" s="223" t="s">
        <v>145</v>
      </c>
      <c r="B52" s="224" t="s">
        <v>142</v>
      </c>
      <c r="C52" s="222"/>
      <c r="D52" s="222"/>
      <c r="E52" s="222"/>
      <c r="F52" s="222"/>
      <c r="G52" s="222">
        <v>0</v>
      </c>
      <c r="H52" s="222">
        <v>0</v>
      </c>
      <c r="I52" s="222"/>
      <c r="J52" s="222" t="s">
        <v>693</v>
      </c>
      <c r="K52" s="222"/>
      <c r="L52" s="222">
        <v>0</v>
      </c>
      <c r="M52" s="222"/>
      <c r="N52" s="222" t="s">
        <v>693</v>
      </c>
      <c r="O52" s="222"/>
      <c r="P52" s="222">
        <v>0</v>
      </c>
      <c r="Q52" s="222"/>
      <c r="R52" s="222" t="s">
        <v>693</v>
      </c>
      <c r="S52" s="222"/>
      <c r="T52" s="222">
        <v>0</v>
      </c>
      <c r="U52" s="222"/>
      <c r="V52" s="222" t="s">
        <v>693</v>
      </c>
      <c r="W52" s="222"/>
      <c r="X52" s="222">
        <v>0</v>
      </c>
      <c r="Y52" s="222"/>
      <c r="Z52" s="222" t="s">
        <v>693</v>
      </c>
      <c r="AA52" s="222"/>
      <c r="AB52" s="222">
        <v>0</v>
      </c>
      <c r="AC52" s="222">
        <v>0</v>
      </c>
    </row>
    <row r="53" spans="1:29" s="205" customFormat="1" x14ac:dyDescent="0.25">
      <c r="A53" s="223" t="s">
        <v>143</v>
      </c>
      <c r="B53" s="224" t="s">
        <v>591</v>
      </c>
      <c r="C53" s="222"/>
      <c r="D53" s="222"/>
      <c r="E53" s="222"/>
      <c r="F53" s="222"/>
      <c r="G53" s="222">
        <v>0</v>
      </c>
      <c r="H53" s="222">
        <v>0</v>
      </c>
      <c r="I53" s="222"/>
      <c r="J53" s="222" t="s">
        <v>693</v>
      </c>
      <c r="K53" s="222"/>
      <c r="L53" s="222">
        <v>0</v>
      </c>
      <c r="M53" s="222"/>
      <c r="N53" s="222" t="s">
        <v>693</v>
      </c>
      <c r="O53" s="222"/>
      <c r="P53" s="222">
        <v>0</v>
      </c>
      <c r="Q53" s="222"/>
      <c r="R53" s="222" t="s">
        <v>693</v>
      </c>
      <c r="S53" s="222"/>
      <c r="T53" s="222">
        <v>0</v>
      </c>
      <c r="U53" s="222"/>
      <c r="V53" s="222" t="s">
        <v>693</v>
      </c>
      <c r="W53" s="222"/>
      <c r="X53" s="222">
        <v>0</v>
      </c>
      <c r="Y53" s="222"/>
      <c r="Z53" s="222" t="s">
        <v>693</v>
      </c>
      <c r="AA53" s="222"/>
      <c r="AB53" s="222">
        <v>0</v>
      </c>
      <c r="AC53" s="222">
        <v>0</v>
      </c>
    </row>
    <row r="54" spans="1:29" s="205" customFormat="1" x14ac:dyDescent="0.25">
      <c r="A54" s="223" t="s">
        <v>141</v>
      </c>
      <c r="B54" s="224" t="s">
        <v>592</v>
      </c>
      <c r="C54" s="222"/>
      <c r="D54" s="222"/>
      <c r="E54" s="222"/>
      <c r="F54" s="222"/>
      <c r="G54" s="222">
        <v>0</v>
      </c>
      <c r="H54" s="222">
        <v>0</v>
      </c>
      <c r="I54" s="222"/>
      <c r="J54" s="222" t="s">
        <v>693</v>
      </c>
      <c r="K54" s="222"/>
      <c r="L54" s="222">
        <v>0</v>
      </c>
      <c r="M54" s="222"/>
      <c r="N54" s="222" t="s">
        <v>693</v>
      </c>
      <c r="O54" s="222"/>
      <c r="P54" s="222">
        <v>0</v>
      </c>
      <c r="Q54" s="222"/>
      <c r="R54" s="222" t="s">
        <v>693</v>
      </c>
      <c r="S54" s="222"/>
      <c r="T54" s="222">
        <v>0</v>
      </c>
      <c r="U54" s="222"/>
      <c r="V54" s="222" t="s">
        <v>693</v>
      </c>
      <c r="W54" s="222"/>
      <c r="X54" s="222">
        <v>0</v>
      </c>
      <c r="Y54" s="222"/>
      <c r="Z54" s="222" t="s">
        <v>693</v>
      </c>
      <c r="AA54" s="222"/>
      <c r="AB54" s="222">
        <v>0</v>
      </c>
      <c r="AC54" s="222">
        <v>0</v>
      </c>
    </row>
    <row r="55" spans="1:29" s="205" customFormat="1" x14ac:dyDescent="0.25">
      <c r="A55" s="223" t="s">
        <v>603</v>
      </c>
      <c r="B55" s="224" t="s">
        <v>593</v>
      </c>
      <c r="C55" s="222"/>
      <c r="D55" s="222"/>
      <c r="E55" s="222"/>
      <c r="F55" s="222"/>
      <c r="G55" s="222">
        <v>0</v>
      </c>
      <c r="H55" s="222">
        <v>116.4</v>
      </c>
      <c r="I55" s="222"/>
      <c r="J55" s="222" t="s">
        <v>693</v>
      </c>
      <c r="K55" s="222"/>
      <c r="L55" s="222">
        <v>320</v>
      </c>
      <c r="M55" s="222"/>
      <c r="N55" s="222" t="s">
        <v>693</v>
      </c>
      <c r="O55" s="222"/>
      <c r="P55" s="222">
        <v>22.31</v>
      </c>
      <c r="Q55" s="222"/>
      <c r="R55" s="222" t="s">
        <v>693</v>
      </c>
      <c r="S55" s="222"/>
      <c r="T55" s="222">
        <v>5.09</v>
      </c>
      <c r="U55" s="222"/>
      <c r="V55" s="222" t="s">
        <v>693</v>
      </c>
      <c r="W55" s="222"/>
      <c r="X55" s="222">
        <v>0</v>
      </c>
      <c r="Y55" s="222"/>
      <c r="Z55" s="222" t="s">
        <v>693</v>
      </c>
      <c r="AA55" s="222"/>
      <c r="AB55" s="222">
        <v>463.79999999999995</v>
      </c>
      <c r="AC55" s="222">
        <v>0</v>
      </c>
    </row>
    <row r="56" spans="1:29" s="205" customFormat="1" x14ac:dyDescent="0.25">
      <c r="A56" s="223" t="s">
        <v>604</v>
      </c>
      <c r="B56" s="224" t="s">
        <v>594</v>
      </c>
      <c r="C56" s="222"/>
      <c r="D56" s="222"/>
      <c r="E56" s="222"/>
      <c r="F56" s="222"/>
      <c r="G56" s="222">
        <v>0</v>
      </c>
      <c r="H56" s="222">
        <v>0</v>
      </c>
      <c r="I56" s="222"/>
      <c r="J56" s="222" t="s">
        <v>693</v>
      </c>
      <c r="K56" s="222"/>
      <c r="L56" s="222">
        <v>0</v>
      </c>
      <c r="M56" s="222"/>
      <c r="N56" s="222" t="s">
        <v>693</v>
      </c>
      <c r="O56" s="222"/>
      <c r="P56" s="222">
        <v>0</v>
      </c>
      <c r="Q56" s="222"/>
      <c r="R56" s="222" t="s">
        <v>693</v>
      </c>
      <c r="S56" s="222"/>
      <c r="T56" s="222">
        <v>0</v>
      </c>
      <c r="U56" s="222"/>
      <c r="V56" s="222" t="s">
        <v>693</v>
      </c>
      <c r="W56" s="222"/>
      <c r="X56" s="222">
        <v>0</v>
      </c>
      <c r="Y56" s="222"/>
      <c r="Z56" s="222" t="s">
        <v>693</v>
      </c>
      <c r="AA56" s="222"/>
      <c r="AB56" s="222">
        <v>0</v>
      </c>
      <c r="AC56" s="222">
        <v>0</v>
      </c>
    </row>
    <row r="57" spans="1:29" s="205" customFormat="1" x14ac:dyDescent="0.25">
      <c r="A57" s="223" t="s">
        <v>605</v>
      </c>
      <c r="B57" s="224" t="s">
        <v>596</v>
      </c>
      <c r="C57" s="222"/>
      <c r="D57" s="222"/>
      <c r="E57" s="222"/>
      <c r="F57" s="222"/>
      <c r="G57" s="222">
        <v>0</v>
      </c>
      <c r="H57" s="222">
        <v>0</v>
      </c>
      <c r="I57" s="222"/>
      <c r="J57" s="222" t="s">
        <v>693</v>
      </c>
      <c r="K57" s="222"/>
      <c r="L57" s="222">
        <v>0</v>
      </c>
      <c r="M57" s="222"/>
      <c r="N57" s="222" t="s">
        <v>693</v>
      </c>
      <c r="O57" s="222"/>
      <c r="P57" s="222">
        <v>0</v>
      </c>
      <c r="Q57" s="222"/>
      <c r="R57" s="222" t="s">
        <v>693</v>
      </c>
      <c r="S57" s="222"/>
      <c r="T57" s="222">
        <v>0</v>
      </c>
      <c r="U57" s="222"/>
      <c r="V57" s="222" t="s">
        <v>693</v>
      </c>
      <c r="W57" s="222"/>
      <c r="X57" s="222">
        <v>0</v>
      </c>
      <c r="Y57" s="222"/>
      <c r="Z57" s="222" t="s">
        <v>693</v>
      </c>
      <c r="AA57" s="222"/>
      <c r="AB57" s="222">
        <v>0</v>
      </c>
      <c r="AC57" s="222">
        <v>0</v>
      </c>
    </row>
    <row r="58" spans="1:29" s="205" customFormat="1" x14ac:dyDescent="0.25">
      <c r="A58" s="223" t="s">
        <v>606</v>
      </c>
      <c r="B58" s="224" t="s">
        <v>598</v>
      </c>
      <c r="C58" s="222"/>
      <c r="D58" s="222"/>
      <c r="E58" s="222"/>
      <c r="F58" s="222"/>
      <c r="G58" s="222">
        <v>0</v>
      </c>
      <c r="H58" s="222">
        <v>0</v>
      </c>
      <c r="I58" s="222"/>
      <c r="J58" s="222" t="s">
        <v>693</v>
      </c>
      <c r="K58" s="222"/>
      <c r="L58" s="222">
        <v>0</v>
      </c>
      <c r="M58" s="222"/>
      <c r="N58" s="222" t="s">
        <v>693</v>
      </c>
      <c r="O58" s="222"/>
      <c r="P58" s="222">
        <v>0</v>
      </c>
      <c r="Q58" s="222"/>
      <c r="R58" s="222" t="s">
        <v>693</v>
      </c>
      <c r="S58" s="222"/>
      <c r="T58" s="222">
        <v>0</v>
      </c>
      <c r="U58" s="222"/>
      <c r="V58" s="222" t="s">
        <v>693</v>
      </c>
      <c r="W58" s="222"/>
      <c r="X58" s="222">
        <v>0</v>
      </c>
      <c r="Y58" s="222"/>
      <c r="Z58" s="222" t="s">
        <v>693</v>
      </c>
      <c r="AA58" s="222"/>
      <c r="AB58" s="222">
        <v>0</v>
      </c>
      <c r="AC58" s="222">
        <v>0</v>
      </c>
    </row>
    <row r="59" spans="1:29" s="205" customFormat="1" x14ac:dyDescent="0.25">
      <c r="A59" s="223" t="s">
        <v>607</v>
      </c>
      <c r="B59" s="224" t="s">
        <v>600</v>
      </c>
      <c r="C59" s="222"/>
      <c r="D59" s="222"/>
      <c r="E59" s="222"/>
      <c r="F59" s="222"/>
      <c r="G59" s="222">
        <v>0</v>
      </c>
      <c r="H59" s="222">
        <v>0</v>
      </c>
      <c r="I59" s="222"/>
      <c r="J59" s="222" t="s">
        <v>693</v>
      </c>
      <c r="K59" s="222"/>
      <c r="L59" s="222">
        <v>0</v>
      </c>
      <c r="M59" s="222"/>
      <c r="N59" s="222" t="s">
        <v>693</v>
      </c>
      <c r="O59" s="222"/>
      <c r="P59" s="222">
        <v>0</v>
      </c>
      <c r="Q59" s="222"/>
      <c r="R59" s="222" t="s">
        <v>693</v>
      </c>
      <c r="S59" s="222"/>
      <c r="T59" s="222">
        <v>0</v>
      </c>
      <c r="U59" s="222"/>
      <c r="V59" s="222" t="s">
        <v>693</v>
      </c>
      <c r="W59" s="222"/>
      <c r="X59" s="222">
        <v>0</v>
      </c>
      <c r="Y59" s="222"/>
      <c r="Z59" s="222" t="s">
        <v>693</v>
      </c>
      <c r="AA59" s="222"/>
      <c r="AB59" s="222">
        <v>0</v>
      </c>
      <c r="AC59" s="222">
        <v>0</v>
      </c>
    </row>
    <row r="60" spans="1:29" s="205" customFormat="1" x14ac:dyDescent="0.25">
      <c r="A60" s="223" t="s">
        <v>608</v>
      </c>
      <c r="B60" s="224" t="s">
        <v>602</v>
      </c>
      <c r="C60" s="222"/>
      <c r="D60" s="222"/>
      <c r="E60" s="222"/>
      <c r="F60" s="222"/>
      <c r="G60" s="222">
        <v>0</v>
      </c>
      <c r="H60" s="222">
        <v>0</v>
      </c>
      <c r="I60" s="222"/>
      <c r="J60" s="222" t="s">
        <v>693</v>
      </c>
      <c r="K60" s="222"/>
      <c r="L60" s="222">
        <v>0</v>
      </c>
      <c r="M60" s="222"/>
      <c r="N60" s="222" t="s">
        <v>693</v>
      </c>
      <c r="O60" s="222"/>
      <c r="P60" s="222">
        <v>0</v>
      </c>
      <c r="Q60" s="222"/>
      <c r="R60" s="222" t="s">
        <v>693</v>
      </c>
      <c r="S60" s="222"/>
      <c r="T60" s="222">
        <v>0</v>
      </c>
      <c r="U60" s="222"/>
      <c r="V60" s="222" t="s">
        <v>693</v>
      </c>
      <c r="W60" s="222"/>
      <c r="X60" s="222">
        <v>0</v>
      </c>
      <c r="Y60" s="222"/>
      <c r="Z60" s="222" t="s">
        <v>693</v>
      </c>
      <c r="AA60" s="222"/>
      <c r="AB60" s="222">
        <v>0</v>
      </c>
      <c r="AC60" s="222">
        <v>0</v>
      </c>
    </row>
    <row r="61" spans="1:29" s="205" customFormat="1" ht="35.25" customHeight="1" x14ac:dyDescent="0.25">
      <c r="A61" s="220" t="s">
        <v>59</v>
      </c>
      <c r="B61" s="221" t="s">
        <v>140</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v>0</v>
      </c>
      <c r="AC61" s="222">
        <v>0</v>
      </c>
    </row>
    <row r="62" spans="1:29" s="205" customFormat="1" x14ac:dyDescent="0.25">
      <c r="A62" s="223" t="s">
        <v>139</v>
      </c>
      <c r="B62" s="224" t="s">
        <v>138</v>
      </c>
      <c r="C62" s="222">
        <v>160.38999999999999</v>
      </c>
      <c r="D62" s="222">
        <v>165.53169217869609</v>
      </c>
      <c r="E62" s="222"/>
      <c r="F62" s="222"/>
      <c r="G62" s="222">
        <v>0</v>
      </c>
      <c r="H62" s="222">
        <v>33.764721521035604</v>
      </c>
      <c r="I62" s="222"/>
      <c r="J62" s="222" t="s">
        <v>693</v>
      </c>
      <c r="K62" s="222"/>
      <c r="L62" s="222">
        <v>62.39065393743256</v>
      </c>
      <c r="M62" s="222"/>
      <c r="N62" s="222" t="s">
        <v>693</v>
      </c>
      <c r="O62" s="222"/>
      <c r="P62" s="222">
        <v>57.72017015686658</v>
      </c>
      <c r="Q62" s="222"/>
      <c r="R62" s="222" t="s">
        <v>693</v>
      </c>
      <c r="S62" s="222"/>
      <c r="T62" s="222">
        <v>11.656146563361363</v>
      </c>
      <c r="U62" s="222"/>
      <c r="V62" s="222" t="s">
        <v>693</v>
      </c>
      <c r="W62" s="222"/>
      <c r="X62" s="222">
        <v>0</v>
      </c>
      <c r="Y62" s="222"/>
      <c r="Z62" s="222" t="s">
        <v>693</v>
      </c>
      <c r="AA62" s="222"/>
      <c r="AB62" s="222">
        <v>165.53169217869612</v>
      </c>
      <c r="AC62" s="222">
        <v>0</v>
      </c>
    </row>
    <row r="63" spans="1:29" s="205" customFormat="1" x14ac:dyDescent="0.25">
      <c r="A63" s="223" t="s">
        <v>137</v>
      </c>
      <c r="B63" s="224" t="s">
        <v>130</v>
      </c>
      <c r="C63" s="222"/>
      <c r="D63" s="222"/>
      <c r="E63" s="222"/>
      <c r="F63" s="222"/>
      <c r="G63" s="222">
        <v>0</v>
      </c>
      <c r="H63" s="222">
        <v>0</v>
      </c>
      <c r="I63" s="222"/>
      <c r="J63" s="222" t="s">
        <v>693</v>
      </c>
      <c r="K63" s="222"/>
      <c r="L63" s="222">
        <v>0</v>
      </c>
      <c r="M63" s="222"/>
      <c r="N63" s="222" t="s">
        <v>693</v>
      </c>
      <c r="O63" s="222"/>
      <c r="P63" s="222">
        <v>0</v>
      </c>
      <c r="Q63" s="222"/>
      <c r="R63" s="222" t="s">
        <v>693</v>
      </c>
      <c r="S63" s="222"/>
      <c r="T63" s="222">
        <v>0</v>
      </c>
      <c r="U63" s="222"/>
      <c r="V63" s="222" t="s">
        <v>693</v>
      </c>
      <c r="W63" s="222"/>
      <c r="X63" s="222">
        <v>0</v>
      </c>
      <c r="Y63" s="222"/>
      <c r="Z63" s="222" t="s">
        <v>693</v>
      </c>
      <c r="AA63" s="222"/>
      <c r="AB63" s="222">
        <v>0</v>
      </c>
      <c r="AC63" s="222">
        <v>0</v>
      </c>
    </row>
    <row r="64" spans="1:29" s="205" customFormat="1" x14ac:dyDescent="0.25">
      <c r="A64" s="223" t="s">
        <v>136</v>
      </c>
      <c r="B64" s="226" t="s">
        <v>129</v>
      </c>
      <c r="C64" s="222"/>
      <c r="D64" s="222"/>
      <c r="E64" s="222"/>
      <c r="F64" s="222"/>
      <c r="G64" s="222">
        <v>0</v>
      </c>
      <c r="H64" s="222">
        <v>0</v>
      </c>
      <c r="I64" s="222"/>
      <c r="J64" s="222" t="s">
        <v>693</v>
      </c>
      <c r="K64" s="222"/>
      <c r="L64" s="222">
        <v>0</v>
      </c>
      <c r="M64" s="222"/>
      <c r="N64" s="222" t="s">
        <v>693</v>
      </c>
      <c r="O64" s="222"/>
      <c r="P64" s="222">
        <v>0</v>
      </c>
      <c r="Q64" s="222"/>
      <c r="R64" s="222" t="s">
        <v>693</v>
      </c>
      <c r="S64" s="222"/>
      <c r="T64" s="222">
        <v>0</v>
      </c>
      <c r="U64" s="222"/>
      <c r="V64" s="222" t="s">
        <v>693</v>
      </c>
      <c r="W64" s="222"/>
      <c r="X64" s="222">
        <v>0</v>
      </c>
      <c r="Y64" s="222"/>
      <c r="Z64" s="222" t="s">
        <v>693</v>
      </c>
      <c r="AA64" s="222"/>
      <c r="AB64" s="222">
        <v>0</v>
      </c>
      <c r="AC64" s="222">
        <v>0</v>
      </c>
    </row>
    <row r="65" spans="1:29" s="205" customFormat="1" x14ac:dyDescent="0.25">
      <c r="A65" s="223" t="s">
        <v>135</v>
      </c>
      <c r="B65" s="226" t="s">
        <v>128</v>
      </c>
      <c r="C65" s="222"/>
      <c r="D65" s="222"/>
      <c r="E65" s="222"/>
      <c r="F65" s="222"/>
      <c r="G65" s="222">
        <v>0</v>
      </c>
      <c r="H65" s="222">
        <v>0</v>
      </c>
      <c r="I65" s="222"/>
      <c r="J65" s="222" t="s">
        <v>693</v>
      </c>
      <c r="K65" s="222"/>
      <c r="L65" s="222">
        <v>0</v>
      </c>
      <c r="M65" s="222"/>
      <c r="N65" s="222" t="s">
        <v>693</v>
      </c>
      <c r="O65" s="222"/>
      <c r="P65" s="222">
        <v>0</v>
      </c>
      <c r="Q65" s="222"/>
      <c r="R65" s="222" t="s">
        <v>693</v>
      </c>
      <c r="S65" s="222"/>
      <c r="T65" s="222">
        <v>0</v>
      </c>
      <c r="U65" s="222"/>
      <c r="V65" s="222" t="s">
        <v>693</v>
      </c>
      <c r="W65" s="222"/>
      <c r="X65" s="222">
        <v>0</v>
      </c>
      <c r="Y65" s="222"/>
      <c r="Z65" s="222" t="s">
        <v>693</v>
      </c>
      <c r="AA65" s="222"/>
      <c r="AB65" s="222">
        <v>0</v>
      </c>
      <c r="AC65" s="222">
        <v>0</v>
      </c>
    </row>
    <row r="66" spans="1:29" s="205" customFormat="1" x14ac:dyDescent="0.25">
      <c r="A66" s="223" t="s">
        <v>134</v>
      </c>
      <c r="B66" s="226" t="s">
        <v>131</v>
      </c>
      <c r="C66" s="222"/>
      <c r="D66" s="222"/>
      <c r="E66" s="222"/>
      <c r="F66" s="222"/>
      <c r="G66" s="222">
        <v>0</v>
      </c>
      <c r="H66" s="222">
        <v>0</v>
      </c>
      <c r="I66" s="222"/>
      <c r="J66" s="222" t="s">
        <v>693</v>
      </c>
      <c r="K66" s="222"/>
      <c r="L66" s="222">
        <v>0</v>
      </c>
      <c r="M66" s="222"/>
      <c r="N66" s="222" t="s">
        <v>693</v>
      </c>
      <c r="O66" s="222"/>
      <c r="P66" s="222">
        <v>0</v>
      </c>
      <c r="Q66" s="222"/>
      <c r="R66" s="222" t="s">
        <v>693</v>
      </c>
      <c r="S66" s="222"/>
      <c r="T66" s="222">
        <v>0</v>
      </c>
      <c r="U66" s="222"/>
      <c r="V66" s="222" t="s">
        <v>693</v>
      </c>
      <c r="W66" s="222"/>
      <c r="X66" s="222">
        <v>0</v>
      </c>
      <c r="Y66" s="222"/>
      <c r="Z66" s="222" t="s">
        <v>693</v>
      </c>
      <c r="AA66" s="222"/>
      <c r="AB66" s="222">
        <v>0</v>
      </c>
      <c r="AC66" s="222">
        <v>0</v>
      </c>
    </row>
    <row r="67" spans="1:29" s="205" customFormat="1" x14ac:dyDescent="0.25">
      <c r="A67" s="223" t="s">
        <v>133</v>
      </c>
      <c r="B67" s="226" t="s">
        <v>609</v>
      </c>
      <c r="C67" s="222"/>
      <c r="D67" s="222"/>
      <c r="E67" s="222"/>
      <c r="F67" s="222"/>
      <c r="G67" s="222">
        <v>0</v>
      </c>
      <c r="H67" s="222">
        <v>0</v>
      </c>
      <c r="I67" s="222"/>
      <c r="J67" s="222" t="s">
        <v>693</v>
      </c>
      <c r="K67" s="222"/>
      <c r="L67" s="222">
        <v>0</v>
      </c>
      <c r="M67" s="222"/>
      <c r="N67" s="222" t="s">
        <v>693</v>
      </c>
      <c r="O67" s="222"/>
      <c r="P67" s="222">
        <v>0</v>
      </c>
      <c r="Q67" s="222"/>
      <c r="R67" s="222" t="s">
        <v>693</v>
      </c>
      <c r="S67" s="222"/>
      <c r="T67" s="222">
        <v>0</v>
      </c>
      <c r="U67" s="222"/>
      <c r="V67" s="222" t="s">
        <v>693</v>
      </c>
      <c r="W67" s="222"/>
      <c r="X67" s="222">
        <v>0</v>
      </c>
      <c r="Y67" s="222"/>
      <c r="Z67" s="222" t="s">
        <v>693</v>
      </c>
      <c r="AA67" s="222"/>
      <c r="AB67" s="222">
        <v>0</v>
      </c>
      <c r="AC67" s="222">
        <v>0</v>
      </c>
    </row>
    <row r="68" spans="1:29" s="205" customFormat="1" x14ac:dyDescent="0.25">
      <c r="A68" s="223" t="s">
        <v>610</v>
      </c>
      <c r="B68" s="226" t="s">
        <v>611</v>
      </c>
      <c r="C68" s="222"/>
      <c r="D68" s="222"/>
      <c r="E68" s="222"/>
      <c r="F68" s="222"/>
      <c r="G68" s="222">
        <v>0</v>
      </c>
      <c r="H68" s="222">
        <v>116.4</v>
      </c>
      <c r="I68" s="222"/>
      <c r="J68" s="222" t="s">
        <v>693</v>
      </c>
      <c r="K68" s="222"/>
      <c r="L68" s="222">
        <v>320</v>
      </c>
      <c r="M68" s="222"/>
      <c r="N68" s="222" t="s">
        <v>693</v>
      </c>
      <c r="O68" s="222"/>
      <c r="P68" s="222">
        <v>22.31</v>
      </c>
      <c r="Q68" s="222"/>
      <c r="R68" s="222" t="s">
        <v>693</v>
      </c>
      <c r="S68" s="222"/>
      <c r="T68" s="222">
        <v>5.09</v>
      </c>
      <c r="U68" s="222"/>
      <c r="V68" s="222" t="s">
        <v>693</v>
      </c>
      <c r="W68" s="222"/>
      <c r="X68" s="222">
        <v>0</v>
      </c>
      <c r="Y68" s="222"/>
      <c r="Z68" s="222" t="s">
        <v>693</v>
      </c>
      <c r="AA68" s="222"/>
      <c r="AB68" s="222">
        <v>463.79999999999995</v>
      </c>
      <c r="AC68" s="222">
        <v>0</v>
      </c>
    </row>
    <row r="69" spans="1:29" s="205" customFormat="1" x14ac:dyDescent="0.25">
      <c r="A69" s="223" t="s">
        <v>612</v>
      </c>
      <c r="B69" s="226" t="s">
        <v>613</v>
      </c>
      <c r="C69" s="222"/>
      <c r="D69" s="222"/>
      <c r="E69" s="222"/>
      <c r="F69" s="222"/>
      <c r="G69" s="222">
        <v>0</v>
      </c>
      <c r="H69" s="222">
        <v>0</v>
      </c>
      <c r="I69" s="222"/>
      <c r="J69" s="222" t="s">
        <v>693</v>
      </c>
      <c r="K69" s="222"/>
      <c r="L69" s="222">
        <v>0</v>
      </c>
      <c r="M69" s="222"/>
      <c r="N69" s="222" t="s">
        <v>693</v>
      </c>
      <c r="O69" s="222"/>
      <c r="P69" s="222">
        <v>0</v>
      </c>
      <c r="Q69" s="222"/>
      <c r="R69" s="222" t="s">
        <v>693</v>
      </c>
      <c r="S69" s="222"/>
      <c r="T69" s="222">
        <v>0</v>
      </c>
      <c r="U69" s="222"/>
      <c r="V69" s="222" t="s">
        <v>693</v>
      </c>
      <c r="W69" s="222"/>
      <c r="X69" s="222">
        <v>0</v>
      </c>
      <c r="Y69" s="222"/>
      <c r="Z69" s="222" t="s">
        <v>693</v>
      </c>
      <c r="AA69" s="222"/>
      <c r="AB69" s="222">
        <v>0</v>
      </c>
      <c r="AC69" s="222">
        <v>0</v>
      </c>
    </row>
    <row r="70" spans="1:29" s="205" customFormat="1" x14ac:dyDescent="0.25">
      <c r="A70" s="223" t="s">
        <v>614</v>
      </c>
      <c r="B70" s="226" t="s">
        <v>615</v>
      </c>
      <c r="C70" s="222"/>
      <c r="D70" s="222"/>
      <c r="E70" s="222"/>
      <c r="F70" s="222"/>
      <c r="G70" s="222">
        <v>0</v>
      </c>
      <c r="H70" s="222">
        <v>0</v>
      </c>
      <c r="I70" s="222"/>
      <c r="J70" s="222" t="s">
        <v>693</v>
      </c>
      <c r="K70" s="222"/>
      <c r="L70" s="222">
        <v>0</v>
      </c>
      <c r="M70" s="222"/>
      <c r="N70" s="222" t="s">
        <v>693</v>
      </c>
      <c r="O70" s="222"/>
      <c r="P70" s="222">
        <v>0</v>
      </c>
      <c r="Q70" s="222"/>
      <c r="R70" s="222" t="s">
        <v>693</v>
      </c>
      <c r="S70" s="222"/>
      <c r="T70" s="222">
        <v>0</v>
      </c>
      <c r="U70" s="222"/>
      <c r="V70" s="222" t="s">
        <v>693</v>
      </c>
      <c r="W70" s="222"/>
      <c r="X70" s="222">
        <v>0</v>
      </c>
      <c r="Y70" s="222"/>
      <c r="Z70" s="222" t="s">
        <v>693</v>
      </c>
      <c r="AA70" s="222"/>
      <c r="AB70" s="222">
        <v>0</v>
      </c>
      <c r="AC70" s="222">
        <v>0</v>
      </c>
    </row>
    <row r="71" spans="1:29" s="205" customFormat="1" x14ac:dyDescent="0.25">
      <c r="A71" s="223" t="s">
        <v>616</v>
      </c>
      <c r="B71" s="226" t="s">
        <v>617</v>
      </c>
      <c r="C71" s="222"/>
      <c r="D71" s="222"/>
      <c r="E71" s="222"/>
      <c r="F71" s="222"/>
      <c r="G71" s="222">
        <v>0</v>
      </c>
      <c r="H71" s="222">
        <v>0</v>
      </c>
      <c r="I71" s="222"/>
      <c r="J71" s="222" t="s">
        <v>693</v>
      </c>
      <c r="K71" s="222"/>
      <c r="L71" s="222">
        <v>0</v>
      </c>
      <c r="M71" s="222"/>
      <c r="N71" s="222" t="s">
        <v>693</v>
      </c>
      <c r="O71" s="222"/>
      <c r="P71" s="222">
        <v>0</v>
      </c>
      <c r="Q71" s="222"/>
      <c r="R71" s="222" t="s">
        <v>693</v>
      </c>
      <c r="S71" s="222"/>
      <c r="T71" s="222">
        <v>0</v>
      </c>
      <c r="U71" s="222"/>
      <c r="V71" s="222" t="s">
        <v>693</v>
      </c>
      <c r="W71" s="222"/>
      <c r="X71" s="222">
        <v>0</v>
      </c>
      <c r="Y71" s="222"/>
      <c r="Z71" s="222" t="s">
        <v>693</v>
      </c>
      <c r="AA71" s="222"/>
      <c r="AB71" s="222">
        <v>0</v>
      </c>
      <c r="AC71" s="222">
        <v>0</v>
      </c>
    </row>
    <row r="72" spans="1:29" s="205" customFormat="1" x14ac:dyDescent="0.25">
      <c r="A72" s="223" t="s">
        <v>618</v>
      </c>
      <c r="B72" s="226" t="s">
        <v>619</v>
      </c>
      <c r="C72" s="222"/>
      <c r="D72" s="222"/>
      <c r="E72" s="222"/>
      <c r="F72" s="222"/>
      <c r="G72" s="222">
        <v>0</v>
      </c>
      <c r="H72" s="222">
        <v>0</v>
      </c>
      <c r="I72" s="222"/>
      <c r="J72" s="222" t="s">
        <v>693</v>
      </c>
      <c r="K72" s="222"/>
      <c r="L72" s="222">
        <v>0</v>
      </c>
      <c r="M72" s="222"/>
      <c r="N72" s="222" t="s">
        <v>693</v>
      </c>
      <c r="O72" s="222"/>
      <c r="P72" s="222">
        <v>0</v>
      </c>
      <c r="Q72" s="222"/>
      <c r="R72" s="222" t="s">
        <v>693</v>
      </c>
      <c r="S72" s="222"/>
      <c r="T72" s="222">
        <v>0</v>
      </c>
      <c r="U72" s="222"/>
      <c r="V72" s="222" t="s">
        <v>693</v>
      </c>
      <c r="W72" s="222"/>
      <c r="X72" s="222">
        <v>0</v>
      </c>
      <c r="Y72" s="222"/>
      <c r="Z72" s="222" t="s">
        <v>693</v>
      </c>
      <c r="AA72" s="222"/>
      <c r="AB72" s="222">
        <v>0</v>
      </c>
      <c r="AC72" s="222">
        <v>0</v>
      </c>
    </row>
    <row r="73" spans="1:29" s="205" customFormat="1" x14ac:dyDescent="0.25">
      <c r="A73" s="223" t="s">
        <v>620</v>
      </c>
      <c r="B73" s="226" t="s">
        <v>621</v>
      </c>
      <c r="C73" s="222"/>
      <c r="D73" s="222"/>
      <c r="E73" s="222"/>
      <c r="F73" s="222"/>
      <c r="G73" s="222">
        <v>0</v>
      </c>
      <c r="H73" s="222">
        <v>0</v>
      </c>
      <c r="I73" s="222"/>
      <c r="J73" s="222" t="s">
        <v>693</v>
      </c>
      <c r="K73" s="222"/>
      <c r="L73" s="222">
        <v>0</v>
      </c>
      <c r="M73" s="222"/>
      <c r="N73" s="222" t="s">
        <v>693</v>
      </c>
      <c r="O73" s="222"/>
      <c r="P73" s="222">
        <v>0</v>
      </c>
      <c r="Q73" s="222"/>
      <c r="R73" s="222" t="s">
        <v>693</v>
      </c>
      <c r="S73" s="222"/>
      <c r="T73" s="222">
        <v>0</v>
      </c>
      <c r="U73" s="222"/>
      <c r="V73" s="222" t="s">
        <v>693</v>
      </c>
      <c r="W73" s="222"/>
      <c r="X73" s="222">
        <v>0</v>
      </c>
      <c r="Y73" s="222"/>
      <c r="Z73" s="222" t="s">
        <v>693</v>
      </c>
      <c r="AA73" s="222"/>
      <c r="AB73" s="222">
        <v>0</v>
      </c>
      <c r="AC73" s="222">
        <v>0</v>
      </c>
    </row>
    <row r="74" spans="1:29" s="205" customFormat="1" ht="36.75" customHeight="1" x14ac:dyDescent="0.25">
      <c r="A74" s="220" t="s">
        <v>58</v>
      </c>
      <c r="B74" s="227" t="s">
        <v>226</v>
      </c>
      <c r="C74" s="222"/>
      <c r="D74" s="222"/>
      <c r="E74" s="222"/>
      <c r="F74" s="222"/>
      <c r="G74" s="222">
        <v>0</v>
      </c>
      <c r="H74" s="222">
        <v>0</v>
      </c>
      <c r="I74" s="222"/>
      <c r="J74" s="222" t="s">
        <v>693</v>
      </c>
      <c r="K74" s="222"/>
      <c r="L74" s="222">
        <v>0</v>
      </c>
      <c r="M74" s="222"/>
      <c r="N74" s="222" t="s">
        <v>693</v>
      </c>
      <c r="O74" s="222"/>
      <c r="P74" s="222">
        <v>0</v>
      </c>
      <c r="Q74" s="222"/>
      <c r="R74" s="222" t="s">
        <v>693</v>
      </c>
      <c r="S74" s="222"/>
      <c r="T74" s="222">
        <v>0</v>
      </c>
      <c r="U74" s="222"/>
      <c r="V74" s="222" t="s">
        <v>693</v>
      </c>
      <c r="W74" s="222"/>
      <c r="X74" s="222">
        <v>0</v>
      </c>
      <c r="Y74" s="222"/>
      <c r="Z74" s="222" t="s">
        <v>693</v>
      </c>
      <c r="AA74" s="222"/>
      <c r="AB74" s="222">
        <v>0</v>
      </c>
      <c r="AC74" s="222">
        <v>0</v>
      </c>
    </row>
    <row r="75" spans="1:29" s="205" customFormat="1" x14ac:dyDescent="0.25">
      <c r="A75" s="220" t="s">
        <v>56</v>
      </c>
      <c r="B75" s="221" t="s">
        <v>132</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05" customFormat="1" ht="31.5" x14ac:dyDescent="0.25">
      <c r="A76" s="223" t="s">
        <v>221</v>
      </c>
      <c r="B76" s="226" t="s">
        <v>589</v>
      </c>
      <c r="C76" s="222"/>
      <c r="D76" s="222"/>
      <c r="E76" s="222"/>
      <c r="F76" s="222"/>
      <c r="G76" s="222">
        <v>0</v>
      </c>
      <c r="H76" s="222">
        <v>0</v>
      </c>
      <c r="I76" s="222"/>
      <c r="J76" s="222" t="s">
        <v>693</v>
      </c>
      <c r="K76" s="222"/>
      <c r="L76" s="222">
        <v>0</v>
      </c>
      <c r="M76" s="222"/>
      <c r="N76" s="222" t="s">
        <v>693</v>
      </c>
      <c r="O76" s="222"/>
      <c r="P76" s="222">
        <v>0</v>
      </c>
      <c r="Q76" s="222"/>
      <c r="R76" s="222" t="s">
        <v>693</v>
      </c>
      <c r="S76" s="222"/>
      <c r="T76" s="222">
        <v>0</v>
      </c>
      <c r="U76" s="222"/>
      <c r="V76" s="222" t="s">
        <v>693</v>
      </c>
      <c r="W76" s="222"/>
      <c r="X76" s="222">
        <v>0</v>
      </c>
      <c r="Y76" s="222"/>
      <c r="Z76" s="222" t="s">
        <v>693</v>
      </c>
      <c r="AA76" s="222"/>
      <c r="AB76" s="222">
        <v>0</v>
      </c>
      <c r="AC76" s="222">
        <v>0</v>
      </c>
    </row>
    <row r="77" spans="1:29" s="205" customFormat="1" x14ac:dyDescent="0.25">
      <c r="A77" s="223" t="s">
        <v>222</v>
      </c>
      <c r="B77" s="226" t="s">
        <v>148</v>
      </c>
      <c r="C77" s="222"/>
      <c r="D77" s="222"/>
      <c r="E77" s="222"/>
      <c r="F77" s="222"/>
      <c r="G77" s="222">
        <v>0</v>
      </c>
      <c r="H77" s="222">
        <v>0</v>
      </c>
      <c r="I77" s="222"/>
      <c r="J77" s="222" t="s">
        <v>693</v>
      </c>
      <c r="K77" s="222"/>
      <c r="L77" s="222">
        <v>0</v>
      </c>
      <c r="M77" s="222"/>
      <c r="N77" s="222" t="s">
        <v>693</v>
      </c>
      <c r="O77" s="222"/>
      <c r="P77" s="222">
        <v>0</v>
      </c>
      <c r="Q77" s="222"/>
      <c r="R77" s="222" t="s">
        <v>693</v>
      </c>
      <c r="S77" s="222"/>
      <c r="T77" s="222">
        <v>0</v>
      </c>
      <c r="U77" s="222"/>
      <c r="V77" s="222" t="s">
        <v>693</v>
      </c>
      <c r="W77" s="222"/>
      <c r="X77" s="222">
        <v>0</v>
      </c>
      <c r="Y77" s="222"/>
      <c r="Z77" s="222" t="s">
        <v>693</v>
      </c>
      <c r="AA77" s="222"/>
      <c r="AB77" s="222">
        <v>0</v>
      </c>
      <c r="AC77" s="222">
        <v>0</v>
      </c>
    </row>
    <row r="78" spans="1:29" s="205" customFormat="1" x14ac:dyDescent="0.25">
      <c r="A78" s="223" t="s">
        <v>223</v>
      </c>
      <c r="B78" s="224" t="s">
        <v>590</v>
      </c>
      <c r="C78" s="222"/>
      <c r="D78" s="222"/>
      <c r="E78" s="222"/>
      <c r="F78" s="222"/>
      <c r="G78" s="222">
        <v>0</v>
      </c>
      <c r="H78" s="222">
        <v>0</v>
      </c>
      <c r="I78" s="222"/>
      <c r="J78" s="222" t="s">
        <v>693</v>
      </c>
      <c r="K78" s="222"/>
      <c r="L78" s="222">
        <v>0</v>
      </c>
      <c r="M78" s="222"/>
      <c r="N78" s="222" t="s">
        <v>693</v>
      </c>
      <c r="O78" s="222"/>
      <c r="P78" s="222">
        <v>0</v>
      </c>
      <c r="Q78" s="222"/>
      <c r="R78" s="222" t="s">
        <v>693</v>
      </c>
      <c r="S78" s="222"/>
      <c r="T78" s="222">
        <v>0</v>
      </c>
      <c r="U78" s="222"/>
      <c r="V78" s="222" t="s">
        <v>693</v>
      </c>
      <c r="W78" s="222"/>
      <c r="X78" s="222">
        <v>0</v>
      </c>
      <c r="Y78" s="222"/>
      <c r="Z78" s="222" t="s">
        <v>693</v>
      </c>
      <c r="AA78" s="222"/>
      <c r="AB78" s="222">
        <v>0</v>
      </c>
      <c r="AC78" s="222">
        <v>0</v>
      </c>
    </row>
    <row r="79" spans="1:29" s="205" customFormat="1" x14ac:dyDescent="0.25">
      <c r="A79" s="223" t="s">
        <v>224</v>
      </c>
      <c r="B79" s="224" t="s">
        <v>591</v>
      </c>
      <c r="C79" s="222"/>
      <c r="D79" s="222"/>
      <c r="E79" s="222"/>
      <c r="F79" s="222"/>
      <c r="G79" s="222">
        <v>0</v>
      </c>
      <c r="H79" s="222">
        <v>0</v>
      </c>
      <c r="I79" s="229"/>
      <c r="J79" s="222" t="s">
        <v>693</v>
      </c>
      <c r="K79" s="228"/>
      <c r="L79" s="222">
        <v>0</v>
      </c>
      <c r="M79" s="228"/>
      <c r="N79" s="222" t="s">
        <v>693</v>
      </c>
      <c r="O79" s="228"/>
      <c r="P79" s="222">
        <v>0</v>
      </c>
      <c r="Q79" s="228"/>
      <c r="R79" s="222" t="s">
        <v>693</v>
      </c>
      <c r="S79" s="228"/>
      <c r="T79" s="222">
        <v>0</v>
      </c>
      <c r="U79" s="228"/>
      <c r="V79" s="222" t="s">
        <v>693</v>
      </c>
      <c r="W79" s="228"/>
      <c r="X79" s="222">
        <v>0</v>
      </c>
      <c r="Y79" s="228"/>
      <c r="Z79" s="222" t="s">
        <v>693</v>
      </c>
      <c r="AA79" s="228"/>
      <c r="AB79" s="222">
        <v>0</v>
      </c>
      <c r="AC79" s="222">
        <v>0</v>
      </c>
    </row>
    <row r="80" spans="1:29" s="205" customFormat="1" x14ac:dyDescent="0.25">
      <c r="A80" s="223" t="s">
        <v>225</v>
      </c>
      <c r="B80" s="224" t="s">
        <v>592</v>
      </c>
      <c r="C80" s="222"/>
      <c r="D80" s="222"/>
      <c r="E80" s="222"/>
      <c r="F80" s="222"/>
      <c r="G80" s="222">
        <v>0</v>
      </c>
      <c r="H80" s="222">
        <v>0</v>
      </c>
      <c r="I80" s="229"/>
      <c r="J80" s="222" t="s">
        <v>693</v>
      </c>
      <c r="K80" s="228"/>
      <c r="L80" s="222">
        <v>0</v>
      </c>
      <c r="M80" s="228"/>
      <c r="N80" s="222" t="s">
        <v>693</v>
      </c>
      <c r="O80" s="228"/>
      <c r="P80" s="222">
        <v>0</v>
      </c>
      <c r="Q80" s="228"/>
      <c r="R80" s="222" t="s">
        <v>693</v>
      </c>
      <c r="S80" s="228"/>
      <c r="T80" s="222">
        <v>0</v>
      </c>
      <c r="U80" s="228"/>
      <c r="V80" s="222" t="s">
        <v>693</v>
      </c>
      <c r="W80" s="228"/>
      <c r="X80" s="222">
        <v>0</v>
      </c>
      <c r="Y80" s="228"/>
      <c r="Z80" s="222" t="s">
        <v>693</v>
      </c>
      <c r="AA80" s="228"/>
      <c r="AB80" s="222">
        <v>0</v>
      </c>
      <c r="AC80" s="222">
        <v>0</v>
      </c>
    </row>
    <row r="81" spans="1:29" s="205" customFormat="1" x14ac:dyDescent="0.25">
      <c r="A81" s="223" t="s">
        <v>622</v>
      </c>
      <c r="B81" s="224" t="s">
        <v>593</v>
      </c>
      <c r="C81" s="222"/>
      <c r="D81" s="222"/>
      <c r="E81" s="222"/>
      <c r="F81" s="222"/>
      <c r="G81" s="222">
        <v>0</v>
      </c>
      <c r="H81" s="222">
        <v>0</v>
      </c>
      <c r="I81" s="229"/>
      <c r="J81" s="222" t="s">
        <v>693</v>
      </c>
      <c r="K81" s="228"/>
      <c r="L81" s="222">
        <v>0</v>
      </c>
      <c r="M81" s="228"/>
      <c r="N81" s="222" t="s">
        <v>693</v>
      </c>
      <c r="O81" s="228"/>
      <c r="P81" s="222">
        <v>0</v>
      </c>
      <c r="Q81" s="228"/>
      <c r="R81" s="222" t="s">
        <v>693</v>
      </c>
      <c r="S81" s="228"/>
      <c r="T81" s="222">
        <v>0</v>
      </c>
      <c r="U81" s="228"/>
      <c r="V81" s="222" t="s">
        <v>693</v>
      </c>
      <c r="W81" s="228"/>
      <c r="X81" s="222">
        <v>0</v>
      </c>
      <c r="Y81" s="228"/>
      <c r="Z81" s="222" t="s">
        <v>693</v>
      </c>
      <c r="AA81" s="228"/>
      <c r="AB81" s="222">
        <v>0</v>
      </c>
      <c r="AC81" s="222">
        <v>0</v>
      </c>
    </row>
    <row r="82" spans="1:29" s="205" customFormat="1" x14ac:dyDescent="0.25">
      <c r="A82" s="223" t="s">
        <v>623</v>
      </c>
      <c r="B82" s="224" t="s">
        <v>594</v>
      </c>
      <c r="C82" s="222"/>
      <c r="D82" s="222"/>
      <c r="E82" s="222"/>
      <c r="F82" s="222"/>
      <c r="G82" s="222">
        <v>0</v>
      </c>
      <c r="H82" s="222">
        <v>0</v>
      </c>
      <c r="I82" s="229"/>
      <c r="J82" s="222" t="s">
        <v>693</v>
      </c>
      <c r="K82" s="228"/>
      <c r="L82" s="222">
        <v>0</v>
      </c>
      <c r="M82" s="228"/>
      <c r="N82" s="222" t="s">
        <v>693</v>
      </c>
      <c r="O82" s="228"/>
      <c r="P82" s="222">
        <v>0</v>
      </c>
      <c r="Q82" s="228"/>
      <c r="R82" s="222" t="s">
        <v>693</v>
      </c>
      <c r="S82" s="228"/>
      <c r="T82" s="222">
        <v>0</v>
      </c>
      <c r="U82" s="228"/>
      <c r="V82" s="222" t="s">
        <v>693</v>
      </c>
      <c r="W82" s="228"/>
      <c r="X82" s="222">
        <v>0</v>
      </c>
      <c r="Y82" s="228"/>
      <c r="Z82" s="222" t="s">
        <v>693</v>
      </c>
      <c r="AA82" s="228"/>
      <c r="AB82" s="222">
        <v>0</v>
      </c>
      <c r="AC82" s="222">
        <v>0</v>
      </c>
    </row>
    <row r="83" spans="1:29" s="205" customFormat="1" x14ac:dyDescent="0.25">
      <c r="A83" s="223" t="s">
        <v>624</v>
      </c>
      <c r="B83" s="224" t="s">
        <v>596</v>
      </c>
      <c r="C83" s="222"/>
      <c r="D83" s="222"/>
      <c r="E83" s="222"/>
      <c r="F83" s="222"/>
      <c r="G83" s="222">
        <v>0</v>
      </c>
      <c r="H83" s="222">
        <v>0</v>
      </c>
      <c r="I83" s="229"/>
      <c r="J83" s="222" t="s">
        <v>693</v>
      </c>
      <c r="K83" s="228"/>
      <c r="L83" s="222">
        <v>0</v>
      </c>
      <c r="M83" s="228"/>
      <c r="N83" s="222" t="s">
        <v>693</v>
      </c>
      <c r="O83" s="228"/>
      <c r="P83" s="222">
        <v>0</v>
      </c>
      <c r="Q83" s="228"/>
      <c r="R83" s="222" t="s">
        <v>693</v>
      </c>
      <c r="S83" s="228"/>
      <c r="T83" s="222">
        <v>0</v>
      </c>
      <c r="U83" s="228"/>
      <c r="V83" s="222" t="s">
        <v>693</v>
      </c>
      <c r="W83" s="228"/>
      <c r="X83" s="222">
        <v>0</v>
      </c>
      <c r="Y83" s="228"/>
      <c r="Z83" s="222" t="s">
        <v>693</v>
      </c>
      <c r="AA83" s="228"/>
      <c r="AB83" s="222">
        <v>0</v>
      </c>
      <c r="AC83" s="222">
        <v>0</v>
      </c>
    </row>
    <row r="84" spans="1:29" s="205" customFormat="1" x14ac:dyDescent="0.25">
      <c r="A84" s="223" t="s">
        <v>625</v>
      </c>
      <c r="B84" s="224" t="s">
        <v>598</v>
      </c>
      <c r="C84" s="222"/>
      <c r="D84" s="222"/>
      <c r="E84" s="222"/>
      <c r="F84" s="222"/>
      <c r="G84" s="222">
        <v>0</v>
      </c>
      <c r="H84" s="222">
        <v>0</v>
      </c>
      <c r="I84" s="229"/>
      <c r="J84" s="222" t="s">
        <v>693</v>
      </c>
      <c r="K84" s="228"/>
      <c r="L84" s="222">
        <v>0</v>
      </c>
      <c r="M84" s="228"/>
      <c r="N84" s="222" t="s">
        <v>693</v>
      </c>
      <c r="O84" s="228"/>
      <c r="P84" s="222">
        <v>0</v>
      </c>
      <c r="Q84" s="228"/>
      <c r="R84" s="222" t="s">
        <v>693</v>
      </c>
      <c r="S84" s="228"/>
      <c r="T84" s="222">
        <v>0</v>
      </c>
      <c r="U84" s="228"/>
      <c r="V84" s="222" t="s">
        <v>693</v>
      </c>
      <c r="W84" s="228"/>
      <c r="X84" s="222">
        <v>0</v>
      </c>
      <c r="Y84" s="228"/>
      <c r="Z84" s="222" t="s">
        <v>693</v>
      </c>
      <c r="AA84" s="228"/>
      <c r="AB84" s="222">
        <v>0</v>
      </c>
      <c r="AC84" s="222">
        <v>0</v>
      </c>
    </row>
    <row r="85" spans="1:29" s="205" customFormat="1" x14ac:dyDescent="0.25">
      <c r="A85" s="223" t="s">
        <v>626</v>
      </c>
      <c r="B85" s="224" t="s">
        <v>600</v>
      </c>
      <c r="C85" s="222"/>
      <c r="D85" s="222"/>
      <c r="E85" s="222"/>
      <c r="F85" s="222"/>
      <c r="G85" s="222">
        <v>0</v>
      </c>
      <c r="H85" s="222">
        <v>0</v>
      </c>
      <c r="I85" s="229"/>
      <c r="J85" s="222" t="s">
        <v>693</v>
      </c>
      <c r="K85" s="228"/>
      <c r="L85" s="222">
        <v>0</v>
      </c>
      <c r="M85" s="228"/>
      <c r="N85" s="222" t="s">
        <v>693</v>
      </c>
      <c r="O85" s="228"/>
      <c r="P85" s="222">
        <v>0</v>
      </c>
      <c r="Q85" s="228"/>
      <c r="R85" s="222" t="s">
        <v>693</v>
      </c>
      <c r="S85" s="228"/>
      <c r="T85" s="222">
        <v>0</v>
      </c>
      <c r="U85" s="228"/>
      <c r="V85" s="222" t="s">
        <v>693</v>
      </c>
      <c r="W85" s="228"/>
      <c r="X85" s="222">
        <v>0</v>
      </c>
      <c r="Y85" s="228"/>
      <c r="Z85" s="222" t="s">
        <v>693</v>
      </c>
      <c r="AA85" s="228"/>
      <c r="AB85" s="222">
        <v>0</v>
      </c>
      <c r="AC85" s="222">
        <v>0</v>
      </c>
    </row>
    <row r="86" spans="1:29" s="205" customFormat="1" x14ac:dyDescent="0.25">
      <c r="A86" s="223" t="s">
        <v>627</v>
      </c>
      <c r="B86" s="224" t="s">
        <v>602</v>
      </c>
      <c r="C86" s="222"/>
      <c r="D86" s="222"/>
      <c r="E86" s="222"/>
      <c r="F86" s="222"/>
      <c r="G86" s="222">
        <v>0</v>
      </c>
      <c r="H86" s="222">
        <v>0</v>
      </c>
      <c r="I86" s="229"/>
      <c r="J86" s="222" t="s">
        <v>693</v>
      </c>
      <c r="K86" s="228"/>
      <c r="L86" s="222">
        <v>0</v>
      </c>
      <c r="M86" s="228"/>
      <c r="N86" s="222" t="s">
        <v>693</v>
      </c>
      <c r="O86" s="228"/>
      <c r="P86" s="222">
        <v>0</v>
      </c>
      <c r="Q86" s="228"/>
      <c r="R86" s="222" t="s">
        <v>693</v>
      </c>
      <c r="S86" s="228"/>
      <c r="T86" s="222">
        <v>0</v>
      </c>
      <c r="U86" s="228"/>
      <c r="V86" s="222" t="s">
        <v>693</v>
      </c>
      <c r="W86" s="228"/>
      <c r="X86" s="222">
        <v>0</v>
      </c>
      <c r="Y86" s="228"/>
      <c r="Z86" s="222" t="s">
        <v>693</v>
      </c>
      <c r="AA86" s="228"/>
      <c r="AB86" s="222">
        <v>0</v>
      </c>
      <c r="AC86" s="222">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L20:O20"/>
    <mergeCell ref="P20:S20"/>
    <mergeCell ref="T20:W20"/>
    <mergeCell ref="X20:AA20"/>
    <mergeCell ref="R21:S21"/>
    <mergeCell ref="T21:U21"/>
    <mergeCell ref="V21:W21"/>
    <mergeCell ref="X21:Y21"/>
    <mergeCell ref="Z21:AA21"/>
    <mergeCell ref="A14:AC14"/>
    <mergeCell ref="AB20:AC21"/>
    <mergeCell ref="H21:I21"/>
    <mergeCell ref="J21:K21"/>
    <mergeCell ref="L21:M21"/>
    <mergeCell ref="N21:O21"/>
    <mergeCell ref="P21:Q21"/>
    <mergeCell ref="A15:U15"/>
    <mergeCell ref="A16:U16"/>
    <mergeCell ref="A18:U18"/>
    <mergeCell ref="A20:A22"/>
    <mergeCell ref="B20:B22"/>
    <mergeCell ref="C20:D21"/>
    <mergeCell ref="E20:F21"/>
    <mergeCell ref="G20:G22"/>
    <mergeCell ref="H20:K20"/>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A15" sqref="A15:AV15"/>
    </sheetView>
  </sheetViews>
  <sheetFormatPr defaultColWidth="9.140625" defaultRowHeight="15" x14ac:dyDescent="0.25"/>
  <cols>
    <col min="1" max="1" width="14.710937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3.5703125" style="19" customWidth="1"/>
    <col min="33" max="33" width="14.7109375" style="19" customWidth="1"/>
    <col min="34" max="37" width="13.5703125" style="19" customWidth="1"/>
    <col min="38" max="38" width="12.28515625" style="19" customWidth="1"/>
    <col min="39" max="39" width="9.7109375" style="19" customWidth="1"/>
    <col min="40" max="40" width="12" style="19" customWidth="1"/>
    <col min="41" max="41" width="13.14062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2" t="s">
        <v>587</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2" t="str">
        <f>'6.2. Паспорт фин осв ввод'!A11:U11</f>
        <v>I_TP3300.VL.0086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68.25" customHeight="1" x14ac:dyDescent="0.25">
      <c r="A15" s="295"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1"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1" customFormat="1" ht="15.75" thickBot="1" x14ac:dyDescent="0.3">
      <c r="A21" s="428" t="s">
        <v>434</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1" customFormat="1" ht="58.5" customHeight="1" x14ac:dyDescent="0.25">
      <c r="A22" s="429" t="s">
        <v>52</v>
      </c>
      <c r="B22" s="433" t="s">
        <v>24</v>
      </c>
      <c r="C22" s="431" t="s">
        <v>51</v>
      </c>
      <c r="D22" s="431" t="s">
        <v>50</v>
      </c>
      <c r="E22" s="435" t="s">
        <v>445</v>
      </c>
      <c r="F22" s="436"/>
      <c r="G22" s="436"/>
      <c r="H22" s="436"/>
      <c r="I22" s="436"/>
      <c r="J22" s="436"/>
      <c r="K22" s="436"/>
      <c r="L22" s="437"/>
      <c r="M22" s="431" t="s">
        <v>49</v>
      </c>
      <c r="N22" s="431" t="s">
        <v>48</v>
      </c>
      <c r="O22" s="431" t="s">
        <v>47</v>
      </c>
      <c r="P22" s="438" t="s">
        <v>234</v>
      </c>
      <c r="Q22" s="438" t="s">
        <v>46</v>
      </c>
      <c r="R22" s="438" t="s">
        <v>45</v>
      </c>
      <c r="S22" s="438" t="s">
        <v>44</v>
      </c>
      <c r="T22" s="438"/>
      <c r="U22" s="441" t="s">
        <v>43</v>
      </c>
      <c r="V22" s="441" t="s">
        <v>42</v>
      </c>
      <c r="W22" s="438" t="s">
        <v>41</v>
      </c>
      <c r="X22" s="438" t="s">
        <v>40</v>
      </c>
      <c r="Y22" s="438" t="s">
        <v>39</v>
      </c>
      <c r="Z22" s="456"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1" customFormat="1" ht="64.5" customHeight="1" x14ac:dyDescent="0.25">
      <c r="A23" s="430"/>
      <c r="B23" s="434"/>
      <c r="C23" s="432"/>
      <c r="D23" s="432"/>
      <c r="E23" s="443" t="s">
        <v>23</v>
      </c>
      <c r="F23" s="450" t="s">
        <v>131</v>
      </c>
      <c r="G23" s="450" t="s">
        <v>130</v>
      </c>
      <c r="H23" s="450" t="s">
        <v>129</v>
      </c>
      <c r="I23" s="454" t="s">
        <v>358</v>
      </c>
      <c r="J23" s="454" t="s">
        <v>359</v>
      </c>
      <c r="K23" s="454" t="s">
        <v>360</v>
      </c>
      <c r="L23" s="450" t="s">
        <v>80</v>
      </c>
      <c r="M23" s="432"/>
      <c r="N23" s="432"/>
      <c r="O23" s="432"/>
      <c r="P23" s="439"/>
      <c r="Q23" s="439"/>
      <c r="R23" s="439"/>
      <c r="S23" s="452" t="s">
        <v>2</v>
      </c>
      <c r="T23" s="452" t="s">
        <v>11</v>
      </c>
      <c r="U23" s="442"/>
      <c r="V23" s="442"/>
      <c r="W23" s="439"/>
      <c r="X23" s="439"/>
      <c r="Y23" s="439"/>
      <c r="Z23" s="439"/>
      <c r="AA23" s="439"/>
      <c r="AB23" s="439"/>
      <c r="AC23" s="439"/>
      <c r="AD23" s="439"/>
      <c r="AE23" s="439"/>
      <c r="AF23" s="439" t="s">
        <v>22</v>
      </c>
      <c r="AG23" s="439"/>
      <c r="AH23" s="439" t="s">
        <v>21</v>
      </c>
      <c r="AI23" s="439"/>
      <c r="AJ23" s="440" t="s">
        <v>20</v>
      </c>
      <c r="AK23" s="440" t="s">
        <v>19</v>
      </c>
      <c r="AL23" s="440" t="s">
        <v>18</v>
      </c>
      <c r="AM23" s="440" t="s">
        <v>17</v>
      </c>
      <c r="AN23" s="440" t="s">
        <v>16</v>
      </c>
      <c r="AO23" s="440" t="s">
        <v>15</v>
      </c>
      <c r="AP23" s="440" t="s">
        <v>14</v>
      </c>
      <c r="AQ23" s="444" t="s">
        <v>11</v>
      </c>
      <c r="AR23" s="439"/>
      <c r="AS23" s="439"/>
      <c r="AT23" s="439"/>
      <c r="AU23" s="439"/>
      <c r="AV23" s="447"/>
    </row>
    <row r="24" spans="1:48" s="21" customFormat="1" ht="96.75" customHeight="1" x14ac:dyDescent="0.25">
      <c r="A24" s="430"/>
      <c r="B24" s="434"/>
      <c r="C24" s="432"/>
      <c r="D24" s="432"/>
      <c r="E24" s="449"/>
      <c r="F24" s="451"/>
      <c r="G24" s="451"/>
      <c r="H24" s="451"/>
      <c r="I24" s="455"/>
      <c r="J24" s="455"/>
      <c r="K24" s="455"/>
      <c r="L24" s="451"/>
      <c r="M24" s="432"/>
      <c r="N24" s="432"/>
      <c r="O24" s="432"/>
      <c r="P24" s="440"/>
      <c r="Q24" s="440"/>
      <c r="R24" s="440"/>
      <c r="S24" s="453"/>
      <c r="T24" s="453"/>
      <c r="U24" s="443"/>
      <c r="V24" s="443"/>
      <c r="W24" s="440"/>
      <c r="X24" s="440"/>
      <c r="Y24" s="440"/>
      <c r="Z24" s="440"/>
      <c r="AA24" s="440"/>
      <c r="AB24" s="440"/>
      <c r="AC24" s="440"/>
      <c r="AD24" s="440"/>
      <c r="AE24" s="440"/>
      <c r="AF24" s="148" t="s">
        <v>13</v>
      </c>
      <c r="AG24" s="148" t="s">
        <v>12</v>
      </c>
      <c r="AH24" s="149" t="s">
        <v>2</v>
      </c>
      <c r="AI24" s="149" t="s">
        <v>11</v>
      </c>
      <c r="AJ24" s="432"/>
      <c r="AK24" s="432"/>
      <c r="AL24" s="432"/>
      <c r="AM24" s="432"/>
      <c r="AN24" s="432"/>
      <c r="AO24" s="432"/>
      <c r="AP24" s="432"/>
      <c r="AQ24" s="445"/>
      <c r="AR24" s="440"/>
      <c r="AS24" s="440"/>
      <c r="AT24" s="440"/>
      <c r="AU24" s="440"/>
      <c r="AV24" s="448"/>
    </row>
    <row r="25" spans="1:48" s="20" customFormat="1" ht="11.25" x14ac:dyDescent="0.2">
      <c r="A25" s="150">
        <v>1</v>
      </c>
      <c r="B25" s="150">
        <v>2</v>
      </c>
      <c r="C25" s="150">
        <v>4</v>
      </c>
      <c r="D25" s="150">
        <v>5</v>
      </c>
      <c r="E25" s="150">
        <v>6</v>
      </c>
      <c r="F25" s="150">
        <f>E25+1</f>
        <v>7</v>
      </c>
      <c r="G25" s="150">
        <f t="shared" ref="G25:H25" si="0">F25+1</f>
        <v>8</v>
      </c>
      <c r="H25" s="150">
        <f t="shared" si="0"/>
        <v>9</v>
      </c>
      <c r="I25" s="150">
        <f t="shared" ref="I25" si="1">H25+1</f>
        <v>10</v>
      </c>
      <c r="J25" s="150">
        <f t="shared" ref="J25" si="2">I25+1</f>
        <v>11</v>
      </c>
      <c r="K25" s="150">
        <f t="shared" ref="K25" si="3">J25+1</f>
        <v>12</v>
      </c>
      <c r="L25" s="150">
        <f t="shared" ref="L25" si="4">K25+1</f>
        <v>13</v>
      </c>
      <c r="M25" s="150">
        <f t="shared" ref="M25" si="5">L25+1</f>
        <v>14</v>
      </c>
      <c r="N25" s="150">
        <f t="shared" ref="N25" si="6">M25+1</f>
        <v>15</v>
      </c>
      <c r="O25" s="150">
        <f t="shared" ref="O25" si="7">N25+1</f>
        <v>16</v>
      </c>
      <c r="P25" s="150">
        <f t="shared" ref="P25" si="8">O25+1</f>
        <v>17</v>
      </c>
      <c r="Q25" s="150">
        <f t="shared" ref="Q25" si="9">P25+1</f>
        <v>18</v>
      </c>
      <c r="R25" s="150">
        <f t="shared" ref="R25" si="10">Q25+1</f>
        <v>19</v>
      </c>
      <c r="S25" s="150">
        <f t="shared" ref="S25" si="11">R25+1</f>
        <v>20</v>
      </c>
      <c r="T25" s="150">
        <f t="shared" ref="T25" si="12">S25+1</f>
        <v>21</v>
      </c>
      <c r="U25" s="150">
        <f t="shared" ref="U25" si="13">T25+1</f>
        <v>22</v>
      </c>
      <c r="V25" s="150">
        <f t="shared" ref="V25" si="14">U25+1</f>
        <v>23</v>
      </c>
      <c r="W25" s="150">
        <f t="shared" ref="W25" si="15">V25+1</f>
        <v>24</v>
      </c>
      <c r="X25" s="150">
        <f t="shared" ref="X25" si="16">W25+1</f>
        <v>25</v>
      </c>
      <c r="Y25" s="150">
        <f t="shared" ref="Y25" si="17">X25+1</f>
        <v>26</v>
      </c>
      <c r="Z25" s="150">
        <f t="shared" ref="Z25" si="18">Y25+1</f>
        <v>27</v>
      </c>
      <c r="AA25" s="150">
        <f t="shared" ref="AA25" si="19">Z25+1</f>
        <v>28</v>
      </c>
      <c r="AB25" s="150">
        <f t="shared" ref="AB25" si="20">AA25+1</f>
        <v>29</v>
      </c>
      <c r="AC25" s="150">
        <f t="shared" ref="AC25" si="21">AB25+1</f>
        <v>30</v>
      </c>
      <c r="AD25" s="150">
        <f t="shared" ref="AD25" si="22">AC25+1</f>
        <v>31</v>
      </c>
      <c r="AE25" s="150">
        <f t="shared" ref="AE25" si="23">AD25+1</f>
        <v>32</v>
      </c>
      <c r="AF25" s="150">
        <f t="shared" ref="AF25" si="24">AE25+1</f>
        <v>33</v>
      </c>
      <c r="AG25" s="150">
        <f t="shared" ref="AG25" si="25">AF25+1</f>
        <v>34</v>
      </c>
      <c r="AH25" s="150">
        <f t="shared" ref="AH25" si="26">AG25+1</f>
        <v>35</v>
      </c>
      <c r="AI25" s="150">
        <f t="shared" ref="AI25" si="27">AH25+1</f>
        <v>36</v>
      </c>
      <c r="AJ25" s="150">
        <f t="shared" ref="AJ25" si="28">AI25+1</f>
        <v>37</v>
      </c>
      <c r="AK25" s="150">
        <f t="shared" ref="AK25" si="29">AJ25+1</f>
        <v>38</v>
      </c>
      <c r="AL25" s="150">
        <f t="shared" ref="AL25" si="30">AK25+1</f>
        <v>39</v>
      </c>
      <c r="AM25" s="150">
        <f t="shared" ref="AM25" si="31">AL25+1</f>
        <v>40</v>
      </c>
      <c r="AN25" s="150">
        <f t="shared" ref="AN25" si="32">AM25+1</f>
        <v>41</v>
      </c>
      <c r="AO25" s="150">
        <f t="shared" ref="AO25" si="33">AN25+1</f>
        <v>42</v>
      </c>
      <c r="AP25" s="150">
        <f t="shared" ref="AP25" si="34">AO25+1</f>
        <v>43</v>
      </c>
      <c r="AQ25" s="150">
        <f t="shared" ref="AQ25" si="35">AP25+1</f>
        <v>44</v>
      </c>
      <c r="AR25" s="150">
        <f t="shared" ref="AR25" si="36">AQ25+1</f>
        <v>45</v>
      </c>
      <c r="AS25" s="150">
        <f t="shared" ref="AS25" si="37">AR25+1</f>
        <v>46</v>
      </c>
      <c r="AT25" s="150">
        <f t="shared" ref="AT25" si="38">AS25+1</f>
        <v>47</v>
      </c>
      <c r="AU25" s="150">
        <f t="shared" ref="AU25" si="39">AT25+1</f>
        <v>48</v>
      </c>
      <c r="AV25" s="150">
        <f t="shared" ref="AV25" si="40">AU25+1</f>
        <v>49</v>
      </c>
    </row>
    <row r="26" spans="1:48" s="236" customFormat="1" ht="63.75" x14ac:dyDescent="0.25">
      <c r="A26" s="231" t="s">
        <v>628</v>
      </c>
      <c r="B26" s="151" t="s">
        <v>629</v>
      </c>
      <c r="C26" s="151" t="s">
        <v>630</v>
      </c>
      <c r="D26" s="232" t="s">
        <v>631</v>
      </c>
      <c r="E26" s="233" t="s">
        <v>462</v>
      </c>
      <c r="F26" s="233" t="s">
        <v>462</v>
      </c>
      <c r="G26" s="233" t="s">
        <v>462</v>
      </c>
      <c r="H26" s="233" t="s">
        <v>462</v>
      </c>
      <c r="I26" s="233" t="s">
        <v>462</v>
      </c>
      <c r="J26" s="233" t="s">
        <v>462</v>
      </c>
      <c r="K26" s="233" t="s">
        <v>462</v>
      </c>
      <c r="L26" s="233" t="s">
        <v>462</v>
      </c>
      <c r="M26" s="151" t="s">
        <v>632</v>
      </c>
      <c r="N26" s="234" t="s">
        <v>633</v>
      </c>
      <c r="O26" s="151" t="s">
        <v>634</v>
      </c>
      <c r="P26" s="152">
        <v>2193</v>
      </c>
      <c r="Q26" s="151" t="s">
        <v>635</v>
      </c>
      <c r="R26" s="152">
        <v>2193</v>
      </c>
      <c r="S26" s="151" t="s">
        <v>636</v>
      </c>
      <c r="T26" s="151" t="s">
        <v>637</v>
      </c>
      <c r="U26" s="151">
        <v>1</v>
      </c>
      <c r="V26" s="151">
        <v>1</v>
      </c>
      <c r="W26" s="151" t="s">
        <v>638</v>
      </c>
      <c r="X26" s="235">
        <v>2093</v>
      </c>
      <c r="Y26" s="151"/>
      <c r="Z26" s="151"/>
      <c r="AA26" s="152"/>
      <c r="AB26" s="152">
        <v>2093</v>
      </c>
      <c r="AC26" s="151" t="s">
        <v>638</v>
      </c>
      <c r="AD26" s="152">
        <v>2093</v>
      </c>
      <c r="AE26" s="152">
        <v>2093</v>
      </c>
      <c r="AF26" s="232" t="s">
        <v>639</v>
      </c>
      <c r="AG26" s="151" t="s">
        <v>640</v>
      </c>
      <c r="AH26" s="151" t="s">
        <v>641</v>
      </c>
      <c r="AI26" s="151" t="s">
        <v>641</v>
      </c>
      <c r="AJ26" s="151" t="s">
        <v>642</v>
      </c>
      <c r="AK26" s="151" t="s">
        <v>643</v>
      </c>
      <c r="AL26" s="151" t="s">
        <v>644</v>
      </c>
      <c r="AM26" s="151" t="s">
        <v>645</v>
      </c>
      <c r="AN26" s="151" t="s">
        <v>643</v>
      </c>
      <c r="AO26" s="232" t="s">
        <v>646</v>
      </c>
      <c r="AP26" s="151" t="s">
        <v>647</v>
      </c>
      <c r="AQ26" s="151" t="s">
        <v>648</v>
      </c>
      <c r="AR26" s="151" t="s">
        <v>647</v>
      </c>
      <c r="AS26" s="151" t="s">
        <v>648</v>
      </c>
      <c r="AT26" s="151" t="s">
        <v>649</v>
      </c>
      <c r="AU26" s="151"/>
      <c r="AV26" s="151" t="s">
        <v>650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1" sqref="B1:B1048576"/>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6" t="s">
        <v>69</v>
      </c>
    </row>
    <row r="2" spans="1:8" ht="18.75" x14ac:dyDescent="0.3">
      <c r="B2" s="15" t="s">
        <v>10</v>
      </c>
    </row>
    <row r="3" spans="1:8" ht="18.75" x14ac:dyDescent="0.3">
      <c r="B3" s="15" t="s">
        <v>453</v>
      </c>
    </row>
    <row r="4" spans="1:8" x14ac:dyDescent="0.25">
      <c r="B4" s="41"/>
    </row>
    <row r="5" spans="1:8" ht="18.75" x14ac:dyDescent="0.3">
      <c r="A5" s="457" t="str">
        <f>'1. паспорт местоположение'!A5:C5</f>
        <v>Год раскрытия информации: 2022 год</v>
      </c>
      <c r="B5" s="457"/>
      <c r="C5" s="63"/>
      <c r="D5" s="63"/>
      <c r="E5" s="63"/>
      <c r="F5" s="63"/>
      <c r="G5" s="63"/>
      <c r="H5" s="63"/>
    </row>
    <row r="6" spans="1:8" ht="18.75" x14ac:dyDescent="0.3">
      <c r="A6" s="128"/>
      <c r="B6" s="128"/>
      <c r="C6" s="128"/>
      <c r="D6" s="128"/>
      <c r="E6" s="128"/>
      <c r="F6" s="128"/>
      <c r="G6" s="128"/>
      <c r="H6" s="128"/>
    </row>
    <row r="7" spans="1:8" ht="18.75" x14ac:dyDescent="0.25">
      <c r="A7" s="291" t="s">
        <v>9</v>
      </c>
      <c r="B7" s="291"/>
      <c r="C7" s="127"/>
      <c r="D7" s="127"/>
      <c r="E7" s="127"/>
      <c r="F7" s="127"/>
      <c r="G7" s="127"/>
      <c r="H7" s="127"/>
    </row>
    <row r="8" spans="1:8" ht="18.75" x14ac:dyDescent="0.25">
      <c r="A8" s="127"/>
      <c r="B8" s="127"/>
      <c r="C8" s="127"/>
      <c r="D8" s="127"/>
      <c r="E8" s="127"/>
      <c r="F8" s="127"/>
      <c r="G8" s="127"/>
      <c r="H8" s="127"/>
    </row>
    <row r="9" spans="1:8" x14ac:dyDescent="0.25">
      <c r="A9" s="292" t="s">
        <v>587</v>
      </c>
      <c r="B9" s="292"/>
      <c r="C9" s="125"/>
      <c r="D9" s="125"/>
      <c r="E9" s="125"/>
      <c r="F9" s="125"/>
      <c r="G9" s="125"/>
      <c r="H9" s="125"/>
    </row>
    <row r="10" spans="1:8" x14ac:dyDescent="0.25">
      <c r="A10" s="293" t="s">
        <v>8</v>
      </c>
      <c r="B10" s="293"/>
      <c r="C10" s="126"/>
      <c r="D10" s="126"/>
      <c r="E10" s="126"/>
      <c r="F10" s="126"/>
      <c r="G10" s="126"/>
      <c r="H10" s="126"/>
    </row>
    <row r="11" spans="1:8" ht="18.75" x14ac:dyDescent="0.25">
      <c r="A11" s="127"/>
      <c r="B11" s="127"/>
      <c r="C11" s="127"/>
      <c r="D11" s="127"/>
      <c r="E11" s="127"/>
      <c r="F11" s="127"/>
      <c r="G11" s="127"/>
      <c r="H11" s="127"/>
    </row>
    <row r="12" spans="1:8" ht="30.75" customHeight="1" x14ac:dyDescent="0.25">
      <c r="A12" s="292" t="str">
        <f>'1. паспорт местоположение'!A12:C12</f>
        <v>I_TP3300.VL.0086</v>
      </c>
      <c r="B12" s="292"/>
      <c r="C12" s="125"/>
      <c r="D12" s="125"/>
      <c r="E12" s="125"/>
      <c r="F12" s="125"/>
      <c r="G12" s="125"/>
      <c r="H12" s="125"/>
    </row>
    <row r="13" spans="1:8" x14ac:dyDescent="0.25">
      <c r="A13" s="293" t="s">
        <v>7</v>
      </c>
      <c r="B13" s="293"/>
      <c r="C13" s="126"/>
      <c r="D13" s="126"/>
      <c r="E13" s="126"/>
      <c r="F13" s="126"/>
      <c r="G13" s="126"/>
      <c r="H13" s="126"/>
    </row>
    <row r="14" spans="1:8" ht="18.75" x14ac:dyDescent="0.25">
      <c r="A14" s="11"/>
      <c r="B14" s="11"/>
      <c r="C14" s="11"/>
      <c r="D14" s="11"/>
      <c r="E14" s="11"/>
      <c r="F14" s="11"/>
      <c r="G14" s="11"/>
      <c r="H14" s="11"/>
    </row>
    <row r="15" spans="1:8" ht="266.25" customHeight="1" x14ac:dyDescent="0.25">
      <c r="A15" s="295" t="str">
        <f>'1. паспорт местоположение'!A15:C15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c r="B15" s="295"/>
      <c r="C15" s="125"/>
      <c r="D15" s="125"/>
      <c r="E15" s="125"/>
      <c r="F15" s="125"/>
      <c r="G15" s="125"/>
      <c r="H15" s="125"/>
    </row>
    <row r="16" spans="1:8" x14ac:dyDescent="0.25">
      <c r="A16" s="293" t="s">
        <v>6</v>
      </c>
      <c r="B16" s="293"/>
      <c r="C16" s="126"/>
      <c r="D16" s="126"/>
      <c r="E16" s="126"/>
      <c r="F16" s="126"/>
      <c r="G16" s="126"/>
      <c r="H16" s="126"/>
    </row>
    <row r="17" spans="1:2" x14ac:dyDescent="0.25">
      <c r="B17" s="98"/>
    </row>
    <row r="18" spans="1:2" ht="33.75" customHeight="1" x14ac:dyDescent="0.25">
      <c r="A18" s="461" t="s">
        <v>435</v>
      </c>
      <c r="B18" s="462"/>
    </row>
    <row r="19" spans="1:2" x14ac:dyDescent="0.25">
      <c r="B19" s="41"/>
    </row>
    <row r="20" spans="1:2" ht="16.5" thickBot="1" x14ac:dyDescent="0.3">
      <c r="B20" s="99"/>
    </row>
    <row r="21" spans="1:2" ht="266.25" customHeight="1" thickBot="1" x14ac:dyDescent="0.3">
      <c r="A21" s="100" t="s">
        <v>309</v>
      </c>
      <c r="B21" s="101" t="str">
        <f>A15</f>
        <v>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v>
      </c>
    </row>
    <row r="22" spans="1:2" ht="16.5" thickBot="1" x14ac:dyDescent="0.3">
      <c r="A22" s="100" t="s">
        <v>310</v>
      </c>
      <c r="B22" s="101" t="s">
        <v>455</v>
      </c>
    </row>
    <row r="23" spans="1:2" ht="16.5" thickBot="1" x14ac:dyDescent="0.3">
      <c r="A23" s="100" t="s">
        <v>292</v>
      </c>
      <c r="B23" s="102" t="s">
        <v>457</v>
      </c>
    </row>
    <row r="24" spans="1:2" ht="16.5" thickBot="1" x14ac:dyDescent="0.3">
      <c r="A24" s="100" t="s">
        <v>311</v>
      </c>
      <c r="B24" s="102"/>
    </row>
    <row r="25" spans="1:2" ht="16.5" thickBot="1" x14ac:dyDescent="0.3">
      <c r="A25" s="103" t="s">
        <v>312</v>
      </c>
      <c r="B25" s="101">
        <f>'3.3 паспорт описание'!C29</f>
        <v>2026</v>
      </c>
    </row>
    <row r="26" spans="1:2" ht="16.5" thickBot="1" x14ac:dyDescent="0.3">
      <c r="A26" s="104" t="s">
        <v>313</v>
      </c>
      <c r="B26" s="105" t="str">
        <f>'3.3 паспорт описание'!C30</f>
        <v>П</v>
      </c>
    </row>
    <row r="27" spans="1:2" ht="16.5" thickBot="1" x14ac:dyDescent="0.3">
      <c r="A27" s="112" t="s">
        <v>577</v>
      </c>
      <c r="B27" s="174">
        <f>'6.2. Паспорт фин осв ввод'!D24</f>
        <v>198.63803061443534</v>
      </c>
    </row>
    <row r="28" spans="1:2" ht="16.5" thickBot="1" x14ac:dyDescent="0.3">
      <c r="A28" s="107" t="s">
        <v>314</v>
      </c>
      <c r="B28" s="107"/>
    </row>
    <row r="29" spans="1:2" ht="29.25" thickBot="1" x14ac:dyDescent="0.3">
      <c r="A29" s="113" t="s">
        <v>315</v>
      </c>
      <c r="B29" s="206">
        <v>2.093</v>
      </c>
    </row>
    <row r="30" spans="1:2" ht="29.25" thickBot="1" x14ac:dyDescent="0.3">
      <c r="A30" s="113" t="s">
        <v>316</v>
      </c>
      <c r="B30" s="206">
        <v>0</v>
      </c>
    </row>
    <row r="31" spans="1:2" ht="16.5" thickBot="1" x14ac:dyDescent="0.3">
      <c r="A31" s="107" t="s">
        <v>317</v>
      </c>
      <c r="B31" s="153"/>
    </row>
    <row r="32" spans="1:2" ht="29.25" thickBot="1" x14ac:dyDescent="0.3">
      <c r="A32" s="113" t="s">
        <v>318</v>
      </c>
      <c r="B32" s="208">
        <v>2.093</v>
      </c>
    </row>
    <row r="33" spans="1:2" ht="45" x14ac:dyDescent="0.25">
      <c r="A33" s="280" t="s">
        <v>682</v>
      </c>
      <c r="B33" s="281">
        <v>2.093</v>
      </c>
    </row>
    <row r="34" spans="1:2" ht="16.5" thickBot="1" x14ac:dyDescent="0.3">
      <c r="A34" s="282" t="s">
        <v>320</v>
      </c>
      <c r="B34" s="283">
        <v>1.0900000000000001</v>
      </c>
    </row>
    <row r="35" spans="1:2" ht="16.5" thickBot="1" x14ac:dyDescent="0.3">
      <c r="A35" s="107" t="s">
        <v>321</v>
      </c>
      <c r="B35" s="153"/>
    </row>
    <row r="36" spans="1:2" ht="16.5" thickBot="1" x14ac:dyDescent="0.3">
      <c r="A36" s="107" t="s">
        <v>322</v>
      </c>
      <c r="B36" s="153"/>
    </row>
    <row r="37" spans="1:2" ht="29.25" thickBot="1" x14ac:dyDescent="0.3">
      <c r="A37" s="113" t="s">
        <v>323</v>
      </c>
      <c r="B37" s="206">
        <v>0</v>
      </c>
    </row>
    <row r="38" spans="1:2" ht="16.5" thickBot="1" x14ac:dyDescent="0.3">
      <c r="A38" s="107" t="s">
        <v>319</v>
      </c>
      <c r="B38" s="153"/>
    </row>
    <row r="39" spans="1:2" ht="16.5" thickBot="1" x14ac:dyDescent="0.3">
      <c r="A39" s="107" t="s">
        <v>320</v>
      </c>
      <c r="B39" s="153"/>
    </row>
    <row r="40" spans="1:2" ht="16.5" thickBot="1" x14ac:dyDescent="0.3">
      <c r="A40" s="107" t="s">
        <v>321</v>
      </c>
      <c r="B40" s="153"/>
    </row>
    <row r="41" spans="1:2" ht="16.5" thickBot="1" x14ac:dyDescent="0.3">
      <c r="A41" s="107" t="s">
        <v>322</v>
      </c>
      <c r="B41" s="153"/>
    </row>
    <row r="42" spans="1:2" ht="29.25" thickBot="1" x14ac:dyDescent="0.3">
      <c r="A42" s="113" t="s">
        <v>324</v>
      </c>
      <c r="B42" s="206">
        <v>0</v>
      </c>
    </row>
    <row r="43" spans="1:2" ht="16.5" thickBot="1" x14ac:dyDescent="0.3">
      <c r="A43" s="107" t="s">
        <v>319</v>
      </c>
      <c r="B43" s="153"/>
    </row>
    <row r="44" spans="1:2" ht="16.5" thickBot="1" x14ac:dyDescent="0.3">
      <c r="A44" s="107" t="s">
        <v>320</v>
      </c>
      <c r="B44" s="107"/>
    </row>
    <row r="45" spans="1:2" ht="16.5" thickBot="1" x14ac:dyDescent="0.3">
      <c r="A45" s="107" t="s">
        <v>321</v>
      </c>
      <c r="B45" s="107"/>
    </row>
    <row r="46" spans="1:2" ht="16.5" thickBot="1" x14ac:dyDescent="0.3">
      <c r="A46" s="107" t="s">
        <v>322</v>
      </c>
      <c r="B46" s="107"/>
    </row>
    <row r="47" spans="1:2" ht="29.25" thickBot="1" x14ac:dyDescent="0.3">
      <c r="A47" s="106" t="s">
        <v>325</v>
      </c>
      <c r="B47" s="114"/>
    </row>
    <row r="48" spans="1:2" ht="16.5" thickBot="1" x14ac:dyDescent="0.3">
      <c r="A48" s="108" t="s">
        <v>317</v>
      </c>
      <c r="B48" s="114"/>
    </row>
    <row r="49" spans="1:2" ht="16.5" thickBot="1" x14ac:dyDescent="0.3">
      <c r="A49" s="108" t="s">
        <v>326</v>
      </c>
      <c r="B49" s="114"/>
    </row>
    <row r="50" spans="1:2" ht="16.5" thickBot="1" x14ac:dyDescent="0.3">
      <c r="A50" s="108" t="s">
        <v>327</v>
      </c>
      <c r="B50" s="114"/>
    </row>
    <row r="51" spans="1:2" ht="16.5" thickBot="1" x14ac:dyDescent="0.3">
      <c r="A51" s="108" t="s">
        <v>328</v>
      </c>
      <c r="B51" s="114"/>
    </row>
    <row r="52" spans="1:2" ht="16.5" thickBot="1" x14ac:dyDescent="0.3">
      <c r="A52" s="103" t="s">
        <v>329</v>
      </c>
      <c r="B52" s="207">
        <v>0</v>
      </c>
    </row>
    <row r="53" spans="1:2" ht="16.5" thickBot="1" x14ac:dyDescent="0.3">
      <c r="A53" s="103" t="s">
        <v>330</v>
      </c>
      <c r="B53" s="208">
        <v>0</v>
      </c>
    </row>
    <row r="54" spans="1:2" ht="16.5" thickBot="1" x14ac:dyDescent="0.3">
      <c r="A54" s="103" t="s">
        <v>331</v>
      </c>
      <c r="B54" s="207">
        <v>0</v>
      </c>
    </row>
    <row r="55" spans="1:2" ht="16.5" thickBot="1" x14ac:dyDescent="0.3">
      <c r="A55" s="104" t="s">
        <v>332</v>
      </c>
      <c r="B55" s="212">
        <v>0</v>
      </c>
    </row>
    <row r="56" spans="1:2" x14ac:dyDescent="0.25">
      <c r="A56" s="209" t="s">
        <v>333</v>
      </c>
      <c r="B56" s="213"/>
    </row>
    <row r="57" spans="1:2" x14ac:dyDescent="0.25">
      <c r="A57" s="210" t="s">
        <v>334</v>
      </c>
      <c r="B57" s="283" t="s">
        <v>683</v>
      </c>
    </row>
    <row r="58" spans="1:2" x14ac:dyDescent="0.25">
      <c r="A58" s="210" t="s">
        <v>335</v>
      </c>
      <c r="B58" s="213" t="s">
        <v>684</v>
      </c>
    </row>
    <row r="59" spans="1:2" x14ac:dyDescent="0.25">
      <c r="A59" s="210" t="s">
        <v>336</v>
      </c>
      <c r="B59" s="213"/>
    </row>
    <row r="60" spans="1:2" x14ac:dyDescent="0.25">
      <c r="A60" s="210" t="s">
        <v>337</v>
      </c>
      <c r="B60" s="213"/>
    </row>
    <row r="61" spans="1:2" ht="16.5" thickBot="1" x14ac:dyDescent="0.3">
      <c r="A61" s="211" t="s">
        <v>338</v>
      </c>
      <c r="B61" s="213"/>
    </row>
    <row r="62" spans="1:2" ht="30.75" thickBot="1" x14ac:dyDescent="0.3">
      <c r="A62" s="108" t="s">
        <v>339</v>
      </c>
      <c r="B62" s="111"/>
    </row>
    <row r="63" spans="1:2" ht="29.25" thickBot="1" x14ac:dyDescent="0.3">
      <c r="A63" s="103" t="s">
        <v>340</v>
      </c>
      <c r="B63" s="109"/>
    </row>
    <row r="64" spans="1:2" ht="16.5" thickBot="1" x14ac:dyDescent="0.3">
      <c r="A64" s="108" t="s">
        <v>317</v>
      </c>
      <c r="B64" s="116"/>
    </row>
    <row r="65" spans="1:2" ht="16.5" thickBot="1" x14ac:dyDescent="0.3">
      <c r="A65" s="108" t="s">
        <v>341</v>
      </c>
      <c r="B65" s="109"/>
    </row>
    <row r="66" spans="1:2" ht="16.5" thickBot="1" x14ac:dyDescent="0.3">
      <c r="A66" s="108" t="s">
        <v>342</v>
      </c>
      <c r="B66" s="116"/>
    </row>
    <row r="67" spans="1:2" ht="16.5" thickBot="1" x14ac:dyDescent="0.3">
      <c r="A67" s="117" t="s">
        <v>343</v>
      </c>
      <c r="B67" s="129" t="s">
        <v>456</v>
      </c>
    </row>
    <row r="68" spans="1:2" ht="16.5" thickBot="1" x14ac:dyDescent="0.3">
      <c r="A68" s="103" t="s">
        <v>344</v>
      </c>
      <c r="B68" s="115"/>
    </row>
    <row r="69" spans="1:2" ht="16.5" thickBot="1" x14ac:dyDescent="0.3">
      <c r="A69" s="110" t="s">
        <v>345</v>
      </c>
      <c r="B69" s="118"/>
    </row>
    <row r="70" spans="1:2" ht="16.5" thickBot="1" x14ac:dyDescent="0.3">
      <c r="A70" s="110" t="s">
        <v>346</v>
      </c>
      <c r="B70" s="118"/>
    </row>
    <row r="71" spans="1:2" ht="16.5" thickBot="1" x14ac:dyDescent="0.3">
      <c r="A71" s="110" t="s">
        <v>347</v>
      </c>
      <c r="B71" s="118"/>
    </row>
    <row r="72" spans="1:2" ht="29.25" thickBot="1" x14ac:dyDescent="0.3">
      <c r="A72" s="119" t="s">
        <v>348</v>
      </c>
      <c r="B72" s="116"/>
    </row>
    <row r="73" spans="1:2" ht="28.5" customHeight="1" x14ac:dyDescent="0.25">
      <c r="A73" s="106" t="s">
        <v>349</v>
      </c>
      <c r="B73" s="458"/>
    </row>
    <row r="74" spans="1:2" x14ac:dyDescent="0.25">
      <c r="A74" s="110" t="s">
        <v>350</v>
      </c>
      <c r="B74" s="459"/>
    </row>
    <row r="75" spans="1:2" x14ac:dyDescent="0.25">
      <c r="A75" s="110" t="s">
        <v>351</v>
      </c>
      <c r="B75" s="459"/>
    </row>
    <row r="76" spans="1:2" x14ac:dyDescent="0.25">
      <c r="A76" s="110" t="s">
        <v>352</v>
      </c>
      <c r="B76" s="459"/>
    </row>
    <row r="77" spans="1:2" x14ac:dyDescent="0.25">
      <c r="A77" s="110" t="s">
        <v>353</v>
      </c>
      <c r="B77" s="459"/>
    </row>
    <row r="78" spans="1:2" ht="16.5" thickBot="1" x14ac:dyDescent="0.3">
      <c r="A78" s="120" t="s">
        <v>354</v>
      </c>
      <c r="B78" s="460"/>
    </row>
    <row r="81" spans="1:2" x14ac:dyDescent="0.25">
      <c r="A81" s="121"/>
      <c r="B81" s="122"/>
    </row>
    <row r="82" spans="1:2" x14ac:dyDescent="0.25">
      <c r="B82" s="123"/>
    </row>
    <row r="83" spans="1:2" x14ac:dyDescent="0.25">
      <c r="B83" s="12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2020-02-18T03:23:58Z</cp:lastPrinted>
  <dcterms:created xsi:type="dcterms:W3CDTF">2015-08-16T15:31:05Z</dcterms:created>
  <dcterms:modified xsi:type="dcterms:W3CDTF">2022-07-06T05:48:30Z</dcterms:modified>
</cp:coreProperties>
</file>